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updateLinks="always" codeName="ThisWorkbook" defaultThemeVersion="124226"/>
  <mc:AlternateContent xmlns:mc="http://schemas.openxmlformats.org/markup-compatibility/2006">
    <mc:Choice Requires="x15">
      <x15ac:absPath xmlns:x15ac="http://schemas.microsoft.com/office/spreadsheetml/2010/11/ac" url="C:\Users\OWNER\Desktop\nentyou7A\"/>
    </mc:Choice>
  </mc:AlternateContent>
  <xr:revisionPtr revIDLastSave="0" documentId="13_ncr:1_{043B896F-2E9D-4053-9469-2D90E343FFB7}" xr6:coauthVersionLast="47" xr6:coauthVersionMax="47" xr10:uidLastSave="{00000000-0000-0000-0000-000000000000}"/>
  <workbookProtection workbookAlgorithmName="SHA-512" workbookHashValue="L62dnf7agxPKqTl74TCc+gxQhNTJQ0ZZ2jXjI9UfJ6ESm8Zm641Of3zctBq8+yfcmA2uJ1Eqtj+tOXJMvcVWqQ==" workbookSaltValue="FghFpW0D9vXFVe7rkwZ/iw==" workbookSpinCount="100000" lockStructure="1"/>
  <bookViews>
    <workbookView xWindow="150" yWindow="105" windowWidth="19095" windowHeight="14565" tabRatio="887" activeTab="1" xr2:uid="{00000000-000D-0000-FFFF-FFFF00000000}"/>
  </bookViews>
  <sheets>
    <sheet name="会社名" sheetId="112" r:id="rId1"/>
    <sheet name="1" sheetId="266" r:id="rId2"/>
    <sheet name="2" sheetId="267" r:id="rId3"/>
    <sheet name="3" sheetId="268" r:id="rId4"/>
    <sheet name="4" sheetId="269" r:id="rId5"/>
    <sheet name="5" sheetId="270" r:id="rId6"/>
    <sheet name="6" sheetId="271" r:id="rId7"/>
    <sheet name="7" sheetId="272" r:id="rId8"/>
    <sheet name="8" sheetId="273" r:id="rId9"/>
    <sheet name="9" sheetId="274" r:id="rId10"/>
    <sheet name="10" sheetId="275" r:id="rId11"/>
    <sheet name="11" sheetId="276" r:id="rId12"/>
    <sheet name="12" sheetId="277" r:id="rId13"/>
    <sheet name="13" sheetId="278" r:id="rId14"/>
    <sheet name="14" sheetId="279" r:id="rId15"/>
    <sheet name="15" sheetId="280" r:id="rId16"/>
    <sheet name="16" sheetId="281" r:id="rId17"/>
    <sheet name="17" sheetId="282" r:id="rId18"/>
    <sheet name="18" sheetId="283" r:id="rId19"/>
    <sheet name="19" sheetId="284" r:id="rId20"/>
    <sheet name="20" sheetId="285" r:id="rId21"/>
    <sheet name="予備" sheetId="296"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2" i="284" l="1"/>
  <c r="R2" i="285"/>
  <c r="R2" i="296"/>
  <c r="R2" i="283"/>
  <c r="R2" i="268" l="1"/>
  <c r="R2" i="269"/>
  <c r="R2" i="270"/>
  <c r="R2" i="271"/>
  <c r="R2" i="272"/>
  <c r="R2" i="273"/>
  <c r="R2" i="274"/>
  <c r="R2" i="275"/>
  <c r="R2" i="276"/>
  <c r="R2" i="277"/>
  <c r="R2" i="278"/>
  <c r="R2" i="279"/>
  <c r="R2" i="280"/>
  <c r="R2" i="281"/>
  <c r="R2" i="282"/>
  <c r="R2" i="267"/>
  <c r="CM92" i="285" l="1"/>
  <c r="CM91" i="285"/>
  <c r="CM90" i="285"/>
  <c r="CM89" i="285"/>
  <c r="CO87" i="285"/>
  <c r="CN87" i="285"/>
  <c r="CM87" i="285"/>
  <c r="CO86" i="285"/>
  <c r="CN86" i="285"/>
  <c r="CM86" i="285"/>
  <c r="CO85" i="285"/>
  <c r="CN85" i="285"/>
  <c r="CM85" i="285"/>
  <c r="CO84" i="285"/>
  <c r="CN84" i="285"/>
  <c r="CM84" i="285"/>
  <c r="CM81" i="285"/>
  <c r="CM78" i="285"/>
  <c r="CM77" i="285"/>
  <c r="CM76" i="285"/>
  <c r="CM75" i="285"/>
  <c r="CM74" i="285"/>
  <c r="CM71" i="285"/>
  <c r="CM69" i="285"/>
  <c r="CD56" i="285"/>
  <c r="BW56" i="285"/>
  <c r="AX56" i="285"/>
  <c r="T56" i="285"/>
  <c r="H56" i="285"/>
  <c r="CD55" i="285"/>
  <c r="BY55" i="285"/>
  <c r="BW55" i="285"/>
  <c r="BR55" i="285"/>
  <c r="BL55" i="285"/>
  <c r="BD55" i="285"/>
  <c r="BB55" i="285"/>
  <c r="BA55" i="285"/>
  <c r="AZ55" i="285"/>
  <c r="AX55" i="285"/>
  <c r="AT55" i="285"/>
  <c r="H55" i="285"/>
  <c r="AX53" i="285"/>
  <c r="T53" i="285"/>
  <c r="H53" i="285"/>
  <c r="BY52" i="285"/>
  <c r="BS52" i="285"/>
  <c r="BN52" i="285"/>
  <c r="BD52" i="285"/>
  <c r="BB52" i="285"/>
  <c r="BA52" i="285"/>
  <c r="AZ52" i="285"/>
  <c r="AX52" i="285"/>
  <c r="AT52" i="285"/>
  <c r="H52" i="285"/>
  <c r="AX51" i="285"/>
  <c r="T51" i="285"/>
  <c r="H51" i="285"/>
  <c r="BY50" i="285"/>
  <c r="BS50" i="285"/>
  <c r="BN50" i="285"/>
  <c r="BD50" i="285"/>
  <c r="BB50" i="285"/>
  <c r="BA50" i="285"/>
  <c r="AZ50" i="285"/>
  <c r="AX50" i="285"/>
  <c r="AT50" i="285"/>
  <c r="H50" i="285"/>
  <c r="BW47" i="285"/>
  <c r="BO47" i="285"/>
  <c r="BM47" i="285"/>
  <c r="BG47" i="285"/>
  <c r="AL47" i="285"/>
  <c r="AJ47" i="285"/>
  <c r="AG47" i="285"/>
  <c r="AD47" i="285"/>
  <c r="AA47" i="285"/>
  <c r="U47" i="285"/>
  <c r="F47" i="285"/>
  <c r="BW46" i="285"/>
  <c r="BO46" i="285"/>
  <c r="BM46" i="285"/>
  <c r="BG46" i="285"/>
  <c r="AL46" i="285"/>
  <c r="AJ46" i="285"/>
  <c r="AG46" i="285"/>
  <c r="AD46" i="285"/>
  <c r="AA46" i="285"/>
  <c r="U46" i="285"/>
  <c r="F46" i="285"/>
  <c r="AJ42" i="285"/>
  <c r="AG42" i="285"/>
  <c r="AA42" i="285"/>
  <c r="AJ41" i="285"/>
  <c r="AG41" i="285"/>
  <c r="AA41" i="285"/>
  <c r="U41" i="285"/>
  <c r="AJ39" i="285"/>
  <c r="AG39" i="285"/>
  <c r="AA39" i="285"/>
  <c r="U39" i="285"/>
  <c r="BX38" i="285"/>
  <c r="AV38" i="285"/>
  <c r="BH35" i="285"/>
  <c r="AT34" i="285"/>
  <c r="AQ34" i="285"/>
  <c r="AN34" i="285"/>
  <c r="V33" i="285"/>
  <c r="H33" i="285"/>
  <c r="BX32" i="285"/>
  <c r="BO32" i="285"/>
  <c r="BH32" i="285"/>
  <c r="BC32" i="285"/>
  <c r="H32" i="285"/>
  <c r="BH31" i="285"/>
  <c r="AT30" i="285"/>
  <c r="AQ30" i="285"/>
  <c r="AN30" i="285"/>
  <c r="V29" i="285"/>
  <c r="H29" i="285"/>
  <c r="BX28" i="285"/>
  <c r="BO28" i="285"/>
  <c r="BH28" i="285"/>
  <c r="BC28" i="285"/>
  <c r="H28" i="285"/>
  <c r="BH27" i="285"/>
  <c r="AT26" i="285"/>
  <c r="AQ26" i="285"/>
  <c r="AN26" i="285"/>
  <c r="V25" i="285"/>
  <c r="H25" i="285"/>
  <c r="BX24" i="285"/>
  <c r="BO24" i="285"/>
  <c r="BH24" i="285"/>
  <c r="BC24" i="285"/>
  <c r="H24" i="285"/>
  <c r="BH23" i="285"/>
  <c r="AT22" i="285"/>
  <c r="AQ22" i="285"/>
  <c r="AN22" i="285"/>
  <c r="V21" i="285"/>
  <c r="H21" i="285"/>
  <c r="BX20" i="285"/>
  <c r="BO20" i="285"/>
  <c r="BH20" i="285"/>
  <c r="BC20" i="285"/>
  <c r="H20" i="285"/>
  <c r="AT18" i="285"/>
  <c r="AQ18" i="285"/>
  <c r="AN18" i="285"/>
  <c r="BH17" i="285"/>
  <c r="V17" i="285"/>
  <c r="F17" i="285"/>
  <c r="BX16" i="285"/>
  <c r="BO16" i="285"/>
  <c r="BC16" i="285"/>
  <c r="F16" i="285"/>
  <c r="AZ10" i="285"/>
  <c r="BE9" i="285"/>
  <c r="B8" i="285"/>
  <c r="BP6" i="285"/>
  <c r="BP5" i="285"/>
  <c r="BK5" i="285"/>
  <c r="AZ5" i="285"/>
  <c r="BX3" i="285"/>
  <c r="BU3" i="285"/>
  <c r="BR3" i="285"/>
  <c r="AZ3" i="285"/>
  <c r="CM92" i="284"/>
  <c r="CM91" i="284"/>
  <c r="CM90" i="284"/>
  <c r="CM89" i="284"/>
  <c r="CO87" i="284"/>
  <c r="CN87" i="284"/>
  <c r="CM87" i="284"/>
  <c r="CO86" i="284"/>
  <c r="CN86" i="284"/>
  <c r="CM86" i="284"/>
  <c r="CO85" i="284"/>
  <c r="CN85" i="284"/>
  <c r="CM85" i="284"/>
  <c r="CO84" i="284"/>
  <c r="CN84" i="284"/>
  <c r="CM84" i="284"/>
  <c r="CM81" i="284"/>
  <c r="CM78" i="284"/>
  <c r="CM77" i="284"/>
  <c r="CM76" i="284"/>
  <c r="CM75" i="284"/>
  <c r="CM74" i="284"/>
  <c r="CM71" i="284"/>
  <c r="CM69" i="284"/>
  <c r="CD56" i="284"/>
  <c r="BW56" i="284"/>
  <c r="AX56" i="284"/>
  <c r="T56" i="284"/>
  <c r="H56" i="284"/>
  <c r="CD55" i="284"/>
  <c r="BY55" i="284"/>
  <c r="BW55" i="284"/>
  <c r="BR55" i="284"/>
  <c r="BL55" i="284"/>
  <c r="BD55" i="284"/>
  <c r="BB55" i="284"/>
  <c r="BA55" i="284"/>
  <c r="AZ55" i="284"/>
  <c r="AX55" i="284"/>
  <c r="AT55" i="284"/>
  <c r="H55" i="284"/>
  <c r="AX53" i="284"/>
  <c r="T53" i="284"/>
  <c r="H53" i="284"/>
  <c r="BY52" i="284"/>
  <c r="BS52" i="284"/>
  <c r="BN52" i="284"/>
  <c r="BD52" i="284"/>
  <c r="BB52" i="284"/>
  <c r="BA52" i="284"/>
  <c r="AZ52" i="284"/>
  <c r="AX52" i="284"/>
  <c r="AT52" i="284"/>
  <c r="H52" i="284"/>
  <c r="AX51" i="284"/>
  <c r="T51" i="284"/>
  <c r="H51" i="284"/>
  <c r="BY50" i="284"/>
  <c r="BS50" i="284"/>
  <c r="BN50" i="284"/>
  <c r="BD50" i="284"/>
  <c r="BB50" i="284"/>
  <c r="BA50" i="284"/>
  <c r="AZ50" i="284"/>
  <c r="AX50" i="284"/>
  <c r="AT50" i="284"/>
  <c r="H50" i="284"/>
  <c r="BW47" i="284"/>
  <c r="BO47" i="284"/>
  <c r="BM47" i="284"/>
  <c r="BG47" i="284"/>
  <c r="AL47" i="284"/>
  <c r="AJ47" i="284"/>
  <c r="AG47" i="284"/>
  <c r="AD47" i="284"/>
  <c r="AA47" i="284"/>
  <c r="U47" i="284"/>
  <c r="F47" i="284"/>
  <c r="BW46" i="284"/>
  <c r="BO46" i="284"/>
  <c r="BM46" i="284"/>
  <c r="BG46" i="284"/>
  <c r="AL46" i="284"/>
  <c r="AJ46" i="284"/>
  <c r="AG46" i="284"/>
  <c r="AD46" i="284"/>
  <c r="AA46" i="284"/>
  <c r="U46" i="284"/>
  <c r="F46" i="284"/>
  <c r="AJ42" i="284"/>
  <c r="AG42" i="284"/>
  <c r="AA42" i="284"/>
  <c r="AJ41" i="284"/>
  <c r="AG41" i="284"/>
  <c r="AA41" i="284"/>
  <c r="U41" i="284"/>
  <c r="AJ39" i="284"/>
  <c r="AG39" i="284"/>
  <c r="AA39" i="284"/>
  <c r="U39" i="284"/>
  <c r="BX38" i="284"/>
  <c r="AV38" i="284"/>
  <c r="BH35" i="284"/>
  <c r="AT34" i="284"/>
  <c r="AQ34" i="284"/>
  <c r="AN34" i="284"/>
  <c r="V33" i="284"/>
  <c r="H33" i="284"/>
  <c r="BX32" i="284"/>
  <c r="BO32" i="284"/>
  <c r="BH32" i="284"/>
  <c r="BC32" i="284"/>
  <c r="H32" i="284"/>
  <c r="BH31" i="284"/>
  <c r="AT30" i="284"/>
  <c r="AQ30" i="284"/>
  <c r="AN30" i="284"/>
  <c r="V29" i="284"/>
  <c r="H29" i="284"/>
  <c r="BX28" i="284"/>
  <c r="BO28" i="284"/>
  <c r="BH28" i="284"/>
  <c r="BC28" i="284"/>
  <c r="H28" i="284"/>
  <c r="BH27" i="284"/>
  <c r="AT26" i="284"/>
  <c r="AQ26" i="284"/>
  <c r="AN26" i="284"/>
  <c r="V25" i="284"/>
  <c r="H25" i="284"/>
  <c r="BX24" i="284"/>
  <c r="BO24" i="284"/>
  <c r="BH24" i="284"/>
  <c r="BC24" i="284"/>
  <c r="H24" i="284"/>
  <c r="BH23" i="284"/>
  <c r="AT22" i="284"/>
  <c r="AQ22" i="284"/>
  <c r="AN22" i="284"/>
  <c r="V21" i="284"/>
  <c r="H21" i="284"/>
  <c r="BX20" i="284"/>
  <c r="BO20" i="284"/>
  <c r="BH20" i="284"/>
  <c r="BC20" i="284"/>
  <c r="H20" i="284"/>
  <c r="AT18" i="284"/>
  <c r="AQ18" i="284"/>
  <c r="AN18" i="284"/>
  <c r="BH17" i="284"/>
  <c r="V17" i="284"/>
  <c r="F17" i="284"/>
  <c r="BX16" i="284"/>
  <c r="BO16" i="284"/>
  <c r="BC16" i="284"/>
  <c r="F16" i="284"/>
  <c r="AZ10" i="284"/>
  <c r="BE9" i="284"/>
  <c r="B8" i="284"/>
  <c r="BP6" i="284"/>
  <c r="BP5" i="284"/>
  <c r="BK5" i="284"/>
  <c r="AZ5" i="284"/>
  <c r="BX3" i="284"/>
  <c r="BU3" i="284"/>
  <c r="BR3" i="284"/>
  <c r="AZ3" i="284"/>
  <c r="CM92" i="283"/>
  <c r="CM91" i="283"/>
  <c r="CM90" i="283"/>
  <c r="CM89" i="283"/>
  <c r="CO87" i="283"/>
  <c r="CN87" i="283"/>
  <c r="CM87" i="283"/>
  <c r="CO86" i="283"/>
  <c r="CN86" i="283"/>
  <c r="CM86" i="283"/>
  <c r="CO85" i="283"/>
  <c r="CN85" i="283"/>
  <c r="CM85" i="283"/>
  <c r="CO84" i="283"/>
  <c r="CN84" i="283"/>
  <c r="CM84" i="283"/>
  <c r="CM81" i="283"/>
  <c r="CM78" i="283"/>
  <c r="CM77" i="283"/>
  <c r="CM76" i="283"/>
  <c r="CM75" i="283"/>
  <c r="CM74" i="283"/>
  <c r="CM71" i="283"/>
  <c r="CM69" i="283"/>
  <c r="CD56" i="283"/>
  <c r="BW56" i="283"/>
  <c r="AX56" i="283"/>
  <c r="T56" i="283"/>
  <c r="H56" i="283"/>
  <c r="CD55" i="283"/>
  <c r="BY55" i="283"/>
  <c r="BW55" i="283"/>
  <c r="BR55" i="283"/>
  <c r="BL55" i="283"/>
  <c r="BD55" i="283"/>
  <c r="BB55" i="283"/>
  <c r="BA55" i="283"/>
  <c r="AZ55" i="283"/>
  <c r="AX55" i="283"/>
  <c r="AT55" i="283"/>
  <c r="H55" i="283"/>
  <c r="AX53" i="283"/>
  <c r="T53" i="283"/>
  <c r="H53" i="283"/>
  <c r="BY52" i="283"/>
  <c r="BS52" i="283"/>
  <c r="BN52" i="283"/>
  <c r="BD52" i="283"/>
  <c r="BB52" i="283"/>
  <c r="BA52" i="283"/>
  <c r="AZ52" i="283"/>
  <c r="AX52" i="283"/>
  <c r="AT52" i="283"/>
  <c r="H52" i="283"/>
  <c r="AX51" i="283"/>
  <c r="T51" i="283"/>
  <c r="H51" i="283"/>
  <c r="BY50" i="283"/>
  <c r="BS50" i="283"/>
  <c r="BN50" i="283"/>
  <c r="BD50" i="283"/>
  <c r="BB50" i="283"/>
  <c r="BA50" i="283"/>
  <c r="AZ50" i="283"/>
  <c r="AX50" i="283"/>
  <c r="AT50" i="283"/>
  <c r="H50" i="283"/>
  <c r="BW47" i="283"/>
  <c r="BO47" i="283"/>
  <c r="BM47" i="283"/>
  <c r="BG47" i="283"/>
  <c r="AL47" i="283"/>
  <c r="AJ47" i="283"/>
  <c r="AG47" i="283"/>
  <c r="AD47" i="283"/>
  <c r="AA47" i="283"/>
  <c r="U47" i="283"/>
  <c r="F47" i="283"/>
  <c r="BW46" i="283"/>
  <c r="BO46" i="283"/>
  <c r="BM46" i="283"/>
  <c r="BG46" i="283"/>
  <c r="AL46" i="283"/>
  <c r="AJ46" i="283"/>
  <c r="AG46" i="283"/>
  <c r="AD46" i="283"/>
  <c r="AA46" i="283"/>
  <c r="U46" i="283"/>
  <c r="F46" i="283"/>
  <c r="AJ42" i="283"/>
  <c r="AG42" i="283"/>
  <c r="AA42" i="283"/>
  <c r="AJ41" i="283"/>
  <c r="AG41" i="283"/>
  <c r="AA41" i="283"/>
  <c r="U41" i="283"/>
  <c r="AJ39" i="283"/>
  <c r="AG39" i="283"/>
  <c r="AA39" i="283"/>
  <c r="U39" i="283"/>
  <c r="BX38" i="283"/>
  <c r="AV38" i="283"/>
  <c r="BH35" i="283"/>
  <c r="AT34" i="283"/>
  <c r="AQ34" i="283"/>
  <c r="AN34" i="283"/>
  <c r="V33" i="283"/>
  <c r="H33" i="283"/>
  <c r="BX32" i="283"/>
  <c r="BO32" i="283"/>
  <c r="BH32" i="283"/>
  <c r="BC32" i="283"/>
  <c r="H32" i="283"/>
  <c r="BH31" i="283"/>
  <c r="AT30" i="283"/>
  <c r="AQ30" i="283"/>
  <c r="AN30" i="283"/>
  <c r="V29" i="283"/>
  <c r="H29" i="283"/>
  <c r="BX28" i="283"/>
  <c r="BO28" i="283"/>
  <c r="BH28" i="283"/>
  <c r="BC28" i="283"/>
  <c r="H28" i="283"/>
  <c r="BH27" i="283"/>
  <c r="AT26" i="283"/>
  <c r="AQ26" i="283"/>
  <c r="AN26" i="283"/>
  <c r="V25" i="283"/>
  <c r="H25" i="283"/>
  <c r="BX24" i="283"/>
  <c r="BO24" i="283"/>
  <c r="BH24" i="283"/>
  <c r="BC24" i="283"/>
  <c r="H24" i="283"/>
  <c r="BH23" i="283"/>
  <c r="AT22" i="283"/>
  <c r="AQ22" i="283"/>
  <c r="AN22" i="283"/>
  <c r="V21" i="283"/>
  <c r="H21" i="283"/>
  <c r="BX20" i="283"/>
  <c r="BO20" i="283"/>
  <c r="BH20" i="283"/>
  <c r="BC20" i="283"/>
  <c r="H20" i="283"/>
  <c r="AT18" i="283"/>
  <c r="AQ18" i="283"/>
  <c r="AN18" i="283"/>
  <c r="BH17" i="283"/>
  <c r="V17" i="283"/>
  <c r="F17" i="283"/>
  <c r="BX16" i="283"/>
  <c r="BO16" i="283"/>
  <c r="BC16" i="283"/>
  <c r="F16" i="283"/>
  <c r="AZ10" i="283"/>
  <c r="BE9" i="283"/>
  <c r="B8" i="283"/>
  <c r="BP6" i="283"/>
  <c r="BP5" i="283"/>
  <c r="BK5" i="283"/>
  <c r="AZ5" i="283"/>
  <c r="BX3" i="283"/>
  <c r="BU3" i="283"/>
  <c r="BR3" i="283"/>
  <c r="AZ3" i="283"/>
  <c r="CM92" i="282"/>
  <c r="CM91" i="282"/>
  <c r="CM90" i="282"/>
  <c r="CM89" i="282"/>
  <c r="CO87" i="282"/>
  <c r="CN87" i="282"/>
  <c r="CM87" i="282"/>
  <c r="CO86" i="282"/>
  <c r="CN86" i="282"/>
  <c r="CM86" i="282"/>
  <c r="CO85" i="282"/>
  <c r="CN85" i="282"/>
  <c r="CM85" i="282"/>
  <c r="CO84" i="282"/>
  <c r="CN84" i="282"/>
  <c r="CM84" i="282"/>
  <c r="CM81" i="282"/>
  <c r="CM78" i="282"/>
  <c r="CM77" i="282"/>
  <c r="CM76" i="282"/>
  <c r="CM75" i="282"/>
  <c r="CM74" i="282"/>
  <c r="CM71" i="282"/>
  <c r="CM69" i="282"/>
  <c r="CD56" i="282"/>
  <c r="BW56" i="282"/>
  <c r="AX56" i="282"/>
  <c r="T56" i="282"/>
  <c r="H56" i="282"/>
  <c r="CD55" i="282"/>
  <c r="BY55" i="282"/>
  <c r="BW55" i="282"/>
  <c r="BR55" i="282"/>
  <c r="BL55" i="282"/>
  <c r="BD55" i="282"/>
  <c r="BB55" i="282"/>
  <c r="BA55" i="282"/>
  <c r="AZ55" i="282"/>
  <c r="AX55" i="282"/>
  <c r="AT55" i="282"/>
  <c r="H55" i="282"/>
  <c r="AX53" i="282"/>
  <c r="T53" i="282"/>
  <c r="H53" i="282"/>
  <c r="BY52" i="282"/>
  <c r="BS52" i="282"/>
  <c r="BN52" i="282"/>
  <c r="BD52" i="282"/>
  <c r="BB52" i="282"/>
  <c r="BA52" i="282"/>
  <c r="AZ52" i="282"/>
  <c r="AX52" i="282"/>
  <c r="AT52" i="282"/>
  <c r="H52" i="282"/>
  <c r="AX51" i="282"/>
  <c r="T51" i="282"/>
  <c r="H51" i="282"/>
  <c r="BY50" i="282"/>
  <c r="BS50" i="282"/>
  <c r="BN50" i="282"/>
  <c r="BD50" i="282"/>
  <c r="BB50" i="282"/>
  <c r="BA50" i="282"/>
  <c r="AZ50" i="282"/>
  <c r="AX50" i="282"/>
  <c r="AT50" i="282"/>
  <c r="H50" i="282"/>
  <c r="BW47" i="282"/>
  <c r="BO47" i="282"/>
  <c r="BM47" i="282"/>
  <c r="BG47" i="282"/>
  <c r="AL47" i="282"/>
  <c r="AJ47" i="282"/>
  <c r="AG47" i="282"/>
  <c r="AD47" i="282"/>
  <c r="AA47" i="282"/>
  <c r="U47" i="282"/>
  <c r="F47" i="282"/>
  <c r="BW46" i="282"/>
  <c r="BO46" i="282"/>
  <c r="BM46" i="282"/>
  <c r="BG46" i="282"/>
  <c r="AL46" i="282"/>
  <c r="AJ46" i="282"/>
  <c r="AG46" i="282"/>
  <c r="AD46" i="282"/>
  <c r="AA46" i="282"/>
  <c r="U46" i="282"/>
  <c r="F46" i="282"/>
  <c r="AJ42" i="282"/>
  <c r="AG42" i="282"/>
  <c r="AA42" i="282"/>
  <c r="AJ41" i="282"/>
  <c r="AG41" i="282"/>
  <c r="AA41" i="282"/>
  <c r="U41" i="282"/>
  <c r="AJ39" i="282"/>
  <c r="AG39" i="282"/>
  <c r="AA39" i="282"/>
  <c r="U39" i="282"/>
  <c r="BX38" i="282"/>
  <c r="AV38" i="282"/>
  <c r="BH35" i="282"/>
  <c r="AT34" i="282"/>
  <c r="AQ34" i="282"/>
  <c r="AN34" i="282"/>
  <c r="V33" i="282"/>
  <c r="H33" i="282"/>
  <c r="BX32" i="282"/>
  <c r="BO32" i="282"/>
  <c r="BH32" i="282"/>
  <c r="BC32" i="282"/>
  <c r="H32" i="282"/>
  <c r="BH31" i="282"/>
  <c r="AT30" i="282"/>
  <c r="AQ30" i="282"/>
  <c r="AN30" i="282"/>
  <c r="V29" i="282"/>
  <c r="H29" i="282"/>
  <c r="BX28" i="282"/>
  <c r="BO28" i="282"/>
  <c r="BH28" i="282"/>
  <c r="BC28" i="282"/>
  <c r="H28" i="282"/>
  <c r="BH27" i="282"/>
  <c r="AT26" i="282"/>
  <c r="AQ26" i="282"/>
  <c r="AN26" i="282"/>
  <c r="V25" i="282"/>
  <c r="H25" i="282"/>
  <c r="BX24" i="282"/>
  <c r="BO24" i="282"/>
  <c r="BH24" i="282"/>
  <c r="BC24" i="282"/>
  <c r="H24" i="282"/>
  <c r="BH23" i="282"/>
  <c r="AT22" i="282"/>
  <c r="AQ22" i="282"/>
  <c r="AN22" i="282"/>
  <c r="V21" i="282"/>
  <c r="H21" i="282"/>
  <c r="BX20" i="282"/>
  <c r="BO20" i="282"/>
  <c r="BH20" i="282"/>
  <c r="BC20" i="282"/>
  <c r="H20" i="282"/>
  <c r="AT18" i="282"/>
  <c r="AQ18" i="282"/>
  <c r="AN18" i="282"/>
  <c r="BH17" i="282"/>
  <c r="V17" i="282"/>
  <c r="F17" i="282"/>
  <c r="BX16" i="282"/>
  <c r="BO16" i="282"/>
  <c r="BC16" i="282"/>
  <c r="F16" i="282"/>
  <c r="AZ10" i="282"/>
  <c r="BE9" i="282"/>
  <c r="B8" i="282"/>
  <c r="BP6" i="282"/>
  <c r="BP5" i="282"/>
  <c r="BK5" i="282"/>
  <c r="AZ5" i="282"/>
  <c r="BX3" i="282"/>
  <c r="BU3" i="282"/>
  <c r="BR3" i="282"/>
  <c r="AZ3" i="282"/>
  <c r="CM92" i="281"/>
  <c r="CM91" i="281"/>
  <c r="CM90" i="281"/>
  <c r="CM89" i="281"/>
  <c r="CO87" i="281"/>
  <c r="CN87" i="281"/>
  <c r="CM87" i="281"/>
  <c r="CO86" i="281"/>
  <c r="CN86" i="281"/>
  <c r="CM86" i="281"/>
  <c r="CO85" i="281"/>
  <c r="CN85" i="281"/>
  <c r="CM85" i="281"/>
  <c r="CO84" i="281"/>
  <c r="CN84" i="281"/>
  <c r="CM84" i="281"/>
  <c r="CM81" i="281"/>
  <c r="CM78" i="281"/>
  <c r="CM77" i="281"/>
  <c r="CM76" i="281"/>
  <c r="CM75" i="281"/>
  <c r="CM74" i="281"/>
  <c r="CM71" i="281"/>
  <c r="CM69" i="281"/>
  <c r="CD56" i="281"/>
  <c r="BW56" i="281"/>
  <c r="AX56" i="281"/>
  <c r="T56" i="281"/>
  <c r="H56" i="281"/>
  <c r="CD55" i="281"/>
  <c r="BY55" i="281"/>
  <c r="BW55" i="281"/>
  <c r="BR55" i="281"/>
  <c r="BL55" i="281"/>
  <c r="BD55" i="281"/>
  <c r="BB55" i="281"/>
  <c r="BA55" i="281"/>
  <c r="AZ55" i="281"/>
  <c r="AX55" i="281"/>
  <c r="AT55" i="281"/>
  <c r="H55" i="281"/>
  <c r="AX53" i="281"/>
  <c r="T53" i="281"/>
  <c r="H53" i="281"/>
  <c r="BY52" i="281"/>
  <c r="BS52" i="281"/>
  <c r="BN52" i="281"/>
  <c r="BD52" i="281"/>
  <c r="BB52" i="281"/>
  <c r="BA52" i="281"/>
  <c r="AZ52" i="281"/>
  <c r="AX52" i="281"/>
  <c r="AT52" i="281"/>
  <c r="H52" i="281"/>
  <c r="AX51" i="281"/>
  <c r="T51" i="281"/>
  <c r="H51" i="281"/>
  <c r="BY50" i="281"/>
  <c r="BS50" i="281"/>
  <c r="BN50" i="281"/>
  <c r="BD50" i="281"/>
  <c r="BB50" i="281"/>
  <c r="BA50" i="281"/>
  <c r="AZ50" i="281"/>
  <c r="AX50" i="281"/>
  <c r="AT50" i="281"/>
  <c r="H50" i="281"/>
  <c r="BW47" i="281"/>
  <c r="BO47" i="281"/>
  <c r="BM47" i="281"/>
  <c r="BG47" i="281"/>
  <c r="AL47" i="281"/>
  <c r="AJ47" i="281"/>
  <c r="AG47" i="281"/>
  <c r="AD47" i="281"/>
  <c r="AA47" i="281"/>
  <c r="U47" i="281"/>
  <c r="F47" i="281"/>
  <c r="BW46" i="281"/>
  <c r="BO46" i="281"/>
  <c r="BM46" i="281"/>
  <c r="BG46" i="281"/>
  <c r="AL46" i="281"/>
  <c r="AJ46" i="281"/>
  <c r="AG46" i="281"/>
  <c r="AD46" i="281"/>
  <c r="AA46" i="281"/>
  <c r="U46" i="281"/>
  <c r="F46" i="281"/>
  <c r="AJ42" i="281"/>
  <c r="AG42" i="281"/>
  <c r="AA42" i="281"/>
  <c r="AJ41" i="281"/>
  <c r="AG41" i="281"/>
  <c r="AA41" i="281"/>
  <c r="U41" i="281"/>
  <c r="AJ39" i="281"/>
  <c r="AG39" i="281"/>
  <c r="AA39" i="281"/>
  <c r="U39" i="281"/>
  <c r="BX38" i="281"/>
  <c r="AV38" i="281"/>
  <c r="BH35" i="281"/>
  <c r="AT34" i="281"/>
  <c r="AQ34" i="281"/>
  <c r="AN34" i="281"/>
  <c r="V33" i="281"/>
  <c r="H33" i="281"/>
  <c r="BX32" i="281"/>
  <c r="BO32" i="281"/>
  <c r="BH32" i="281"/>
  <c r="BC32" i="281"/>
  <c r="H32" i="281"/>
  <c r="BH31" i="281"/>
  <c r="AT30" i="281"/>
  <c r="AQ30" i="281"/>
  <c r="AN30" i="281"/>
  <c r="V29" i="281"/>
  <c r="H29" i="281"/>
  <c r="BX28" i="281"/>
  <c r="BO28" i="281"/>
  <c r="BH28" i="281"/>
  <c r="BC28" i="281"/>
  <c r="H28" i="281"/>
  <c r="BH27" i="281"/>
  <c r="AT26" i="281"/>
  <c r="AQ26" i="281"/>
  <c r="AN26" i="281"/>
  <c r="V25" i="281"/>
  <c r="H25" i="281"/>
  <c r="BX24" i="281"/>
  <c r="BO24" i="281"/>
  <c r="BH24" i="281"/>
  <c r="BC24" i="281"/>
  <c r="H24" i="281"/>
  <c r="BH23" i="281"/>
  <c r="AT22" i="281"/>
  <c r="AQ22" i="281"/>
  <c r="AN22" i="281"/>
  <c r="V21" i="281"/>
  <c r="H21" i="281"/>
  <c r="BX20" i="281"/>
  <c r="BO20" i="281"/>
  <c r="BH20" i="281"/>
  <c r="BC20" i="281"/>
  <c r="H20" i="281"/>
  <c r="AT18" i="281"/>
  <c r="AQ18" i="281"/>
  <c r="AN18" i="281"/>
  <c r="BH17" i="281"/>
  <c r="V17" i="281"/>
  <c r="F17" i="281"/>
  <c r="BX16" i="281"/>
  <c r="BO16" i="281"/>
  <c r="BC16" i="281"/>
  <c r="F16" i="281"/>
  <c r="AZ10" i="281"/>
  <c r="BE9" i="281"/>
  <c r="B8" i="281"/>
  <c r="BP6" i="281"/>
  <c r="BP5" i="281"/>
  <c r="BK5" i="281"/>
  <c r="AZ5" i="281"/>
  <c r="BX3" i="281"/>
  <c r="BU3" i="281"/>
  <c r="BR3" i="281"/>
  <c r="AZ3" i="281"/>
  <c r="CM92" i="280"/>
  <c r="CM91" i="280"/>
  <c r="CM90" i="280"/>
  <c r="CM89" i="280"/>
  <c r="CO87" i="280"/>
  <c r="CN87" i="280"/>
  <c r="CM87" i="280"/>
  <c r="CO86" i="280"/>
  <c r="CN86" i="280"/>
  <c r="CM86" i="280"/>
  <c r="CO85" i="280"/>
  <c r="CN85" i="280"/>
  <c r="CM85" i="280"/>
  <c r="CO84" i="280"/>
  <c r="CN84" i="280"/>
  <c r="CM84" i="280"/>
  <c r="CM81" i="280"/>
  <c r="CM78" i="280"/>
  <c r="CM77" i="280"/>
  <c r="CM76" i="280"/>
  <c r="CM75" i="280"/>
  <c r="CM74" i="280"/>
  <c r="CM71" i="280"/>
  <c r="CM69" i="280"/>
  <c r="CD56" i="280"/>
  <c r="BW56" i="280"/>
  <c r="AX56" i="280"/>
  <c r="T56" i="280"/>
  <c r="H56" i="280"/>
  <c r="CD55" i="280"/>
  <c r="BY55" i="280"/>
  <c r="BW55" i="280"/>
  <c r="BR55" i="280"/>
  <c r="BL55" i="280"/>
  <c r="BD55" i="280"/>
  <c r="BB55" i="280"/>
  <c r="BA55" i="280"/>
  <c r="AZ55" i="280"/>
  <c r="AX55" i="280"/>
  <c r="AT55" i="280"/>
  <c r="H55" i="280"/>
  <c r="AX53" i="280"/>
  <c r="T53" i="280"/>
  <c r="H53" i="280"/>
  <c r="BY52" i="280"/>
  <c r="BS52" i="280"/>
  <c r="BN52" i="280"/>
  <c r="BD52" i="280"/>
  <c r="BB52" i="280"/>
  <c r="BA52" i="280"/>
  <c r="AZ52" i="280"/>
  <c r="AX52" i="280"/>
  <c r="AT52" i="280"/>
  <c r="H52" i="280"/>
  <c r="AX51" i="280"/>
  <c r="T51" i="280"/>
  <c r="H51" i="280"/>
  <c r="BY50" i="280"/>
  <c r="BS50" i="280"/>
  <c r="BN50" i="280"/>
  <c r="BD50" i="280"/>
  <c r="BB50" i="280"/>
  <c r="BA50" i="280"/>
  <c r="AZ50" i="280"/>
  <c r="AX50" i="280"/>
  <c r="AT50" i="280"/>
  <c r="H50" i="280"/>
  <c r="BW47" i="280"/>
  <c r="BO47" i="280"/>
  <c r="BM47" i="280"/>
  <c r="BG47" i="280"/>
  <c r="AL47" i="280"/>
  <c r="AJ47" i="280"/>
  <c r="AG47" i="280"/>
  <c r="AD47" i="280"/>
  <c r="AA47" i="280"/>
  <c r="U47" i="280"/>
  <c r="F47" i="280"/>
  <c r="BW46" i="280"/>
  <c r="BO46" i="280"/>
  <c r="BM46" i="280"/>
  <c r="BG46" i="280"/>
  <c r="AL46" i="280"/>
  <c r="AJ46" i="280"/>
  <c r="AG46" i="280"/>
  <c r="AD46" i="280"/>
  <c r="AA46" i="280"/>
  <c r="U46" i="280"/>
  <c r="F46" i="280"/>
  <c r="AJ42" i="280"/>
  <c r="AG42" i="280"/>
  <c r="AA42" i="280"/>
  <c r="AJ41" i="280"/>
  <c r="AG41" i="280"/>
  <c r="AA41" i="280"/>
  <c r="U41" i="280"/>
  <c r="AJ39" i="280"/>
  <c r="AG39" i="280"/>
  <c r="AA39" i="280"/>
  <c r="U39" i="280"/>
  <c r="BX38" i="280"/>
  <c r="AV38" i="280"/>
  <c r="BH35" i="280"/>
  <c r="AT34" i="280"/>
  <c r="AQ34" i="280"/>
  <c r="AN34" i="280"/>
  <c r="V33" i="280"/>
  <c r="H33" i="280"/>
  <c r="BX32" i="280"/>
  <c r="BO32" i="280"/>
  <c r="BH32" i="280"/>
  <c r="BC32" i="280"/>
  <c r="H32" i="280"/>
  <c r="BH31" i="280"/>
  <c r="AT30" i="280"/>
  <c r="AQ30" i="280"/>
  <c r="AN30" i="280"/>
  <c r="V29" i="280"/>
  <c r="H29" i="280"/>
  <c r="BX28" i="280"/>
  <c r="BO28" i="280"/>
  <c r="BH28" i="280"/>
  <c r="BC28" i="280"/>
  <c r="H28" i="280"/>
  <c r="BH27" i="280"/>
  <c r="AT26" i="280"/>
  <c r="AQ26" i="280"/>
  <c r="AN26" i="280"/>
  <c r="V25" i="280"/>
  <c r="H25" i="280"/>
  <c r="BX24" i="280"/>
  <c r="BO24" i="280"/>
  <c r="BH24" i="280"/>
  <c r="BC24" i="280"/>
  <c r="H24" i="280"/>
  <c r="BH23" i="280"/>
  <c r="AT22" i="280"/>
  <c r="AQ22" i="280"/>
  <c r="AN22" i="280"/>
  <c r="V21" i="280"/>
  <c r="H21" i="280"/>
  <c r="BX20" i="280"/>
  <c r="BO20" i="280"/>
  <c r="BH20" i="280"/>
  <c r="BC20" i="280"/>
  <c r="H20" i="280"/>
  <c r="AT18" i="280"/>
  <c r="AQ18" i="280"/>
  <c r="AN18" i="280"/>
  <c r="BH17" i="280"/>
  <c r="V17" i="280"/>
  <c r="F17" i="280"/>
  <c r="BX16" i="280"/>
  <c r="BO16" i="280"/>
  <c r="BC16" i="280"/>
  <c r="F16" i="280"/>
  <c r="AZ10" i="280"/>
  <c r="BE9" i="280"/>
  <c r="B8" i="280"/>
  <c r="BP6" i="280"/>
  <c r="BP5" i="280"/>
  <c r="BK5" i="280"/>
  <c r="AZ5" i="280"/>
  <c r="BX3" i="280"/>
  <c r="BU3" i="280"/>
  <c r="BR3" i="280"/>
  <c r="AZ3" i="280"/>
  <c r="CM92" i="279"/>
  <c r="CM91" i="279"/>
  <c r="CM90" i="279"/>
  <c r="CM89" i="279"/>
  <c r="CO87" i="279"/>
  <c r="CN87" i="279"/>
  <c r="CM87" i="279"/>
  <c r="CO86" i="279"/>
  <c r="CN86" i="279"/>
  <c r="CM86" i="279"/>
  <c r="CO85" i="279"/>
  <c r="CN85" i="279"/>
  <c r="CM85" i="279"/>
  <c r="CO84" i="279"/>
  <c r="CN84" i="279"/>
  <c r="CM84" i="279"/>
  <c r="CM81" i="279"/>
  <c r="CM78" i="279"/>
  <c r="CM77" i="279"/>
  <c r="CM76" i="279"/>
  <c r="CM75" i="279"/>
  <c r="CM74" i="279"/>
  <c r="CM71" i="279"/>
  <c r="CM69" i="279"/>
  <c r="CD56" i="279"/>
  <c r="BW56" i="279"/>
  <c r="AX56" i="279"/>
  <c r="T56" i="279"/>
  <c r="H56" i="279"/>
  <c r="CD55" i="279"/>
  <c r="BY55" i="279"/>
  <c r="BW55" i="279"/>
  <c r="BR55" i="279"/>
  <c r="BL55" i="279"/>
  <c r="BD55" i="279"/>
  <c r="BB55" i="279"/>
  <c r="BA55" i="279"/>
  <c r="AZ55" i="279"/>
  <c r="AX55" i="279"/>
  <c r="AT55" i="279"/>
  <c r="H55" i="279"/>
  <c r="AX53" i="279"/>
  <c r="T53" i="279"/>
  <c r="H53" i="279"/>
  <c r="BY52" i="279"/>
  <c r="BS52" i="279"/>
  <c r="BN52" i="279"/>
  <c r="BD52" i="279"/>
  <c r="BB52" i="279"/>
  <c r="BA52" i="279"/>
  <c r="AZ52" i="279"/>
  <c r="AX52" i="279"/>
  <c r="AT52" i="279"/>
  <c r="H52" i="279"/>
  <c r="AX51" i="279"/>
  <c r="T51" i="279"/>
  <c r="H51" i="279"/>
  <c r="BY50" i="279"/>
  <c r="BS50" i="279"/>
  <c r="BN50" i="279"/>
  <c r="BD50" i="279"/>
  <c r="BB50" i="279"/>
  <c r="BA50" i="279"/>
  <c r="AZ50" i="279"/>
  <c r="AX50" i="279"/>
  <c r="AT50" i="279"/>
  <c r="H50" i="279"/>
  <c r="BW47" i="279"/>
  <c r="BO47" i="279"/>
  <c r="BM47" i="279"/>
  <c r="BG47" i="279"/>
  <c r="AL47" i="279"/>
  <c r="AJ47" i="279"/>
  <c r="AG47" i="279"/>
  <c r="AD47" i="279"/>
  <c r="AA47" i="279"/>
  <c r="U47" i="279"/>
  <c r="F47" i="279"/>
  <c r="BW46" i="279"/>
  <c r="BO46" i="279"/>
  <c r="BM46" i="279"/>
  <c r="BG46" i="279"/>
  <c r="AL46" i="279"/>
  <c r="AJ46" i="279"/>
  <c r="AG46" i="279"/>
  <c r="AD46" i="279"/>
  <c r="AA46" i="279"/>
  <c r="U46" i="279"/>
  <c r="F46" i="279"/>
  <c r="AJ42" i="279"/>
  <c r="AG42" i="279"/>
  <c r="AA42" i="279"/>
  <c r="AJ41" i="279"/>
  <c r="AG41" i="279"/>
  <c r="AA41" i="279"/>
  <c r="U41" i="279"/>
  <c r="AJ39" i="279"/>
  <c r="AG39" i="279"/>
  <c r="AA39" i="279"/>
  <c r="U39" i="279"/>
  <c r="BX38" i="279"/>
  <c r="AV38" i="279"/>
  <c r="BH35" i="279"/>
  <c r="AT34" i="279"/>
  <c r="AQ34" i="279"/>
  <c r="AN34" i="279"/>
  <c r="V33" i="279"/>
  <c r="H33" i="279"/>
  <c r="BX32" i="279"/>
  <c r="BO32" i="279"/>
  <c r="BH32" i="279"/>
  <c r="BC32" i="279"/>
  <c r="H32" i="279"/>
  <c r="BH31" i="279"/>
  <c r="AT30" i="279"/>
  <c r="AQ30" i="279"/>
  <c r="AN30" i="279"/>
  <c r="V29" i="279"/>
  <c r="H29" i="279"/>
  <c r="BX28" i="279"/>
  <c r="BO28" i="279"/>
  <c r="BH28" i="279"/>
  <c r="BC28" i="279"/>
  <c r="H28" i="279"/>
  <c r="BH27" i="279"/>
  <c r="AT26" i="279"/>
  <c r="AQ26" i="279"/>
  <c r="AN26" i="279"/>
  <c r="V25" i="279"/>
  <c r="H25" i="279"/>
  <c r="BX24" i="279"/>
  <c r="BO24" i="279"/>
  <c r="BH24" i="279"/>
  <c r="BC24" i="279"/>
  <c r="H24" i="279"/>
  <c r="BH23" i="279"/>
  <c r="AT22" i="279"/>
  <c r="AQ22" i="279"/>
  <c r="AN22" i="279"/>
  <c r="V21" i="279"/>
  <c r="H21" i="279"/>
  <c r="BX20" i="279"/>
  <c r="BO20" i="279"/>
  <c r="BH20" i="279"/>
  <c r="BC20" i="279"/>
  <c r="H20" i="279"/>
  <c r="AT18" i="279"/>
  <c r="AQ18" i="279"/>
  <c r="AN18" i="279"/>
  <c r="BH17" i="279"/>
  <c r="V17" i="279"/>
  <c r="F17" i="279"/>
  <c r="BX16" i="279"/>
  <c r="BO16" i="279"/>
  <c r="BC16" i="279"/>
  <c r="F16" i="279"/>
  <c r="AZ10" i="279"/>
  <c r="BE9" i="279"/>
  <c r="B8" i="279"/>
  <c r="BP6" i="279"/>
  <c r="BP5" i="279"/>
  <c r="BK5" i="279"/>
  <c r="AZ5" i="279"/>
  <c r="BX3" i="279"/>
  <c r="BU3" i="279"/>
  <c r="BR3" i="279"/>
  <c r="AZ3" i="279"/>
  <c r="CM92" i="278"/>
  <c r="CM91" i="278"/>
  <c r="CM90" i="278"/>
  <c r="CM89" i="278"/>
  <c r="CO87" i="278"/>
  <c r="CN87" i="278"/>
  <c r="CM87" i="278"/>
  <c r="CO86" i="278"/>
  <c r="CN86" i="278"/>
  <c r="CM86" i="278"/>
  <c r="CO85" i="278"/>
  <c r="CN85" i="278"/>
  <c r="CM85" i="278"/>
  <c r="CO84" i="278"/>
  <c r="CN84" i="278"/>
  <c r="CM84" i="278"/>
  <c r="CM81" i="278"/>
  <c r="CM78" i="278"/>
  <c r="CM77" i="278"/>
  <c r="CM76" i="278"/>
  <c r="CM75" i="278"/>
  <c r="CM74" i="278"/>
  <c r="CM71" i="278"/>
  <c r="CM69" i="278"/>
  <c r="CD56" i="278"/>
  <c r="BW56" i="278"/>
  <c r="AX56" i="278"/>
  <c r="T56" i="278"/>
  <c r="H56" i="278"/>
  <c r="CD55" i="278"/>
  <c r="BY55" i="278"/>
  <c r="BW55" i="278"/>
  <c r="BR55" i="278"/>
  <c r="BL55" i="278"/>
  <c r="BD55" i="278"/>
  <c r="BB55" i="278"/>
  <c r="BA55" i="278"/>
  <c r="AZ55" i="278"/>
  <c r="AX55" i="278"/>
  <c r="AT55" i="278"/>
  <c r="H55" i="278"/>
  <c r="AX53" i="278"/>
  <c r="T53" i="278"/>
  <c r="H53" i="278"/>
  <c r="BY52" i="278"/>
  <c r="BS52" i="278"/>
  <c r="BN52" i="278"/>
  <c r="BD52" i="278"/>
  <c r="BB52" i="278"/>
  <c r="BA52" i="278"/>
  <c r="AZ52" i="278"/>
  <c r="AX52" i="278"/>
  <c r="AT52" i="278"/>
  <c r="H52" i="278"/>
  <c r="AX51" i="278"/>
  <c r="T51" i="278"/>
  <c r="H51" i="278"/>
  <c r="BY50" i="278"/>
  <c r="BS50" i="278"/>
  <c r="BN50" i="278"/>
  <c r="BD50" i="278"/>
  <c r="BB50" i="278"/>
  <c r="BA50" i="278"/>
  <c r="AZ50" i="278"/>
  <c r="AX50" i="278"/>
  <c r="AT50" i="278"/>
  <c r="H50" i="278"/>
  <c r="BW47" i="278"/>
  <c r="BO47" i="278"/>
  <c r="BM47" i="278"/>
  <c r="BG47" i="278"/>
  <c r="AL47" i="278"/>
  <c r="AJ47" i="278"/>
  <c r="AG47" i="278"/>
  <c r="AD47" i="278"/>
  <c r="AA47" i="278"/>
  <c r="U47" i="278"/>
  <c r="F47" i="278"/>
  <c r="BW46" i="278"/>
  <c r="BO46" i="278"/>
  <c r="BM46" i="278"/>
  <c r="BG46" i="278"/>
  <c r="AL46" i="278"/>
  <c r="AJ46" i="278"/>
  <c r="AG46" i="278"/>
  <c r="AD46" i="278"/>
  <c r="AA46" i="278"/>
  <c r="U46" i="278"/>
  <c r="F46" i="278"/>
  <c r="AJ42" i="278"/>
  <c r="AG42" i="278"/>
  <c r="AA42" i="278"/>
  <c r="AJ41" i="278"/>
  <c r="AG41" i="278"/>
  <c r="AA41" i="278"/>
  <c r="U41" i="278"/>
  <c r="AJ39" i="278"/>
  <c r="AG39" i="278"/>
  <c r="AA39" i="278"/>
  <c r="U39" i="278"/>
  <c r="BX38" i="278"/>
  <c r="AV38" i="278"/>
  <c r="BH35" i="278"/>
  <c r="AT34" i="278"/>
  <c r="AQ34" i="278"/>
  <c r="AN34" i="278"/>
  <c r="V33" i="278"/>
  <c r="H33" i="278"/>
  <c r="BX32" i="278"/>
  <c r="BO32" i="278"/>
  <c r="BH32" i="278"/>
  <c r="BC32" i="278"/>
  <c r="H32" i="278"/>
  <c r="BH31" i="278"/>
  <c r="AT30" i="278"/>
  <c r="AQ30" i="278"/>
  <c r="AN30" i="278"/>
  <c r="V29" i="278"/>
  <c r="H29" i="278"/>
  <c r="BX28" i="278"/>
  <c r="BO28" i="278"/>
  <c r="BH28" i="278"/>
  <c r="BC28" i="278"/>
  <c r="H28" i="278"/>
  <c r="BH27" i="278"/>
  <c r="AT26" i="278"/>
  <c r="AQ26" i="278"/>
  <c r="AN26" i="278"/>
  <c r="V25" i="278"/>
  <c r="H25" i="278"/>
  <c r="BX24" i="278"/>
  <c r="BO24" i="278"/>
  <c r="BH24" i="278"/>
  <c r="BC24" i="278"/>
  <c r="H24" i="278"/>
  <c r="BH23" i="278"/>
  <c r="AT22" i="278"/>
  <c r="AQ22" i="278"/>
  <c r="AN22" i="278"/>
  <c r="V21" i="278"/>
  <c r="H21" i="278"/>
  <c r="BX20" i="278"/>
  <c r="BO20" i="278"/>
  <c r="BH20" i="278"/>
  <c r="BC20" i="278"/>
  <c r="H20" i="278"/>
  <c r="AT18" i="278"/>
  <c r="AQ18" i="278"/>
  <c r="AN18" i="278"/>
  <c r="BH17" i="278"/>
  <c r="V17" i="278"/>
  <c r="F17" i="278"/>
  <c r="BX16" i="278"/>
  <c r="BO16" i="278"/>
  <c r="BC16" i="278"/>
  <c r="F16" i="278"/>
  <c r="AZ10" i="278"/>
  <c r="BE9" i="278"/>
  <c r="B8" i="278"/>
  <c r="BP6" i="278"/>
  <c r="BP5" i="278"/>
  <c r="BK5" i="278"/>
  <c r="AZ5" i="278"/>
  <c r="BX3" i="278"/>
  <c r="BU3" i="278"/>
  <c r="BR3" i="278"/>
  <c r="AZ3" i="278"/>
  <c r="CM92" i="277"/>
  <c r="CM91" i="277"/>
  <c r="CM90" i="277"/>
  <c r="CM89" i="277"/>
  <c r="CO87" i="277"/>
  <c r="CN87" i="277"/>
  <c r="CM87" i="277"/>
  <c r="CO86" i="277"/>
  <c r="CN86" i="277"/>
  <c r="CM86" i="277"/>
  <c r="CO85" i="277"/>
  <c r="CN85" i="277"/>
  <c r="CM85" i="277"/>
  <c r="CO84" i="277"/>
  <c r="CN84" i="277"/>
  <c r="CM84" i="277"/>
  <c r="CM81" i="277"/>
  <c r="CM78" i="277"/>
  <c r="CM77" i="277"/>
  <c r="CM76" i="277"/>
  <c r="CM75" i="277"/>
  <c r="CM74" i="277"/>
  <c r="CM71" i="277"/>
  <c r="CM69" i="277"/>
  <c r="CD56" i="277"/>
  <c r="BW56" i="277"/>
  <c r="AX56" i="277"/>
  <c r="T56" i="277"/>
  <c r="H56" i="277"/>
  <c r="CD55" i="277"/>
  <c r="BY55" i="277"/>
  <c r="BW55" i="277"/>
  <c r="BR55" i="277"/>
  <c r="BL55" i="277"/>
  <c r="BD55" i="277"/>
  <c r="BB55" i="277"/>
  <c r="BA55" i="277"/>
  <c r="AZ55" i="277"/>
  <c r="AX55" i="277"/>
  <c r="AT55" i="277"/>
  <c r="H55" i="277"/>
  <c r="AX53" i="277"/>
  <c r="T53" i="277"/>
  <c r="H53" i="277"/>
  <c r="BY52" i="277"/>
  <c r="BS52" i="277"/>
  <c r="BN52" i="277"/>
  <c r="BD52" i="277"/>
  <c r="BB52" i="277"/>
  <c r="BA52" i="277"/>
  <c r="AZ52" i="277"/>
  <c r="AX52" i="277"/>
  <c r="AT52" i="277"/>
  <c r="H52" i="277"/>
  <c r="AX51" i="277"/>
  <c r="T51" i="277"/>
  <c r="H51" i="277"/>
  <c r="BY50" i="277"/>
  <c r="BS50" i="277"/>
  <c r="BN50" i="277"/>
  <c r="BD50" i="277"/>
  <c r="BB50" i="277"/>
  <c r="BA50" i="277"/>
  <c r="AZ50" i="277"/>
  <c r="AX50" i="277"/>
  <c r="AT50" i="277"/>
  <c r="H50" i="277"/>
  <c r="BW47" i="277"/>
  <c r="BO47" i="277"/>
  <c r="BM47" i="277"/>
  <c r="BG47" i="277"/>
  <c r="AL47" i="277"/>
  <c r="AJ47" i="277"/>
  <c r="AG47" i="277"/>
  <c r="AD47" i="277"/>
  <c r="AA47" i="277"/>
  <c r="U47" i="277"/>
  <c r="F47" i="277"/>
  <c r="BW46" i="277"/>
  <c r="BO46" i="277"/>
  <c r="BM46" i="277"/>
  <c r="BG46" i="277"/>
  <c r="AL46" i="277"/>
  <c r="AJ46" i="277"/>
  <c r="AG46" i="277"/>
  <c r="AD46" i="277"/>
  <c r="AA46" i="277"/>
  <c r="U46" i="277"/>
  <c r="F46" i="277"/>
  <c r="AJ42" i="277"/>
  <c r="AG42" i="277"/>
  <c r="AA42" i="277"/>
  <c r="AJ41" i="277"/>
  <c r="AG41" i="277"/>
  <c r="AA41" i="277"/>
  <c r="U41" i="277"/>
  <c r="AJ39" i="277"/>
  <c r="AG39" i="277"/>
  <c r="AA39" i="277"/>
  <c r="U39" i="277"/>
  <c r="BX38" i="277"/>
  <c r="AV38" i="277"/>
  <c r="BH35" i="277"/>
  <c r="AT34" i="277"/>
  <c r="AQ34" i="277"/>
  <c r="AN34" i="277"/>
  <c r="V33" i="277"/>
  <c r="H33" i="277"/>
  <c r="BX32" i="277"/>
  <c r="BO32" i="277"/>
  <c r="BH32" i="277"/>
  <c r="BC32" i="277"/>
  <c r="H32" i="277"/>
  <c r="BH31" i="277"/>
  <c r="AT30" i="277"/>
  <c r="AQ30" i="277"/>
  <c r="AN30" i="277"/>
  <c r="V29" i="277"/>
  <c r="H29" i="277"/>
  <c r="BX28" i="277"/>
  <c r="BO28" i="277"/>
  <c r="BH28" i="277"/>
  <c r="BC28" i="277"/>
  <c r="H28" i="277"/>
  <c r="BH27" i="277"/>
  <c r="AT26" i="277"/>
  <c r="AQ26" i="277"/>
  <c r="AN26" i="277"/>
  <c r="V25" i="277"/>
  <c r="H25" i="277"/>
  <c r="BX24" i="277"/>
  <c r="BO24" i="277"/>
  <c r="BH24" i="277"/>
  <c r="BC24" i="277"/>
  <c r="H24" i="277"/>
  <c r="BH23" i="277"/>
  <c r="AT22" i="277"/>
  <c r="AQ22" i="277"/>
  <c r="AN22" i="277"/>
  <c r="V21" i="277"/>
  <c r="H21" i="277"/>
  <c r="BX20" i="277"/>
  <c r="BO20" i="277"/>
  <c r="BH20" i="277"/>
  <c r="BC20" i="277"/>
  <c r="H20" i="277"/>
  <c r="AT18" i="277"/>
  <c r="AQ18" i="277"/>
  <c r="AN18" i="277"/>
  <c r="BH17" i="277"/>
  <c r="V17" i="277"/>
  <c r="F17" i="277"/>
  <c r="BX16" i="277"/>
  <c r="BO16" i="277"/>
  <c r="BC16" i="277"/>
  <c r="F16" i="277"/>
  <c r="AZ10" i="277"/>
  <c r="BE9" i="277"/>
  <c r="B8" i="277"/>
  <c r="BP6" i="277"/>
  <c r="BP5" i="277"/>
  <c r="BK5" i="277"/>
  <c r="AZ5" i="277"/>
  <c r="BX3" i="277"/>
  <c r="BU3" i="277"/>
  <c r="BR3" i="277"/>
  <c r="AZ3" i="277"/>
  <c r="CM92" i="276"/>
  <c r="CM91" i="276"/>
  <c r="CM90" i="276"/>
  <c r="CM89" i="276"/>
  <c r="CO87" i="276"/>
  <c r="CN87" i="276"/>
  <c r="CM87" i="276"/>
  <c r="CO86" i="276"/>
  <c r="CN86" i="276"/>
  <c r="CM86" i="276"/>
  <c r="CO85" i="276"/>
  <c r="CN85" i="276"/>
  <c r="CM85" i="276"/>
  <c r="CO84" i="276"/>
  <c r="CN84" i="276"/>
  <c r="CM84" i="276"/>
  <c r="CM81" i="276"/>
  <c r="CM78" i="276"/>
  <c r="CM77" i="276"/>
  <c r="CM76" i="276"/>
  <c r="CM75" i="276"/>
  <c r="CM74" i="276"/>
  <c r="CM71" i="276"/>
  <c r="CM69" i="276"/>
  <c r="CD56" i="276"/>
  <c r="BW56" i="276"/>
  <c r="AX56" i="276"/>
  <c r="T56" i="276"/>
  <c r="H56" i="276"/>
  <c r="CD55" i="276"/>
  <c r="BY55" i="276"/>
  <c r="BW55" i="276"/>
  <c r="BR55" i="276"/>
  <c r="BL55" i="276"/>
  <c r="BD55" i="276"/>
  <c r="BB55" i="276"/>
  <c r="BA55" i="276"/>
  <c r="AZ55" i="276"/>
  <c r="AX55" i="276"/>
  <c r="AT55" i="276"/>
  <c r="H55" i="276"/>
  <c r="AX53" i="276"/>
  <c r="T53" i="276"/>
  <c r="H53" i="276"/>
  <c r="BY52" i="276"/>
  <c r="BS52" i="276"/>
  <c r="BN52" i="276"/>
  <c r="BD52" i="276"/>
  <c r="BB52" i="276"/>
  <c r="BA52" i="276"/>
  <c r="AZ52" i="276"/>
  <c r="AX52" i="276"/>
  <c r="AT52" i="276"/>
  <c r="H52" i="276"/>
  <c r="AX51" i="276"/>
  <c r="T51" i="276"/>
  <c r="H51" i="276"/>
  <c r="BY50" i="276"/>
  <c r="BS50" i="276"/>
  <c r="BN50" i="276"/>
  <c r="BD50" i="276"/>
  <c r="BB50" i="276"/>
  <c r="BA50" i="276"/>
  <c r="AZ50" i="276"/>
  <c r="AX50" i="276"/>
  <c r="AT50" i="276"/>
  <c r="H50" i="276"/>
  <c r="BW47" i="276"/>
  <c r="BO47" i="276"/>
  <c r="BM47" i="276"/>
  <c r="BG47" i="276"/>
  <c r="AL47" i="276"/>
  <c r="AJ47" i="276"/>
  <c r="AG47" i="276"/>
  <c r="AD47" i="276"/>
  <c r="AA47" i="276"/>
  <c r="U47" i="276"/>
  <c r="F47" i="276"/>
  <c r="BW46" i="276"/>
  <c r="BO46" i="276"/>
  <c r="BM46" i="276"/>
  <c r="BG46" i="276"/>
  <c r="AL46" i="276"/>
  <c r="AJ46" i="276"/>
  <c r="AG46" i="276"/>
  <c r="AD46" i="276"/>
  <c r="AA46" i="276"/>
  <c r="U46" i="276"/>
  <c r="F46" i="276"/>
  <c r="AJ42" i="276"/>
  <c r="AG42" i="276"/>
  <c r="AA42" i="276"/>
  <c r="AJ41" i="276"/>
  <c r="AG41" i="276"/>
  <c r="AA41" i="276"/>
  <c r="U41" i="276"/>
  <c r="AJ39" i="276"/>
  <c r="AG39" i="276"/>
  <c r="AA39" i="276"/>
  <c r="U39" i="276"/>
  <c r="BX38" i="276"/>
  <c r="AV38" i="276"/>
  <c r="BH35" i="276"/>
  <c r="AT34" i="276"/>
  <c r="AQ34" i="276"/>
  <c r="AN34" i="276"/>
  <c r="V33" i="276"/>
  <c r="H33" i="276"/>
  <c r="BX32" i="276"/>
  <c r="BO32" i="276"/>
  <c r="BH32" i="276"/>
  <c r="BC32" i="276"/>
  <c r="H32" i="276"/>
  <c r="BH31" i="276"/>
  <c r="AT30" i="276"/>
  <c r="AQ30" i="276"/>
  <c r="AN30" i="276"/>
  <c r="V29" i="276"/>
  <c r="H29" i="276"/>
  <c r="BX28" i="276"/>
  <c r="BO28" i="276"/>
  <c r="BH28" i="276"/>
  <c r="BC28" i="276"/>
  <c r="H28" i="276"/>
  <c r="BH27" i="276"/>
  <c r="AT26" i="276"/>
  <c r="AQ26" i="276"/>
  <c r="AN26" i="276"/>
  <c r="V25" i="276"/>
  <c r="H25" i="276"/>
  <c r="BX24" i="276"/>
  <c r="BO24" i="276"/>
  <c r="BH24" i="276"/>
  <c r="BC24" i="276"/>
  <c r="H24" i="276"/>
  <c r="BH23" i="276"/>
  <c r="AT22" i="276"/>
  <c r="AQ22" i="276"/>
  <c r="AN22" i="276"/>
  <c r="V21" i="276"/>
  <c r="H21" i="276"/>
  <c r="BX20" i="276"/>
  <c r="BO20" i="276"/>
  <c r="BH20" i="276"/>
  <c r="BC20" i="276"/>
  <c r="H20" i="276"/>
  <c r="AT18" i="276"/>
  <c r="AQ18" i="276"/>
  <c r="AN18" i="276"/>
  <c r="BH17" i="276"/>
  <c r="V17" i="276"/>
  <c r="F17" i="276"/>
  <c r="BX16" i="276"/>
  <c r="BO16" i="276"/>
  <c r="BC16" i="276"/>
  <c r="F16" i="276"/>
  <c r="AZ10" i="276"/>
  <c r="BE9" i="276"/>
  <c r="B8" i="276"/>
  <c r="BP6" i="276"/>
  <c r="BP5" i="276"/>
  <c r="BK5" i="276"/>
  <c r="AZ5" i="276"/>
  <c r="BX3" i="276"/>
  <c r="BU3" i="276"/>
  <c r="BR3" i="276"/>
  <c r="AZ3" i="276"/>
  <c r="CM92" i="275" l="1"/>
  <c r="CM91" i="275"/>
  <c r="CM90" i="275"/>
  <c r="CM89" i="275"/>
  <c r="CO87" i="275"/>
  <c r="CN87" i="275"/>
  <c r="CM87" i="275"/>
  <c r="CO86" i="275"/>
  <c r="CN86" i="275"/>
  <c r="CM86" i="275"/>
  <c r="CO85" i="275"/>
  <c r="CN85" i="275"/>
  <c r="CM85" i="275"/>
  <c r="CO84" i="275"/>
  <c r="CN84" i="275"/>
  <c r="CM84" i="275"/>
  <c r="CM81" i="275"/>
  <c r="CM78" i="275"/>
  <c r="CM77" i="275"/>
  <c r="CM76" i="275"/>
  <c r="CM75" i="275"/>
  <c r="CM74" i="275"/>
  <c r="CM71" i="275"/>
  <c r="CM69" i="275"/>
  <c r="CD56" i="275"/>
  <c r="BW56" i="275"/>
  <c r="AX56" i="275"/>
  <c r="T56" i="275"/>
  <c r="H56" i="275"/>
  <c r="CD55" i="275"/>
  <c r="BY55" i="275"/>
  <c r="BW55" i="275"/>
  <c r="BR55" i="275"/>
  <c r="BL55" i="275"/>
  <c r="BD55" i="275"/>
  <c r="BB55" i="275"/>
  <c r="BA55" i="275"/>
  <c r="AZ55" i="275"/>
  <c r="AX55" i="275"/>
  <c r="AT55" i="275"/>
  <c r="H55" i="275"/>
  <c r="AX53" i="275"/>
  <c r="T53" i="275"/>
  <c r="H53" i="275"/>
  <c r="BY52" i="275"/>
  <c r="BS52" i="275"/>
  <c r="BN52" i="275"/>
  <c r="BD52" i="275"/>
  <c r="BB52" i="275"/>
  <c r="BA52" i="275"/>
  <c r="AZ52" i="275"/>
  <c r="AX52" i="275"/>
  <c r="AT52" i="275"/>
  <c r="H52" i="275"/>
  <c r="AX51" i="275"/>
  <c r="T51" i="275"/>
  <c r="H51" i="275"/>
  <c r="BY50" i="275"/>
  <c r="BS50" i="275"/>
  <c r="BN50" i="275"/>
  <c r="BD50" i="275"/>
  <c r="BB50" i="275"/>
  <c r="BA50" i="275"/>
  <c r="AZ50" i="275"/>
  <c r="AX50" i="275"/>
  <c r="AT50" i="275"/>
  <c r="H50" i="275"/>
  <c r="BW47" i="275"/>
  <c r="BO47" i="275"/>
  <c r="BM47" i="275"/>
  <c r="BG47" i="275"/>
  <c r="AL47" i="275"/>
  <c r="AJ47" i="275"/>
  <c r="AG47" i="275"/>
  <c r="AD47" i="275"/>
  <c r="AA47" i="275"/>
  <c r="U47" i="275"/>
  <c r="F47" i="275"/>
  <c r="BW46" i="275"/>
  <c r="BO46" i="275"/>
  <c r="BM46" i="275"/>
  <c r="BG46" i="275"/>
  <c r="AL46" i="275"/>
  <c r="AJ46" i="275"/>
  <c r="AG46" i="275"/>
  <c r="AD46" i="275"/>
  <c r="AA46" i="275"/>
  <c r="U46" i="275"/>
  <c r="F46" i="275"/>
  <c r="AJ42" i="275"/>
  <c r="AG42" i="275"/>
  <c r="AA42" i="275"/>
  <c r="AJ41" i="275"/>
  <c r="AG41" i="275"/>
  <c r="AA41" i="275"/>
  <c r="U41" i="275"/>
  <c r="AJ39" i="275"/>
  <c r="AG39" i="275"/>
  <c r="AA39" i="275"/>
  <c r="U39" i="275"/>
  <c r="BX38" i="275"/>
  <c r="AV38" i="275"/>
  <c r="BH35" i="275"/>
  <c r="AT34" i="275"/>
  <c r="AQ34" i="275"/>
  <c r="AN34" i="275"/>
  <c r="V33" i="275"/>
  <c r="H33" i="275"/>
  <c r="BX32" i="275"/>
  <c r="BO32" i="275"/>
  <c r="BH32" i="275"/>
  <c r="BC32" i="275"/>
  <c r="H32" i="275"/>
  <c r="BH31" i="275"/>
  <c r="AT30" i="275"/>
  <c r="AQ30" i="275"/>
  <c r="AN30" i="275"/>
  <c r="V29" i="275"/>
  <c r="H29" i="275"/>
  <c r="BX28" i="275"/>
  <c r="BO28" i="275"/>
  <c r="BH28" i="275"/>
  <c r="BC28" i="275"/>
  <c r="H28" i="275"/>
  <c r="BH27" i="275"/>
  <c r="AT26" i="275"/>
  <c r="AQ26" i="275"/>
  <c r="AN26" i="275"/>
  <c r="V25" i="275"/>
  <c r="H25" i="275"/>
  <c r="BX24" i="275"/>
  <c r="BO24" i="275"/>
  <c r="BH24" i="275"/>
  <c r="BC24" i="275"/>
  <c r="H24" i="275"/>
  <c r="BH23" i="275"/>
  <c r="AT22" i="275"/>
  <c r="AQ22" i="275"/>
  <c r="AN22" i="275"/>
  <c r="V21" i="275"/>
  <c r="H21" i="275"/>
  <c r="BX20" i="275"/>
  <c r="BO20" i="275"/>
  <c r="BH20" i="275"/>
  <c r="BC20" i="275"/>
  <c r="H20" i="275"/>
  <c r="AT18" i="275"/>
  <c r="AQ18" i="275"/>
  <c r="AN18" i="275"/>
  <c r="BH17" i="275"/>
  <c r="V17" i="275"/>
  <c r="F17" i="275"/>
  <c r="BX16" i="275"/>
  <c r="BO16" i="275"/>
  <c r="BC16" i="275"/>
  <c r="F16" i="275"/>
  <c r="AZ10" i="275"/>
  <c r="BE9" i="275"/>
  <c r="B8" i="275"/>
  <c r="BP6" i="275"/>
  <c r="BP5" i="275"/>
  <c r="BK5" i="275"/>
  <c r="AZ5" i="275"/>
  <c r="BX3" i="275"/>
  <c r="BU3" i="275"/>
  <c r="BR3" i="275"/>
  <c r="AZ3" i="275"/>
  <c r="CM92" i="274"/>
  <c r="CM91" i="274"/>
  <c r="CM90" i="274"/>
  <c r="CM89" i="274"/>
  <c r="CO87" i="274"/>
  <c r="CN87" i="274"/>
  <c r="CM87" i="274"/>
  <c r="CO86" i="274"/>
  <c r="CN86" i="274"/>
  <c r="CM86" i="274"/>
  <c r="CO85" i="274"/>
  <c r="CN85" i="274"/>
  <c r="CM85" i="274"/>
  <c r="CO84" i="274"/>
  <c r="CN84" i="274"/>
  <c r="CM84" i="274"/>
  <c r="CM81" i="274"/>
  <c r="CM78" i="274"/>
  <c r="CM77" i="274"/>
  <c r="CM76" i="274"/>
  <c r="CM75" i="274"/>
  <c r="CM74" i="274"/>
  <c r="CM71" i="274"/>
  <c r="CM69" i="274"/>
  <c r="CD56" i="274"/>
  <c r="BW56" i="274"/>
  <c r="AX56" i="274"/>
  <c r="T56" i="274"/>
  <c r="H56" i="274"/>
  <c r="CD55" i="274"/>
  <c r="BY55" i="274"/>
  <c r="BW55" i="274"/>
  <c r="BR55" i="274"/>
  <c r="BL55" i="274"/>
  <c r="BD55" i="274"/>
  <c r="BB55" i="274"/>
  <c r="BA55" i="274"/>
  <c r="AZ55" i="274"/>
  <c r="AX55" i="274"/>
  <c r="AT55" i="274"/>
  <c r="H55" i="274"/>
  <c r="AX53" i="274"/>
  <c r="T53" i="274"/>
  <c r="H53" i="274"/>
  <c r="BY52" i="274"/>
  <c r="BS52" i="274"/>
  <c r="BN52" i="274"/>
  <c r="BD52" i="274"/>
  <c r="BB52" i="274"/>
  <c r="BA52" i="274"/>
  <c r="AZ52" i="274"/>
  <c r="AX52" i="274"/>
  <c r="AT52" i="274"/>
  <c r="H52" i="274"/>
  <c r="AX51" i="274"/>
  <c r="T51" i="274"/>
  <c r="H51" i="274"/>
  <c r="BY50" i="274"/>
  <c r="BS50" i="274"/>
  <c r="BN50" i="274"/>
  <c r="BD50" i="274"/>
  <c r="BB50" i="274"/>
  <c r="BA50" i="274"/>
  <c r="AZ50" i="274"/>
  <c r="AX50" i="274"/>
  <c r="AT50" i="274"/>
  <c r="H50" i="274"/>
  <c r="BW47" i="274"/>
  <c r="BO47" i="274"/>
  <c r="BM47" i="274"/>
  <c r="BG47" i="274"/>
  <c r="AL47" i="274"/>
  <c r="AJ47" i="274"/>
  <c r="AG47" i="274"/>
  <c r="AD47" i="274"/>
  <c r="AA47" i="274"/>
  <c r="U47" i="274"/>
  <c r="F47" i="274"/>
  <c r="BW46" i="274"/>
  <c r="BO46" i="274"/>
  <c r="BM46" i="274"/>
  <c r="BG46" i="274"/>
  <c r="AL46" i="274"/>
  <c r="AJ46" i="274"/>
  <c r="AG46" i="274"/>
  <c r="AD46" i="274"/>
  <c r="AA46" i="274"/>
  <c r="U46" i="274"/>
  <c r="F46" i="274"/>
  <c r="AJ42" i="274"/>
  <c r="AG42" i="274"/>
  <c r="AA42" i="274"/>
  <c r="AJ41" i="274"/>
  <c r="AG41" i="274"/>
  <c r="AA41" i="274"/>
  <c r="U41" i="274"/>
  <c r="AJ39" i="274"/>
  <c r="AG39" i="274"/>
  <c r="AA39" i="274"/>
  <c r="U39" i="274"/>
  <c r="BX38" i="274"/>
  <c r="AV38" i="274"/>
  <c r="BH35" i="274"/>
  <c r="AT34" i="274"/>
  <c r="AQ34" i="274"/>
  <c r="AN34" i="274"/>
  <c r="V33" i="274"/>
  <c r="H33" i="274"/>
  <c r="BX32" i="274"/>
  <c r="BO32" i="274"/>
  <c r="BH32" i="274"/>
  <c r="BC32" i="274"/>
  <c r="H32" i="274"/>
  <c r="BH31" i="274"/>
  <c r="AT30" i="274"/>
  <c r="AQ30" i="274"/>
  <c r="AN30" i="274"/>
  <c r="V29" i="274"/>
  <c r="H29" i="274"/>
  <c r="BX28" i="274"/>
  <c r="BO28" i="274"/>
  <c r="BH28" i="274"/>
  <c r="BC28" i="274"/>
  <c r="H28" i="274"/>
  <c r="BH27" i="274"/>
  <c r="AT26" i="274"/>
  <c r="AQ26" i="274"/>
  <c r="AN26" i="274"/>
  <c r="V25" i="274"/>
  <c r="H25" i="274"/>
  <c r="BX24" i="274"/>
  <c r="BO24" i="274"/>
  <c r="BH24" i="274"/>
  <c r="BC24" i="274"/>
  <c r="H24" i="274"/>
  <c r="BH23" i="274"/>
  <c r="AT22" i="274"/>
  <c r="AQ22" i="274"/>
  <c r="AN22" i="274"/>
  <c r="V21" i="274"/>
  <c r="H21" i="274"/>
  <c r="BX20" i="274"/>
  <c r="BO20" i="274"/>
  <c r="BH20" i="274"/>
  <c r="BC20" i="274"/>
  <c r="H20" i="274"/>
  <c r="AT18" i="274"/>
  <c r="AQ18" i="274"/>
  <c r="AN18" i="274"/>
  <c r="BH17" i="274"/>
  <c r="V17" i="274"/>
  <c r="F17" i="274"/>
  <c r="BX16" i="274"/>
  <c r="BO16" i="274"/>
  <c r="BC16" i="274"/>
  <c r="F16" i="274"/>
  <c r="AZ10" i="274"/>
  <c r="BE9" i="274"/>
  <c r="B8" i="274"/>
  <c r="BP6" i="274"/>
  <c r="BP5" i="274"/>
  <c r="BK5" i="274"/>
  <c r="AZ5" i="274"/>
  <c r="BX3" i="274"/>
  <c r="BU3" i="274"/>
  <c r="BR3" i="274"/>
  <c r="AZ3" i="274"/>
  <c r="CM92" i="273"/>
  <c r="CM91" i="273"/>
  <c r="CM90" i="273"/>
  <c r="CM89" i="273"/>
  <c r="CO87" i="273"/>
  <c r="CN87" i="273"/>
  <c r="CM87" i="273"/>
  <c r="CO86" i="273"/>
  <c r="CN86" i="273"/>
  <c r="CM86" i="273"/>
  <c r="CO85" i="273"/>
  <c r="CN85" i="273"/>
  <c r="CM85" i="273"/>
  <c r="CO84" i="273"/>
  <c r="CN84" i="273"/>
  <c r="CM84" i="273"/>
  <c r="CM81" i="273"/>
  <c r="CM78" i="273"/>
  <c r="CM77" i="273"/>
  <c r="CM76" i="273"/>
  <c r="CM75" i="273"/>
  <c r="CM74" i="273"/>
  <c r="CM71" i="273"/>
  <c r="CM69" i="273"/>
  <c r="CD56" i="273"/>
  <c r="BW56" i="273"/>
  <c r="AX56" i="273"/>
  <c r="T56" i="273"/>
  <c r="H56" i="273"/>
  <c r="CD55" i="273"/>
  <c r="BY55" i="273"/>
  <c r="BW55" i="273"/>
  <c r="BR55" i="273"/>
  <c r="BL55" i="273"/>
  <c r="BD55" i="273"/>
  <c r="BB55" i="273"/>
  <c r="BA55" i="273"/>
  <c r="AZ55" i="273"/>
  <c r="AX55" i="273"/>
  <c r="AT55" i="273"/>
  <c r="H55" i="273"/>
  <c r="AX53" i="273"/>
  <c r="T53" i="273"/>
  <c r="H53" i="273"/>
  <c r="BY52" i="273"/>
  <c r="BS52" i="273"/>
  <c r="BN52" i="273"/>
  <c r="BD52" i="273"/>
  <c r="BB52" i="273"/>
  <c r="BA52" i="273"/>
  <c r="AZ52" i="273"/>
  <c r="AX52" i="273"/>
  <c r="AT52" i="273"/>
  <c r="H52" i="273"/>
  <c r="AX51" i="273"/>
  <c r="T51" i="273"/>
  <c r="H51" i="273"/>
  <c r="BY50" i="273"/>
  <c r="BS50" i="273"/>
  <c r="BN50" i="273"/>
  <c r="BD50" i="273"/>
  <c r="BB50" i="273"/>
  <c r="BA50" i="273"/>
  <c r="AZ50" i="273"/>
  <c r="AX50" i="273"/>
  <c r="AT50" i="273"/>
  <c r="H50" i="273"/>
  <c r="BW47" i="273"/>
  <c r="BO47" i="273"/>
  <c r="BM47" i="273"/>
  <c r="BG47" i="273"/>
  <c r="AL47" i="273"/>
  <c r="AJ47" i="273"/>
  <c r="AG47" i="273"/>
  <c r="AD47" i="273"/>
  <c r="AA47" i="273"/>
  <c r="U47" i="273"/>
  <c r="F47" i="273"/>
  <c r="BW46" i="273"/>
  <c r="BO46" i="273"/>
  <c r="BM46" i="273"/>
  <c r="BG46" i="273"/>
  <c r="AL46" i="273"/>
  <c r="AJ46" i="273"/>
  <c r="AG46" i="273"/>
  <c r="AD46" i="273"/>
  <c r="AA46" i="273"/>
  <c r="U46" i="273"/>
  <c r="F46" i="273"/>
  <c r="AJ42" i="273"/>
  <c r="AG42" i="273"/>
  <c r="AA42" i="273"/>
  <c r="AJ41" i="273"/>
  <c r="AG41" i="273"/>
  <c r="AA41" i="273"/>
  <c r="U41" i="273"/>
  <c r="AJ39" i="273"/>
  <c r="AG39" i="273"/>
  <c r="AA39" i="273"/>
  <c r="U39" i="273"/>
  <c r="BX38" i="273"/>
  <c r="AV38" i="273"/>
  <c r="BH35" i="273"/>
  <c r="AT34" i="273"/>
  <c r="AQ34" i="273"/>
  <c r="AN34" i="273"/>
  <c r="V33" i="273"/>
  <c r="H33" i="273"/>
  <c r="BX32" i="273"/>
  <c r="BO32" i="273"/>
  <c r="BH32" i="273"/>
  <c r="BC32" i="273"/>
  <c r="H32" i="273"/>
  <c r="BH31" i="273"/>
  <c r="AT30" i="273"/>
  <c r="AQ30" i="273"/>
  <c r="AN30" i="273"/>
  <c r="V29" i="273"/>
  <c r="H29" i="273"/>
  <c r="BX28" i="273"/>
  <c r="BO28" i="273"/>
  <c r="BH28" i="273"/>
  <c r="BC28" i="273"/>
  <c r="H28" i="273"/>
  <c r="BH27" i="273"/>
  <c r="AT26" i="273"/>
  <c r="AQ26" i="273"/>
  <c r="AN26" i="273"/>
  <c r="V25" i="273"/>
  <c r="H25" i="273"/>
  <c r="BX24" i="273"/>
  <c r="BO24" i="273"/>
  <c r="BH24" i="273"/>
  <c r="BC24" i="273"/>
  <c r="H24" i="273"/>
  <c r="BH23" i="273"/>
  <c r="AT22" i="273"/>
  <c r="AQ22" i="273"/>
  <c r="AN22" i="273"/>
  <c r="V21" i="273"/>
  <c r="H21" i="273"/>
  <c r="BX20" i="273"/>
  <c r="BO20" i="273"/>
  <c r="BH20" i="273"/>
  <c r="BC20" i="273"/>
  <c r="H20" i="273"/>
  <c r="AT18" i="273"/>
  <c r="AQ18" i="273"/>
  <c r="AN18" i="273"/>
  <c r="BH17" i="273"/>
  <c r="V17" i="273"/>
  <c r="F17" i="273"/>
  <c r="BX16" i="273"/>
  <c r="BO16" i="273"/>
  <c r="BC16" i="273"/>
  <c r="F16" i="273"/>
  <c r="AZ10" i="273"/>
  <c r="BE9" i="273"/>
  <c r="B8" i="273"/>
  <c r="BP6" i="273"/>
  <c r="BP5" i="273"/>
  <c r="BK5" i="273"/>
  <c r="AZ5" i="273"/>
  <c r="BX3" i="273"/>
  <c r="BU3" i="273"/>
  <c r="BR3" i="273"/>
  <c r="AZ3" i="273"/>
  <c r="CM92" i="272"/>
  <c r="CM91" i="272"/>
  <c r="CM90" i="272"/>
  <c r="CM89" i="272"/>
  <c r="CO87" i="272"/>
  <c r="CN87" i="272"/>
  <c r="CM87" i="272"/>
  <c r="CO86" i="272"/>
  <c r="CN86" i="272"/>
  <c r="CM86" i="272"/>
  <c r="CO85" i="272"/>
  <c r="CN85" i="272"/>
  <c r="CM85" i="272"/>
  <c r="CO84" i="272"/>
  <c r="CN84" i="272"/>
  <c r="CM84" i="272"/>
  <c r="CM81" i="272"/>
  <c r="CM78" i="272"/>
  <c r="CM77" i="272"/>
  <c r="CM76" i="272"/>
  <c r="CM75" i="272"/>
  <c r="CM74" i="272"/>
  <c r="CM71" i="272"/>
  <c r="CM69" i="272"/>
  <c r="CD56" i="272"/>
  <c r="BW56" i="272"/>
  <c r="AX56" i="272"/>
  <c r="T56" i="272"/>
  <c r="H56" i="272"/>
  <c r="CD55" i="272"/>
  <c r="BY55" i="272"/>
  <c r="BW55" i="272"/>
  <c r="BR55" i="272"/>
  <c r="BL55" i="272"/>
  <c r="BD55" i="272"/>
  <c r="BB55" i="272"/>
  <c r="BA55" i="272"/>
  <c r="AZ55" i="272"/>
  <c r="AX55" i="272"/>
  <c r="AT55" i="272"/>
  <c r="H55" i="272"/>
  <c r="AX53" i="272"/>
  <c r="T53" i="272"/>
  <c r="H53" i="272"/>
  <c r="BY52" i="272"/>
  <c r="BS52" i="272"/>
  <c r="BN52" i="272"/>
  <c r="BD52" i="272"/>
  <c r="BB52" i="272"/>
  <c r="BA52" i="272"/>
  <c r="AZ52" i="272"/>
  <c r="AX52" i="272"/>
  <c r="AT52" i="272"/>
  <c r="H52" i="272"/>
  <c r="AX51" i="272"/>
  <c r="T51" i="272"/>
  <c r="H51" i="272"/>
  <c r="BY50" i="272"/>
  <c r="BS50" i="272"/>
  <c r="BN50" i="272"/>
  <c r="BD50" i="272"/>
  <c r="BB50" i="272"/>
  <c r="BA50" i="272"/>
  <c r="AZ50" i="272"/>
  <c r="AX50" i="272"/>
  <c r="AT50" i="272"/>
  <c r="H50" i="272"/>
  <c r="BW47" i="272"/>
  <c r="BO47" i="272"/>
  <c r="BM47" i="272"/>
  <c r="BG47" i="272"/>
  <c r="AL47" i="272"/>
  <c r="AJ47" i="272"/>
  <c r="AG47" i="272"/>
  <c r="AD47" i="272"/>
  <c r="AA47" i="272"/>
  <c r="U47" i="272"/>
  <c r="F47" i="272"/>
  <c r="BW46" i="272"/>
  <c r="BO46" i="272"/>
  <c r="BM46" i="272"/>
  <c r="BG46" i="272"/>
  <c r="AL46" i="272"/>
  <c r="AJ46" i="272"/>
  <c r="AG46" i="272"/>
  <c r="AD46" i="272"/>
  <c r="AA46" i="272"/>
  <c r="U46" i="272"/>
  <c r="F46" i="272"/>
  <c r="AJ42" i="272"/>
  <c r="AG42" i="272"/>
  <c r="AA42" i="272"/>
  <c r="AJ41" i="272"/>
  <c r="AG41" i="272"/>
  <c r="AA41" i="272"/>
  <c r="U41" i="272"/>
  <c r="AJ39" i="272"/>
  <c r="AG39" i="272"/>
  <c r="AA39" i="272"/>
  <c r="U39" i="272"/>
  <c r="BX38" i="272"/>
  <c r="AV38" i="272"/>
  <c r="BH35" i="272"/>
  <c r="AT34" i="272"/>
  <c r="AQ34" i="272"/>
  <c r="AN34" i="272"/>
  <c r="V33" i="272"/>
  <c r="H33" i="272"/>
  <c r="BX32" i="272"/>
  <c r="BO32" i="272"/>
  <c r="BH32" i="272"/>
  <c r="BC32" i="272"/>
  <c r="H32" i="272"/>
  <c r="BH31" i="272"/>
  <c r="AT30" i="272"/>
  <c r="AQ30" i="272"/>
  <c r="AN30" i="272"/>
  <c r="V29" i="272"/>
  <c r="H29" i="272"/>
  <c r="BX28" i="272"/>
  <c r="BO28" i="272"/>
  <c r="BH28" i="272"/>
  <c r="BC28" i="272"/>
  <c r="H28" i="272"/>
  <c r="BH27" i="272"/>
  <c r="AT26" i="272"/>
  <c r="AQ26" i="272"/>
  <c r="AN26" i="272"/>
  <c r="V25" i="272"/>
  <c r="H25" i="272"/>
  <c r="BX24" i="272"/>
  <c r="BO24" i="272"/>
  <c r="BH24" i="272"/>
  <c r="BC24" i="272"/>
  <c r="H24" i="272"/>
  <c r="BH23" i="272"/>
  <c r="AT22" i="272"/>
  <c r="AQ22" i="272"/>
  <c r="AN22" i="272"/>
  <c r="V21" i="272"/>
  <c r="H21" i="272"/>
  <c r="BX20" i="272"/>
  <c r="BO20" i="272"/>
  <c r="BH20" i="272"/>
  <c r="BC20" i="272"/>
  <c r="H20" i="272"/>
  <c r="AT18" i="272"/>
  <c r="AQ18" i="272"/>
  <c r="AN18" i="272"/>
  <c r="BH17" i="272"/>
  <c r="V17" i="272"/>
  <c r="F17" i="272"/>
  <c r="BX16" i="272"/>
  <c r="BO16" i="272"/>
  <c r="BC16" i="272"/>
  <c r="F16" i="272"/>
  <c r="AZ10" i="272"/>
  <c r="BE9" i="272"/>
  <c r="B8" i="272"/>
  <c r="BP6" i="272"/>
  <c r="BP5" i="272"/>
  <c r="BK5" i="272"/>
  <c r="AZ5" i="272"/>
  <c r="BX3" i="272"/>
  <c r="BU3" i="272"/>
  <c r="BR3" i="272"/>
  <c r="AZ3" i="272"/>
  <c r="CM92" i="271"/>
  <c r="CM91" i="271"/>
  <c r="CM90" i="271"/>
  <c r="CM89" i="271"/>
  <c r="CO87" i="271"/>
  <c r="CN87" i="271"/>
  <c r="CM87" i="271"/>
  <c r="CO86" i="271"/>
  <c r="CN86" i="271"/>
  <c r="CM86" i="271"/>
  <c r="CO85" i="271"/>
  <c r="CN85" i="271"/>
  <c r="CM85" i="271"/>
  <c r="CO84" i="271"/>
  <c r="CN84" i="271"/>
  <c r="CM84" i="271"/>
  <c r="CM81" i="271"/>
  <c r="CM78" i="271"/>
  <c r="CM77" i="271"/>
  <c r="CM76" i="271"/>
  <c r="CM75" i="271"/>
  <c r="CM74" i="271"/>
  <c r="CM71" i="271"/>
  <c r="CM69" i="271"/>
  <c r="CD56" i="271"/>
  <c r="BW56" i="271"/>
  <c r="AX56" i="271"/>
  <c r="T56" i="271"/>
  <c r="H56" i="271"/>
  <c r="CD55" i="271"/>
  <c r="BY55" i="271"/>
  <c r="BW55" i="271"/>
  <c r="BR55" i="271"/>
  <c r="BL55" i="271"/>
  <c r="BD55" i="271"/>
  <c r="BB55" i="271"/>
  <c r="BA55" i="271"/>
  <c r="AZ55" i="271"/>
  <c r="AX55" i="271"/>
  <c r="AT55" i="271"/>
  <c r="H55" i="271"/>
  <c r="AX53" i="271"/>
  <c r="T53" i="271"/>
  <c r="H53" i="271"/>
  <c r="BY52" i="271"/>
  <c r="BS52" i="271"/>
  <c r="BN52" i="271"/>
  <c r="BD52" i="271"/>
  <c r="BB52" i="271"/>
  <c r="BA52" i="271"/>
  <c r="AZ52" i="271"/>
  <c r="AX52" i="271"/>
  <c r="AT52" i="271"/>
  <c r="H52" i="271"/>
  <c r="AX51" i="271"/>
  <c r="T51" i="271"/>
  <c r="H51" i="271"/>
  <c r="BY50" i="271"/>
  <c r="BS50" i="271"/>
  <c r="BN50" i="271"/>
  <c r="BD50" i="271"/>
  <c r="BB50" i="271"/>
  <c r="BA50" i="271"/>
  <c r="AZ50" i="271"/>
  <c r="AX50" i="271"/>
  <c r="AT50" i="271"/>
  <c r="H50" i="271"/>
  <c r="BW47" i="271"/>
  <c r="BO47" i="271"/>
  <c r="BM47" i="271"/>
  <c r="BG47" i="271"/>
  <c r="AL47" i="271"/>
  <c r="AJ47" i="271"/>
  <c r="AG47" i="271"/>
  <c r="AD47" i="271"/>
  <c r="AA47" i="271"/>
  <c r="U47" i="271"/>
  <c r="F47" i="271"/>
  <c r="BW46" i="271"/>
  <c r="BO46" i="271"/>
  <c r="BM46" i="271"/>
  <c r="BG46" i="271"/>
  <c r="AL46" i="271"/>
  <c r="AJ46" i="271"/>
  <c r="AG46" i="271"/>
  <c r="AD46" i="271"/>
  <c r="AA46" i="271"/>
  <c r="U46" i="271"/>
  <c r="F46" i="271"/>
  <c r="AJ42" i="271"/>
  <c r="AG42" i="271"/>
  <c r="AA42" i="271"/>
  <c r="AJ41" i="271"/>
  <c r="AG41" i="271"/>
  <c r="AA41" i="271"/>
  <c r="U41" i="271"/>
  <c r="AJ39" i="271"/>
  <c r="AG39" i="271"/>
  <c r="AA39" i="271"/>
  <c r="U39" i="271"/>
  <c r="BX38" i="271"/>
  <c r="AV38" i="271"/>
  <c r="BH35" i="271"/>
  <c r="AT34" i="271"/>
  <c r="AQ34" i="271"/>
  <c r="AN34" i="271"/>
  <c r="V33" i="271"/>
  <c r="H33" i="271"/>
  <c r="BX32" i="271"/>
  <c r="BO32" i="271"/>
  <c r="BH32" i="271"/>
  <c r="BC32" i="271"/>
  <c r="H32" i="271"/>
  <c r="BH31" i="271"/>
  <c r="AT30" i="271"/>
  <c r="AQ30" i="271"/>
  <c r="AN30" i="271"/>
  <c r="V29" i="271"/>
  <c r="H29" i="271"/>
  <c r="BX28" i="271"/>
  <c r="BO28" i="271"/>
  <c r="BH28" i="271"/>
  <c r="BC28" i="271"/>
  <c r="H28" i="271"/>
  <c r="BH27" i="271"/>
  <c r="AT26" i="271"/>
  <c r="AQ26" i="271"/>
  <c r="AN26" i="271"/>
  <c r="V25" i="271"/>
  <c r="H25" i="271"/>
  <c r="BX24" i="271"/>
  <c r="BO24" i="271"/>
  <c r="BH24" i="271"/>
  <c r="BC24" i="271"/>
  <c r="H24" i="271"/>
  <c r="BH23" i="271"/>
  <c r="AT22" i="271"/>
  <c r="AQ22" i="271"/>
  <c r="AN22" i="271"/>
  <c r="V21" i="271"/>
  <c r="H21" i="271"/>
  <c r="BX20" i="271"/>
  <c r="BO20" i="271"/>
  <c r="BH20" i="271"/>
  <c r="BC20" i="271"/>
  <c r="H20" i="271"/>
  <c r="AT18" i="271"/>
  <c r="AQ18" i="271"/>
  <c r="AN18" i="271"/>
  <c r="BH17" i="271"/>
  <c r="V17" i="271"/>
  <c r="F17" i="271"/>
  <c r="BX16" i="271"/>
  <c r="BO16" i="271"/>
  <c r="BC16" i="271"/>
  <c r="F16" i="271"/>
  <c r="AZ10" i="271"/>
  <c r="BE9" i="271"/>
  <c r="B8" i="271"/>
  <c r="BP6" i="271"/>
  <c r="BP5" i="271"/>
  <c r="BK5" i="271"/>
  <c r="AZ5" i="271"/>
  <c r="BX3" i="271"/>
  <c r="BU3" i="271"/>
  <c r="BR3" i="271"/>
  <c r="AZ3" i="271"/>
  <c r="CM92" i="270"/>
  <c r="CM91" i="270"/>
  <c r="CM90" i="270"/>
  <c r="CM89" i="270"/>
  <c r="CO87" i="270"/>
  <c r="CN87" i="270"/>
  <c r="CM87" i="270"/>
  <c r="CO86" i="270"/>
  <c r="CN86" i="270"/>
  <c r="CM86" i="270"/>
  <c r="CO85" i="270"/>
  <c r="CN85" i="270"/>
  <c r="CM85" i="270"/>
  <c r="CO84" i="270"/>
  <c r="CN84" i="270"/>
  <c r="CM84" i="270"/>
  <c r="CM81" i="270"/>
  <c r="CM78" i="270"/>
  <c r="CM77" i="270"/>
  <c r="CM76" i="270"/>
  <c r="CM75" i="270"/>
  <c r="CM74" i="270"/>
  <c r="CM71" i="270"/>
  <c r="CM69" i="270"/>
  <c r="CD56" i="270"/>
  <c r="BW56" i="270"/>
  <c r="AX56" i="270"/>
  <c r="T56" i="270"/>
  <c r="H56" i="270"/>
  <c r="CD55" i="270"/>
  <c r="BY55" i="270"/>
  <c r="BW55" i="270"/>
  <c r="BR55" i="270"/>
  <c r="BL55" i="270"/>
  <c r="BD55" i="270"/>
  <c r="BB55" i="270"/>
  <c r="BA55" i="270"/>
  <c r="AZ55" i="270"/>
  <c r="AX55" i="270"/>
  <c r="AT55" i="270"/>
  <c r="H55" i="270"/>
  <c r="AX53" i="270"/>
  <c r="T53" i="270"/>
  <c r="H53" i="270"/>
  <c r="BY52" i="270"/>
  <c r="BS52" i="270"/>
  <c r="BN52" i="270"/>
  <c r="BD52" i="270"/>
  <c r="BB52" i="270"/>
  <c r="BA52" i="270"/>
  <c r="AZ52" i="270"/>
  <c r="AX52" i="270"/>
  <c r="AT52" i="270"/>
  <c r="H52" i="270"/>
  <c r="AX51" i="270"/>
  <c r="T51" i="270"/>
  <c r="H51" i="270"/>
  <c r="BY50" i="270"/>
  <c r="BS50" i="270"/>
  <c r="BN50" i="270"/>
  <c r="BD50" i="270"/>
  <c r="BB50" i="270"/>
  <c r="BA50" i="270"/>
  <c r="AZ50" i="270"/>
  <c r="AX50" i="270"/>
  <c r="AT50" i="270"/>
  <c r="H50" i="270"/>
  <c r="BW47" i="270"/>
  <c r="BO47" i="270"/>
  <c r="BM47" i="270"/>
  <c r="BG47" i="270"/>
  <c r="AL47" i="270"/>
  <c r="AJ47" i="270"/>
  <c r="AG47" i="270"/>
  <c r="AD47" i="270"/>
  <c r="AA47" i="270"/>
  <c r="U47" i="270"/>
  <c r="F47" i="270"/>
  <c r="BW46" i="270"/>
  <c r="BO46" i="270"/>
  <c r="BM46" i="270"/>
  <c r="BG46" i="270"/>
  <c r="AL46" i="270"/>
  <c r="AJ46" i="270"/>
  <c r="AG46" i="270"/>
  <c r="AD46" i="270"/>
  <c r="AA46" i="270"/>
  <c r="U46" i="270"/>
  <c r="F46" i="270"/>
  <c r="AJ42" i="270"/>
  <c r="AG42" i="270"/>
  <c r="AA42" i="270"/>
  <c r="AJ41" i="270"/>
  <c r="AG41" i="270"/>
  <c r="AA41" i="270"/>
  <c r="U41" i="270"/>
  <c r="AJ39" i="270"/>
  <c r="AG39" i="270"/>
  <c r="AA39" i="270"/>
  <c r="U39" i="270"/>
  <c r="BX38" i="270"/>
  <c r="AV38" i="270"/>
  <c r="BH35" i="270"/>
  <c r="AT34" i="270"/>
  <c r="AQ34" i="270"/>
  <c r="AN34" i="270"/>
  <c r="V33" i="270"/>
  <c r="H33" i="270"/>
  <c r="BX32" i="270"/>
  <c r="BO32" i="270"/>
  <c r="BH32" i="270"/>
  <c r="BC32" i="270"/>
  <c r="H32" i="270"/>
  <c r="BH31" i="270"/>
  <c r="AT30" i="270"/>
  <c r="AQ30" i="270"/>
  <c r="AN30" i="270"/>
  <c r="V29" i="270"/>
  <c r="H29" i="270"/>
  <c r="BX28" i="270"/>
  <c r="BO28" i="270"/>
  <c r="BH28" i="270"/>
  <c r="BC28" i="270"/>
  <c r="H28" i="270"/>
  <c r="BH27" i="270"/>
  <c r="AT26" i="270"/>
  <c r="AQ26" i="270"/>
  <c r="AN26" i="270"/>
  <c r="V25" i="270"/>
  <c r="H25" i="270"/>
  <c r="BX24" i="270"/>
  <c r="BO24" i="270"/>
  <c r="BH24" i="270"/>
  <c r="BC24" i="270"/>
  <c r="H24" i="270"/>
  <c r="BH23" i="270"/>
  <c r="AT22" i="270"/>
  <c r="AQ22" i="270"/>
  <c r="AN22" i="270"/>
  <c r="V21" i="270"/>
  <c r="H21" i="270"/>
  <c r="BX20" i="270"/>
  <c r="BO20" i="270"/>
  <c r="BH20" i="270"/>
  <c r="BC20" i="270"/>
  <c r="H20" i="270"/>
  <c r="AT18" i="270"/>
  <c r="AQ18" i="270"/>
  <c r="AN18" i="270"/>
  <c r="BH17" i="270"/>
  <c r="V17" i="270"/>
  <c r="F17" i="270"/>
  <c r="BX16" i="270"/>
  <c r="BO16" i="270"/>
  <c r="BC16" i="270"/>
  <c r="F16" i="270"/>
  <c r="AZ10" i="270"/>
  <c r="BE9" i="270"/>
  <c r="B8" i="270"/>
  <c r="BP6" i="270"/>
  <c r="BP5" i="270"/>
  <c r="BK5" i="270"/>
  <c r="AZ5" i="270"/>
  <c r="BX3" i="270"/>
  <c r="BU3" i="270"/>
  <c r="BR3" i="270"/>
  <c r="AZ3" i="270"/>
  <c r="CM92" i="269"/>
  <c r="CM91" i="269"/>
  <c r="CM90" i="269"/>
  <c r="CM89" i="269"/>
  <c r="CO87" i="269"/>
  <c r="CN87" i="269"/>
  <c r="CM87" i="269"/>
  <c r="CO86" i="269"/>
  <c r="CN86" i="269"/>
  <c r="CM86" i="269"/>
  <c r="CO85" i="269"/>
  <c r="CN85" i="269"/>
  <c r="CM85" i="269"/>
  <c r="CO84" i="269"/>
  <c r="CN84" i="269"/>
  <c r="CM84" i="269"/>
  <c r="CM81" i="269"/>
  <c r="CM78" i="269"/>
  <c r="CM77" i="269"/>
  <c r="CM76" i="269"/>
  <c r="CM75" i="269"/>
  <c r="CM74" i="269"/>
  <c r="CM71" i="269"/>
  <c r="CM69" i="269"/>
  <c r="CD56" i="269"/>
  <c r="BW56" i="269"/>
  <c r="AX56" i="269"/>
  <c r="T56" i="269"/>
  <c r="H56" i="269"/>
  <c r="CD55" i="269"/>
  <c r="BY55" i="269"/>
  <c r="BW55" i="269"/>
  <c r="BR55" i="269"/>
  <c r="BL55" i="269"/>
  <c r="BD55" i="269"/>
  <c r="BB55" i="269"/>
  <c r="BA55" i="269"/>
  <c r="AZ55" i="269"/>
  <c r="AX55" i="269"/>
  <c r="AT55" i="269"/>
  <c r="H55" i="269"/>
  <c r="AX53" i="269"/>
  <c r="T53" i="269"/>
  <c r="H53" i="269"/>
  <c r="BY52" i="269"/>
  <c r="BS52" i="269"/>
  <c r="BN52" i="269"/>
  <c r="BD52" i="269"/>
  <c r="BB52" i="269"/>
  <c r="BA52" i="269"/>
  <c r="AZ52" i="269"/>
  <c r="AX52" i="269"/>
  <c r="AT52" i="269"/>
  <c r="H52" i="269"/>
  <c r="AX51" i="269"/>
  <c r="T51" i="269"/>
  <c r="H51" i="269"/>
  <c r="BY50" i="269"/>
  <c r="BS50" i="269"/>
  <c r="BN50" i="269"/>
  <c r="BD50" i="269"/>
  <c r="BB50" i="269"/>
  <c r="BA50" i="269"/>
  <c r="AZ50" i="269"/>
  <c r="AX50" i="269"/>
  <c r="AT50" i="269"/>
  <c r="H50" i="269"/>
  <c r="BW47" i="269"/>
  <c r="BO47" i="269"/>
  <c r="BM47" i="269"/>
  <c r="BG47" i="269"/>
  <c r="AL47" i="269"/>
  <c r="AJ47" i="269"/>
  <c r="AG47" i="269"/>
  <c r="AD47" i="269"/>
  <c r="AA47" i="269"/>
  <c r="U47" i="269"/>
  <c r="F47" i="269"/>
  <c r="BW46" i="269"/>
  <c r="BO46" i="269"/>
  <c r="BM46" i="269"/>
  <c r="BG46" i="269"/>
  <c r="AL46" i="269"/>
  <c r="AJ46" i="269"/>
  <c r="AG46" i="269"/>
  <c r="AD46" i="269"/>
  <c r="AA46" i="269"/>
  <c r="U46" i="269"/>
  <c r="F46" i="269"/>
  <c r="AJ42" i="269"/>
  <c r="AG42" i="269"/>
  <c r="AA42" i="269"/>
  <c r="AJ41" i="269"/>
  <c r="AG41" i="269"/>
  <c r="AA41" i="269"/>
  <c r="U41" i="269"/>
  <c r="AJ39" i="269"/>
  <c r="AG39" i="269"/>
  <c r="AA39" i="269"/>
  <c r="U39" i="269"/>
  <c r="BX38" i="269"/>
  <c r="AV38" i="269"/>
  <c r="BH35" i="269"/>
  <c r="AT34" i="269"/>
  <c r="AQ34" i="269"/>
  <c r="AN34" i="269"/>
  <c r="V33" i="269"/>
  <c r="H33" i="269"/>
  <c r="BX32" i="269"/>
  <c r="BO32" i="269"/>
  <c r="BH32" i="269"/>
  <c r="BC32" i="269"/>
  <c r="H32" i="269"/>
  <c r="BH31" i="269"/>
  <c r="AT30" i="269"/>
  <c r="AQ30" i="269"/>
  <c r="AN30" i="269"/>
  <c r="V29" i="269"/>
  <c r="H29" i="269"/>
  <c r="BX28" i="269"/>
  <c r="BO28" i="269"/>
  <c r="BH28" i="269"/>
  <c r="BC28" i="269"/>
  <c r="H28" i="269"/>
  <c r="BH27" i="269"/>
  <c r="AT26" i="269"/>
  <c r="AQ26" i="269"/>
  <c r="AN26" i="269"/>
  <c r="V25" i="269"/>
  <c r="H25" i="269"/>
  <c r="BX24" i="269"/>
  <c r="BO24" i="269"/>
  <c r="BH24" i="269"/>
  <c r="BC24" i="269"/>
  <c r="H24" i="269"/>
  <c r="BH23" i="269"/>
  <c r="AT22" i="269"/>
  <c r="AQ22" i="269"/>
  <c r="AN22" i="269"/>
  <c r="V21" i="269"/>
  <c r="H21" i="269"/>
  <c r="BX20" i="269"/>
  <c r="BO20" i="269"/>
  <c r="BH20" i="269"/>
  <c r="BC20" i="269"/>
  <c r="H20" i="269"/>
  <c r="AT18" i="269"/>
  <c r="AQ18" i="269"/>
  <c r="AN18" i="269"/>
  <c r="BH17" i="269"/>
  <c r="V17" i="269"/>
  <c r="F17" i="269"/>
  <c r="BX16" i="269"/>
  <c r="BO16" i="269"/>
  <c r="BC16" i="269"/>
  <c r="F16" i="269"/>
  <c r="AZ10" i="269"/>
  <c r="BE9" i="269"/>
  <c r="B8" i="269"/>
  <c r="BP6" i="269"/>
  <c r="BP5" i="269"/>
  <c r="BK5" i="269"/>
  <c r="AZ5" i="269"/>
  <c r="BX3" i="269"/>
  <c r="BU3" i="269"/>
  <c r="BR3" i="269"/>
  <c r="AZ3" i="269"/>
  <c r="CM92" i="268"/>
  <c r="CM91" i="268"/>
  <c r="CM90" i="268"/>
  <c r="CM89" i="268"/>
  <c r="CO87" i="268"/>
  <c r="CN87" i="268"/>
  <c r="CM87" i="268"/>
  <c r="CO86" i="268"/>
  <c r="CN86" i="268"/>
  <c r="CM86" i="268"/>
  <c r="CO85" i="268"/>
  <c r="CN85" i="268"/>
  <c r="CM85" i="268"/>
  <c r="CO84" i="268"/>
  <c r="CN84" i="268"/>
  <c r="CM84" i="268"/>
  <c r="CM81" i="268"/>
  <c r="CM78" i="268"/>
  <c r="CM77" i="268"/>
  <c r="CM76" i="268"/>
  <c r="CM75" i="268"/>
  <c r="CM74" i="268"/>
  <c r="CM71" i="268"/>
  <c r="CM69" i="268"/>
  <c r="CD56" i="268"/>
  <c r="BW56" i="268"/>
  <c r="AX56" i="268"/>
  <c r="T56" i="268"/>
  <c r="H56" i="268"/>
  <c r="CD55" i="268"/>
  <c r="BY55" i="268"/>
  <c r="BW55" i="268"/>
  <c r="BR55" i="268"/>
  <c r="BL55" i="268"/>
  <c r="BD55" i="268"/>
  <c r="BB55" i="268"/>
  <c r="BA55" i="268"/>
  <c r="AZ55" i="268"/>
  <c r="AX55" i="268"/>
  <c r="AT55" i="268"/>
  <c r="H55" i="268"/>
  <c r="AX53" i="268"/>
  <c r="T53" i="268"/>
  <c r="H53" i="268"/>
  <c r="BY52" i="268"/>
  <c r="BS52" i="268"/>
  <c r="BN52" i="268"/>
  <c r="BD52" i="268"/>
  <c r="BB52" i="268"/>
  <c r="BA52" i="268"/>
  <c r="AZ52" i="268"/>
  <c r="AX52" i="268"/>
  <c r="AT52" i="268"/>
  <c r="H52" i="268"/>
  <c r="AX51" i="268"/>
  <c r="T51" i="268"/>
  <c r="H51" i="268"/>
  <c r="BY50" i="268"/>
  <c r="BS50" i="268"/>
  <c r="BN50" i="268"/>
  <c r="BD50" i="268"/>
  <c r="BB50" i="268"/>
  <c r="BA50" i="268"/>
  <c r="AZ50" i="268"/>
  <c r="AX50" i="268"/>
  <c r="AT50" i="268"/>
  <c r="H50" i="268"/>
  <c r="BW47" i="268"/>
  <c r="BO47" i="268"/>
  <c r="BM47" i="268"/>
  <c r="BG47" i="268"/>
  <c r="AL47" i="268"/>
  <c r="AJ47" i="268"/>
  <c r="AG47" i="268"/>
  <c r="AD47" i="268"/>
  <c r="AA47" i="268"/>
  <c r="U47" i="268"/>
  <c r="F47" i="268"/>
  <c r="BW46" i="268"/>
  <c r="BO46" i="268"/>
  <c r="BM46" i="268"/>
  <c r="BG46" i="268"/>
  <c r="AL46" i="268"/>
  <c r="AJ46" i="268"/>
  <c r="AG46" i="268"/>
  <c r="AD46" i="268"/>
  <c r="AA46" i="268"/>
  <c r="U46" i="268"/>
  <c r="F46" i="268"/>
  <c r="AJ42" i="268"/>
  <c r="AG42" i="268"/>
  <c r="AA42" i="268"/>
  <c r="AJ41" i="268"/>
  <c r="AG41" i="268"/>
  <c r="AA41" i="268"/>
  <c r="U41" i="268"/>
  <c r="AJ39" i="268"/>
  <c r="AG39" i="268"/>
  <c r="AA39" i="268"/>
  <c r="U39" i="268"/>
  <c r="BX38" i="268"/>
  <c r="AV38" i="268"/>
  <c r="BH35" i="268"/>
  <c r="AT34" i="268"/>
  <c r="AQ34" i="268"/>
  <c r="AN34" i="268"/>
  <c r="V33" i="268"/>
  <c r="H33" i="268"/>
  <c r="BX32" i="268"/>
  <c r="BO32" i="268"/>
  <c r="BH32" i="268"/>
  <c r="BC32" i="268"/>
  <c r="H32" i="268"/>
  <c r="BH31" i="268"/>
  <c r="AT30" i="268"/>
  <c r="AQ30" i="268"/>
  <c r="AN30" i="268"/>
  <c r="V29" i="268"/>
  <c r="H29" i="268"/>
  <c r="BX28" i="268"/>
  <c r="BO28" i="268"/>
  <c r="BH28" i="268"/>
  <c r="BC28" i="268"/>
  <c r="H28" i="268"/>
  <c r="BH27" i="268"/>
  <c r="AT26" i="268"/>
  <c r="AQ26" i="268"/>
  <c r="AN26" i="268"/>
  <c r="V25" i="268"/>
  <c r="H25" i="268"/>
  <c r="BX24" i="268"/>
  <c r="BO24" i="268"/>
  <c r="BH24" i="268"/>
  <c r="BC24" i="268"/>
  <c r="H24" i="268"/>
  <c r="BH23" i="268"/>
  <c r="AT22" i="268"/>
  <c r="AQ22" i="268"/>
  <c r="AN22" i="268"/>
  <c r="V21" i="268"/>
  <c r="H21" i="268"/>
  <c r="BX20" i="268"/>
  <c r="BO20" i="268"/>
  <c r="BH20" i="268"/>
  <c r="BC20" i="268"/>
  <c r="H20" i="268"/>
  <c r="AT18" i="268"/>
  <c r="AQ18" i="268"/>
  <c r="AN18" i="268"/>
  <c r="BH17" i="268"/>
  <c r="V17" i="268"/>
  <c r="F17" i="268"/>
  <c r="BX16" i="268"/>
  <c r="BO16" i="268"/>
  <c r="BC16" i="268"/>
  <c r="F16" i="268"/>
  <c r="AZ10" i="268"/>
  <c r="BE9" i="268"/>
  <c r="B8" i="268"/>
  <c r="BP6" i="268"/>
  <c r="BP5" i="268"/>
  <c r="BK5" i="268"/>
  <c r="AZ5" i="268"/>
  <c r="BX3" i="268"/>
  <c r="BU3" i="268"/>
  <c r="BR3" i="268"/>
  <c r="AZ3" i="268"/>
  <c r="CM92" i="267"/>
  <c r="CM91" i="267"/>
  <c r="CM90" i="267"/>
  <c r="CM89" i="267"/>
  <c r="CO87" i="267"/>
  <c r="CN87" i="267"/>
  <c r="CM87" i="267"/>
  <c r="CO86" i="267"/>
  <c r="CN86" i="267"/>
  <c r="CM86" i="267"/>
  <c r="CO85" i="267"/>
  <c r="CN85" i="267"/>
  <c r="CM85" i="267"/>
  <c r="CO84" i="267"/>
  <c r="CN84" i="267"/>
  <c r="CM84" i="267"/>
  <c r="CM81" i="267"/>
  <c r="CM78" i="267"/>
  <c r="CM77" i="267"/>
  <c r="CM76" i="267"/>
  <c r="CM75" i="267"/>
  <c r="CM74" i="267"/>
  <c r="CM71" i="267"/>
  <c r="CM69" i="267"/>
  <c r="CD56" i="267"/>
  <c r="BW56" i="267"/>
  <c r="AX56" i="267"/>
  <c r="T56" i="267"/>
  <c r="H56" i="267"/>
  <c r="CD55" i="267"/>
  <c r="BY55" i="267"/>
  <c r="BW55" i="267"/>
  <c r="BR55" i="267"/>
  <c r="BL55" i="267"/>
  <c r="BD55" i="267"/>
  <c r="BB55" i="267"/>
  <c r="BA55" i="267"/>
  <c r="AZ55" i="267"/>
  <c r="AX55" i="267"/>
  <c r="AT55" i="267"/>
  <c r="H55" i="267"/>
  <c r="AX53" i="267"/>
  <c r="T53" i="267"/>
  <c r="H53" i="267"/>
  <c r="BY52" i="267"/>
  <c r="BS52" i="267"/>
  <c r="BN52" i="267"/>
  <c r="BD52" i="267"/>
  <c r="BB52" i="267"/>
  <c r="BA52" i="267"/>
  <c r="AZ52" i="267"/>
  <c r="AX52" i="267"/>
  <c r="AT52" i="267"/>
  <c r="H52" i="267"/>
  <c r="AX51" i="267"/>
  <c r="T51" i="267"/>
  <c r="H51" i="267"/>
  <c r="BY50" i="267"/>
  <c r="BS50" i="267"/>
  <c r="BN50" i="267"/>
  <c r="BD50" i="267"/>
  <c r="BB50" i="267"/>
  <c r="BA50" i="267"/>
  <c r="AZ50" i="267"/>
  <c r="AX50" i="267"/>
  <c r="AT50" i="267"/>
  <c r="H50" i="267"/>
  <c r="BW47" i="267"/>
  <c r="BO47" i="267"/>
  <c r="BM47" i="267"/>
  <c r="BG47" i="267"/>
  <c r="AL47" i="267"/>
  <c r="AJ47" i="267"/>
  <c r="AG47" i="267"/>
  <c r="AD47" i="267"/>
  <c r="AA47" i="267"/>
  <c r="U47" i="267"/>
  <c r="F47" i="267"/>
  <c r="BW46" i="267"/>
  <c r="BO46" i="267"/>
  <c r="BM46" i="267"/>
  <c r="BG46" i="267"/>
  <c r="AL46" i="267"/>
  <c r="AJ46" i="267"/>
  <c r="AG46" i="267"/>
  <c r="AD46" i="267"/>
  <c r="AA46" i="267"/>
  <c r="U46" i="267"/>
  <c r="F46" i="267"/>
  <c r="AJ42" i="267"/>
  <c r="AG42" i="267"/>
  <c r="AA42" i="267"/>
  <c r="AJ41" i="267"/>
  <c r="AG41" i="267"/>
  <c r="AA41" i="267"/>
  <c r="U41" i="267"/>
  <c r="AJ39" i="267"/>
  <c r="AG39" i="267"/>
  <c r="AA39" i="267"/>
  <c r="U39" i="267"/>
  <c r="BX38" i="267"/>
  <c r="AV38" i="267"/>
  <c r="BH35" i="267"/>
  <c r="AT34" i="267"/>
  <c r="AQ34" i="267"/>
  <c r="AN34" i="267"/>
  <c r="V33" i="267"/>
  <c r="H33" i="267"/>
  <c r="BX32" i="267"/>
  <c r="BO32" i="267"/>
  <c r="BH32" i="267"/>
  <c r="BC32" i="267"/>
  <c r="H32" i="267"/>
  <c r="BH31" i="267"/>
  <c r="AT30" i="267"/>
  <c r="AQ30" i="267"/>
  <c r="AN30" i="267"/>
  <c r="V29" i="267"/>
  <c r="H29" i="267"/>
  <c r="BX28" i="267"/>
  <c r="BO28" i="267"/>
  <c r="BH28" i="267"/>
  <c r="BC28" i="267"/>
  <c r="H28" i="267"/>
  <c r="BH27" i="267"/>
  <c r="AT26" i="267"/>
  <c r="AQ26" i="267"/>
  <c r="AN26" i="267"/>
  <c r="V25" i="267"/>
  <c r="H25" i="267"/>
  <c r="BX24" i="267"/>
  <c r="BO24" i="267"/>
  <c r="BH24" i="267"/>
  <c r="BC24" i="267"/>
  <c r="H24" i="267"/>
  <c r="BH23" i="267"/>
  <c r="AT22" i="267"/>
  <c r="AQ22" i="267"/>
  <c r="AN22" i="267"/>
  <c r="V21" i="267"/>
  <c r="H21" i="267"/>
  <c r="BX20" i="267"/>
  <c r="BO20" i="267"/>
  <c r="BH20" i="267"/>
  <c r="BC20" i="267"/>
  <c r="H20" i="267"/>
  <c r="AT18" i="267"/>
  <c r="AQ18" i="267"/>
  <c r="AN18" i="267"/>
  <c r="BH17" i="267"/>
  <c r="V17" i="267"/>
  <c r="F17" i="267"/>
  <c r="BX16" i="267"/>
  <c r="BO16" i="267"/>
  <c r="BC16" i="267"/>
  <c r="F16" i="267"/>
  <c r="AZ10" i="267"/>
  <c r="BE9" i="267"/>
  <c r="B8" i="267"/>
  <c r="BP6" i="267"/>
  <c r="BP5" i="267"/>
  <c r="BK5" i="267"/>
  <c r="AZ5" i="267"/>
  <c r="BX3" i="267"/>
  <c r="BU3" i="267"/>
  <c r="BR3" i="267"/>
  <c r="AZ3" i="267"/>
  <c r="AN39" i="296" l="1"/>
  <c r="AN37" i="296"/>
  <c r="F36" i="296"/>
  <c r="AV32" i="296"/>
  <c r="AV30" i="296"/>
  <c r="AV28" i="296"/>
  <c r="AV26" i="296"/>
  <c r="AV25" i="296"/>
  <c r="AV21" i="296"/>
  <c r="AV20" i="296"/>
  <c r="AJ34" i="296"/>
  <c r="AJ30" i="296"/>
  <c r="AJ26" i="296"/>
  <c r="BY9" i="296"/>
  <c r="BP3" i="296"/>
  <c r="CD56" i="296"/>
  <c r="BW56" i="296"/>
  <c r="AX56" i="296"/>
  <c r="AR55" i="296"/>
  <c r="CD55" i="296"/>
  <c r="BW55" i="296"/>
  <c r="BL55" i="296"/>
  <c r="AX55" i="296"/>
  <c r="V55" i="296"/>
  <c r="AX53" i="296"/>
  <c r="AL52" i="296"/>
  <c r="AX52" i="296"/>
  <c r="AP52" i="296"/>
  <c r="AX51" i="296"/>
  <c r="AR50" i="296"/>
  <c r="AX50" i="296"/>
  <c r="AP50" i="296"/>
  <c r="AN50" i="296"/>
  <c r="X50" i="296"/>
  <c r="AA47" i="296"/>
  <c r="AA46" i="296"/>
  <c r="AN41" i="296"/>
  <c r="BH35" i="296"/>
  <c r="AV34" i="296"/>
  <c r="AV33" i="296"/>
  <c r="AP32" i="296"/>
  <c r="BH32" i="296"/>
  <c r="BC32" i="296"/>
  <c r="BH31" i="296"/>
  <c r="AV29" i="296"/>
  <c r="AT28" i="296"/>
  <c r="BH28" i="296"/>
  <c r="BC28" i="296"/>
  <c r="BH27" i="296"/>
  <c r="AT24" i="296"/>
  <c r="BH24" i="296"/>
  <c r="BC24" i="296"/>
  <c r="AV24" i="296"/>
  <c r="AP24" i="296"/>
  <c r="AF24" i="296"/>
  <c r="BH23" i="296"/>
  <c r="AV22" i="296"/>
  <c r="AJ22" i="296"/>
  <c r="AP20" i="296"/>
  <c r="BH20" i="296"/>
  <c r="BC20" i="296"/>
  <c r="AR20" i="296"/>
  <c r="AH20" i="296"/>
  <c r="Z20" i="296"/>
  <c r="AJ18" i="296"/>
  <c r="BH17" i="296"/>
  <c r="AP16" i="296"/>
  <c r="AJ16" i="296"/>
  <c r="CD8" i="296"/>
  <c r="B8" i="296"/>
  <c r="BJ6" i="296"/>
  <c r="AN41" i="285"/>
  <c r="AN39" i="285"/>
  <c r="AN37" i="285"/>
  <c r="F36" i="285"/>
  <c r="AV34" i="285"/>
  <c r="AV33" i="285"/>
  <c r="AV32" i="285"/>
  <c r="AV30" i="285"/>
  <c r="AV29" i="285"/>
  <c r="AV28" i="285"/>
  <c r="AV26" i="285"/>
  <c r="AV25" i="285"/>
  <c r="AV24" i="285"/>
  <c r="AV22" i="285"/>
  <c r="AV21" i="285"/>
  <c r="AV20" i="285"/>
  <c r="AJ34" i="285"/>
  <c r="AJ30" i="285"/>
  <c r="AJ26" i="285"/>
  <c r="AJ22" i="285"/>
  <c r="AJ18" i="285"/>
  <c r="BW9" i="285"/>
  <c r="BP3" i="285"/>
  <c r="AP55" i="285"/>
  <c r="AR52" i="285"/>
  <c r="AH50" i="285"/>
  <c r="V50" i="285"/>
  <c r="AD32" i="285"/>
  <c r="AJ28" i="285"/>
  <c r="AT24" i="285"/>
  <c r="AR24" i="285"/>
  <c r="AN24" i="285"/>
  <c r="AJ24" i="285"/>
  <c r="AH24" i="285"/>
  <c r="AB24" i="285"/>
  <c r="Z24" i="285"/>
  <c r="X24" i="285"/>
  <c r="X20" i="285"/>
  <c r="AR16" i="285"/>
  <c r="AT16" i="285"/>
  <c r="AH16" i="285"/>
  <c r="AF16" i="285"/>
  <c r="CD8" i="285"/>
  <c r="BD6" i="285"/>
  <c r="AN41" i="284"/>
  <c r="AN39" i="284"/>
  <c r="AN37" i="284"/>
  <c r="F36" i="284"/>
  <c r="AV34" i="284"/>
  <c r="AV33" i="284"/>
  <c r="AV32" i="284"/>
  <c r="AV30" i="284"/>
  <c r="AV29" i="284"/>
  <c r="AV28" i="284"/>
  <c r="AV26" i="284"/>
  <c r="AV25" i="284"/>
  <c r="AV24" i="284"/>
  <c r="AV22" i="284"/>
  <c r="AV21" i="284"/>
  <c r="AV20" i="284"/>
  <c r="AJ34" i="284"/>
  <c r="AJ26" i="284"/>
  <c r="AJ22" i="284"/>
  <c r="AJ18" i="284"/>
  <c r="BW9" i="284"/>
  <c r="BP3" i="284"/>
  <c r="AP55" i="284"/>
  <c r="AD55" i="284"/>
  <c r="AL52" i="284"/>
  <c r="AP52" i="284"/>
  <c r="AN52" i="284"/>
  <c r="AH52" i="284"/>
  <c r="AF52" i="284"/>
  <c r="Z52" i="284"/>
  <c r="X52" i="284"/>
  <c r="AH50" i="284"/>
  <c r="AJ30" i="284"/>
  <c r="AT28" i="284"/>
  <c r="AF24" i="284"/>
  <c r="AH20" i="284"/>
  <c r="AF16" i="284"/>
  <c r="CD8" i="284"/>
  <c r="BG6" i="284"/>
  <c r="AN41" i="283"/>
  <c r="AN39" i="283"/>
  <c r="AN37" i="283"/>
  <c r="F36" i="283"/>
  <c r="AV34" i="283"/>
  <c r="AV33" i="283"/>
  <c r="AV32" i="283"/>
  <c r="AV30" i="283"/>
  <c r="AV28" i="283"/>
  <c r="AV26" i="283"/>
  <c r="AV24" i="283"/>
  <c r="AV22" i="283"/>
  <c r="AV21" i="283"/>
  <c r="AV20" i="283"/>
  <c r="AJ34" i="283"/>
  <c r="AJ30" i="283"/>
  <c r="AJ26" i="283"/>
  <c r="AJ22" i="283"/>
  <c r="AJ18" i="283"/>
  <c r="BY9" i="283"/>
  <c r="BP3" i="283"/>
  <c r="AN55" i="283"/>
  <c r="X55" i="283"/>
  <c r="AD52" i="283"/>
  <c r="AN50" i="283"/>
  <c r="AT32" i="283"/>
  <c r="AP32" i="283"/>
  <c r="AJ32" i="283"/>
  <c r="AF32" i="283"/>
  <c r="AB32" i="283"/>
  <c r="AV29" i="283"/>
  <c r="AF28" i="283"/>
  <c r="AV25" i="283"/>
  <c r="AR24" i="283"/>
  <c r="AP24" i="283"/>
  <c r="AJ24" i="283"/>
  <c r="AB24" i="283"/>
  <c r="Z24" i="283"/>
  <c r="BW9" i="283"/>
  <c r="CD8" i="283"/>
  <c r="AN41" i="282"/>
  <c r="AN39" i="282"/>
  <c r="F36" i="282"/>
  <c r="AV33" i="282"/>
  <c r="AV32" i="282"/>
  <c r="AV28" i="282"/>
  <c r="AV26" i="282"/>
  <c r="AV25" i="282"/>
  <c r="AV22" i="282"/>
  <c r="AV21" i="282"/>
  <c r="AV20" i="282"/>
  <c r="AJ34" i="282"/>
  <c r="AJ30" i="282"/>
  <c r="AJ26" i="282"/>
  <c r="AJ22" i="282"/>
  <c r="AJ18" i="282"/>
  <c r="BY9" i="282"/>
  <c r="BP3" i="282"/>
  <c r="AN55" i="282"/>
  <c r="AD55" i="282"/>
  <c r="AF52" i="282"/>
  <c r="AN50" i="282"/>
  <c r="AN37" i="282"/>
  <c r="AV34" i="282"/>
  <c r="AH32" i="282"/>
  <c r="AV30" i="282"/>
  <c r="AV29" i="282"/>
  <c r="AN28" i="282"/>
  <c r="AJ28" i="282"/>
  <c r="AT24" i="282"/>
  <c r="AV24" i="282"/>
  <c r="AP16" i="282"/>
  <c r="BW9" i="282"/>
  <c r="CD8" i="282"/>
  <c r="BL6" i="282"/>
  <c r="AN41" i="281"/>
  <c r="AN37" i="281"/>
  <c r="F36" i="281"/>
  <c r="AV34" i="281"/>
  <c r="AV33" i="281"/>
  <c r="AV32" i="281"/>
  <c r="AV30" i="281"/>
  <c r="AV29" i="281"/>
  <c r="AV26" i="281"/>
  <c r="AV25" i="281"/>
  <c r="AV22" i="281"/>
  <c r="AV20" i="281"/>
  <c r="AJ34" i="281"/>
  <c r="AJ30" i="281"/>
  <c r="AJ26" i="281"/>
  <c r="AJ18" i="281"/>
  <c r="BY9" i="281"/>
  <c r="BP3" i="281"/>
  <c r="AH55" i="281"/>
  <c r="AL52" i="281"/>
  <c r="AB52" i="281"/>
  <c r="AJ50" i="281"/>
  <c r="AB50" i="281"/>
  <c r="AN39" i="281"/>
  <c r="AT32" i="281"/>
  <c r="AT28" i="281"/>
  <c r="AV28" i="281"/>
  <c r="AF28" i="281"/>
  <c r="Z28" i="281"/>
  <c r="AT24" i="281"/>
  <c r="AV24" i="281"/>
  <c r="AN24" i="281"/>
  <c r="X24" i="281"/>
  <c r="AJ22" i="281"/>
  <c r="AV21" i="281"/>
  <c r="AP20" i="281"/>
  <c r="X20" i="281"/>
  <c r="AT16" i="281"/>
  <c r="CD8" i="281"/>
  <c r="BJ6" i="281"/>
  <c r="BE6" i="281"/>
  <c r="BK6" i="281"/>
  <c r="AN41" i="280"/>
  <c r="AN39" i="280"/>
  <c r="AN37" i="280"/>
  <c r="F36" i="280"/>
  <c r="AV34" i="280"/>
  <c r="AV30" i="280"/>
  <c r="AV29" i="280"/>
  <c r="AV28" i="280"/>
  <c r="AV26" i="280"/>
  <c r="AV25" i="280"/>
  <c r="AV24" i="280"/>
  <c r="AV22" i="280"/>
  <c r="AV21" i="280"/>
  <c r="AV20" i="280"/>
  <c r="AJ30" i="280"/>
  <c r="AJ22" i="280"/>
  <c r="AJ18" i="280"/>
  <c r="BW9" i="280"/>
  <c r="BP3" i="280"/>
  <c r="AN55" i="280"/>
  <c r="AJ55" i="280"/>
  <c r="AL52" i="280"/>
  <c r="AH52" i="280"/>
  <c r="AL50" i="280"/>
  <c r="AJ34" i="280"/>
  <c r="AV33" i="280"/>
  <c r="AP32" i="280"/>
  <c r="AV32" i="280"/>
  <c r="AR32" i="280"/>
  <c r="AL32" i="280"/>
  <c r="AJ32" i="280"/>
  <c r="AB32" i="280"/>
  <c r="X32" i="280"/>
  <c r="AP28" i="280"/>
  <c r="AR28" i="280"/>
  <c r="AB28" i="280"/>
  <c r="AJ26" i="280"/>
  <c r="AP24" i="280"/>
  <c r="AP20" i="280"/>
  <c r="AR16" i="280"/>
  <c r="AL16" i="280"/>
  <c r="CD8" i="280"/>
  <c r="BK6" i="280"/>
  <c r="AN41" i="279"/>
  <c r="AN39" i="279"/>
  <c r="AN37" i="279"/>
  <c r="F36" i="279"/>
  <c r="AV34" i="279"/>
  <c r="AV33" i="279"/>
  <c r="AV32" i="279"/>
  <c r="AV30" i="279"/>
  <c r="AV29" i="279"/>
  <c r="AV28" i="279"/>
  <c r="AV26" i="279"/>
  <c r="AV25" i="279"/>
  <c r="AV24" i="279"/>
  <c r="AV22" i="279"/>
  <c r="AV21" i="279"/>
  <c r="AV20" i="279"/>
  <c r="AJ34" i="279"/>
  <c r="AJ30" i="279"/>
  <c r="AJ26" i="279"/>
  <c r="AJ18" i="279"/>
  <c r="BW9" i="279"/>
  <c r="BP3" i="279"/>
  <c r="AH52" i="279"/>
  <c r="AN52" i="279"/>
  <c r="X50" i="279"/>
  <c r="AT32" i="279"/>
  <c r="AN32" i="279"/>
  <c r="X32" i="279"/>
  <c r="AN28" i="279"/>
  <c r="AB24" i="279"/>
  <c r="AJ22" i="279"/>
  <c r="AN20" i="279"/>
  <c r="AT16" i="279"/>
  <c r="AH16" i="279"/>
  <c r="CD8" i="279"/>
  <c r="BL6" i="279"/>
  <c r="AN41" i="278"/>
  <c r="AN39" i="278"/>
  <c r="AN37" i="278"/>
  <c r="AV34" i="278"/>
  <c r="AV33" i="278"/>
  <c r="AV32" i="278"/>
  <c r="AV29" i="278"/>
  <c r="AV28" i="278"/>
  <c r="AV26" i="278"/>
  <c r="AV24" i="278"/>
  <c r="AV22" i="278"/>
  <c r="AV21" i="278"/>
  <c r="AV20" i="278"/>
  <c r="AJ34" i="278"/>
  <c r="AJ30" i="278"/>
  <c r="AJ26" i="278"/>
  <c r="AJ22" i="278"/>
  <c r="AJ18" i="278"/>
  <c r="BY9" i="278"/>
  <c r="AN55" i="278"/>
  <c r="AP55" i="278"/>
  <c r="AH55" i="278"/>
  <c r="AF55" i="278"/>
  <c r="X55" i="278"/>
  <c r="V55" i="278"/>
  <c r="AJ52" i="278"/>
  <c r="AP52" i="278"/>
  <c r="AN52" i="278"/>
  <c r="AF52" i="278"/>
  <c r="AB52" i="278"/>
  <c r="AD50" i="278"/>
  <c r="F36" i="278"/>
  <c r="AN32" i="278"/>
  <c r="AT32" i="278"/>
  <c r="AF32" i="278"/>
  <c r="AV30" i="278"/>
  <c r="AL28" i="278"/>
  <c r="AV25" i="278"/>
  <c r="AN24" i="278"/>
  <c r="AN20" i="278"/>
  <c r="Z20" i="278"/>
  <c r="AR16" i="278"/>
  <c r="CD8" i="278"/>
  <c r="BI6" i="278"/>
  <c r="BP3" i="278"/>
  <c r="AN41" i="277"/>
  <c r="AN37" i="277"/>
  <c r="F36" i="277"/>
  <c r="AV34" i="277"/>
  <c r="AV32" i="277"/>
  <c r="AV29" i="277"/>
  <c r="AV26" i="277"/>
  <c r="AV25" i="277"/>
  <c r="AV24" i="277"/>
  <c r="AV22" i="277"/>
  <c r="AV21" i="277"/>
  <c r="AV20" i="277"/>
  <c r="AJ34" i="277"/>
  <c r="AJ30" i="277"/>
  <c r="AJ26" i="277"/>
  <c r="AJ22" i="277"/>
  <c r="AJ18" i="277"/>
  <c r="BP3" i="277"/>
  <c r="AR55" i="277"/>
  <c r="AD55" i="277"/>
  <c r="AL52" i="277"/>
  <c r="AP52" i="277"/>
  <c r="AN52" i="277"/>
  <c r="AH52" i="277"/>
  <c r="AF52" i="277"/>
  <c r="AD52" i="277"/>
  <c r="X52" i="277"/>
  <c r="V52" i="277"/>
  <c r="AR50" i="277"/>
  <c r="AF50" i="277"/>
  <c r="AB50" i="277"/>
  <c r="AN39" i="277"/>
  <c r="AV33" i="277"/>
  <c r="AN32" i="277"/>
  <c r="AV30" i="277"/>
  <c r="AF28" i="277"/>
  <c r="AV28" i="277"/>
  <c r="AJ24" i="277"/>
  <c r="AF20" i="277"/>
  <c r="AT16" i="277"/>
  <c r="CD8" i="277"/>
  <c r="BK6" i="277"/>
  <c r="BL6" i="277"/>
  <c r="AN41" i="276"/>
  <c r="AN39" i="276"/>
  <c r="AN37" i="276"/>
  <c r="F36" i="276"/>
  <c r="AV34" i="276"/>
  <c r="AV33" i="276"/>
  <c r="AV32" i="276"/>
  <c r="AV30" i="276"/>
  <c r="AV29" i="276"/>
  <c r="AV28" i="276"/>
  <c r="AV26" i="276"/>
  <c r="AV25" i="276"/>
  <c r="AV22" i="276"/>
  <c r="AV21" i="276"/>
  <c r="AV20" i="276"/>
  <c r="AJ34" i="276"/>
  <c r="AJ18" i="276"/>
  <c r="BW9" i="276"/>
  <c r="BP3" i="276"/>
  <c r="AP55" i="276"/>
  <c r="X55" i="276"/>
  <c r="AN52" i="276"/>
  <c r="AJ52" i="276"/>
  <c r="Z52" i="276"/>
  <c r="AD50" i="276"/>
  <c r="AP32" i="276"/>
  <c r="AJ30" i="276"/>
  <c r="AF28" i="276"/>
  <c r="AJ26" i="276"/>
  <c r="AJ24" i="276"/>
  <c r="AV24" i="276"/>
  <c r="AP24" i="276"/>
  <c r="AF24" i="276"/>
  <c r="AJ22" i="276"/>
  <c r="AJ20" i="276"/>
  <c r="AN16" i="276"/>
  <c r="AJ16" i="276"/>
  <c r="CD8" i="276"/>
  <c r="BF6" i="276"/>
  <c r="AN39" i="275"/>
  <c r="AN37" i="275"/>
  <c r="F36" i="275"/>
  <c r="AV34" i="275"/>
  <c r="AV33" i="275"/>
  <c r="AV32" i="275"/>
  <c r="AV30" i="275"/>
  <c r="AV29" i="275"/>
  <c r="AV28" i="275"/>
  <c r="AV26" i="275"/>
  <c r="AV25" i="275"/>
  <c r="AV22" i="275"/>
  <c r="AV21" i="275"/>
  <c r="AV20" i="275"/>
  <c r="AJ34" i="275"/>
  <c r="AJ30" i="275"/>
  <c r="AJ26" i="275"/>
  <c r="AJ18" i="275"/>
  <c r="BY9" i="275"/>
  <c r="BP3" i="275"/>
  <c r="AP55" i="275"/>
  <c r="AR52" i="275"/>
  <c r="AD52" i="275"/>
  <c r="Z52" i="275"/>
  <c r="AH50" i="275"/>
  <c r="AD50" i="275"/>
  <c r="AN41" i="275"/>
  <c r="AN32" i="275"/>
  <c r="AL32" i="275"/>
  <c r="AF32" i="275"/>
  <c r="AP28" i="275"/>
  <c r="AJ28" i="275"/>
  <c r="AD28" i="275"/>
  <c r="AR24" i="275"/>
  <c r="AV24" i="275"/>
  <c r="AJ22" i="275"/>
  <c r="AT20" i="275"/>
  <c r="AR20" i="275"/>
  <c r="AN20" i="275"/>
  <c r="AL20" i="275"/>
  <c r="AD20" i="275"/>
  <c r="AB20" i="275"/>
  <c r="AL16" i="275"/>
  <c r="BW9" i="275"/>
  <c r="CD8" i="275"/>
  <c r="AN41" i="274"/>
  <c r="AN39" i="274"/>
  <c r="AN37" i="274"/>
  <c r="F36" i="274"/>
  <c r="AV34" i="274"/>
  <c r="AV33" i="274"/>
  <c r="AV32" i="274"/>
  <c r="AV29" i="274"/>
  <c r="AV28" i="274"/>
  <c r="AV26" i="274"/>
  <c r="AV25" i="274"/>
  <c r="AV24" i="274"/>
  <c r="AV22" i="274"/>
  <c r="AV21" i="274"/>
  <c r="AJ34" i="274"/>
  <c r="AJ30" i="274"/>
  <c r="AJ26" i="274"/>
  <c r="AJ22" i="274"/>
  <c r="BY9" i="274"/>
  <c r="BP3" i="274"/>
  <c r="AP55" i="274"/>
  <c r="AR55" i="274"/>
  <c r="AJ55" i="274"/>
  <c r="AF55" i="274"/>
  <c r="X55" i="274"/>
  <c r="V55" i="274"/>
  <c r="AH52" i="274"/>
  <c r="AJ50" i="274"/>
  <c r="AF50" i="274"/>
  <c r="AB32" i="274"/>
  <c r="AV30" i="274"/>
  <c r="AR28" i="274"/>
  <c r="AB28" i="274"/>
  <c r="AR24" i="274"/>
  <c r="AP24" i="274"/>
  <c r="AN24" i="274"/>
  <c r="AH24" i="274"/>
  <c r="AF24" i="274"/>
  <c r="Z24" i="274"/>
  <c r="X24" i="274"/>
  <c r="AL20" i="274"/>
  <c r="AV20" i="274"/>
  <c r="AJ18" i="274"/>
  <c r="AR16" i="274"/>
  <c r="AJ16" i="274"/>
  <c r="CD8" i="274"/>
  <c r="BL6" i="274"/>
  <c r="BI6" i="274"/>
  <c r="BA6" i="274"/>
  <c r="AZ6" i="274"/>
  <c r="BE6" i="274"/>
  <c r="BW9" i="296" l="1"/>
  <c r="Z50" i="296"/>
  <c r="AD55" i="296"/>
  <c r="AH50" i="296"/>
  <c r="AL55" i="296"/>
  <c r="Z28" i="278"/>
  <c r="AD55" i="276"/>
  <c r="AP20" i="278"/>
  <c r="Z50" i="280"/>
  <c r="AP52" i="281"/>
  <c r="V50" i="284"/>
  <c r="AH52" i="285"/>
  <c r="X16" i="296"/>
  <c r="AL16" i="296"/>
  <c r="AB20" i="296"/>
  <c r="AJ20" i="296"/>
  <c r="AT20" i="296"/>
  <c r="X24" i="296"/>
  <c r="AH24" i="296"/>
  <c r="AR24" i="296"/>
  <c r="AB28" i="296"/>
  <c r="AF50" i="296"/>
  <c r="X55" i="296"/>
  <c r="AF55" i="296"/>
  <c r="AN55" i="296"/>
  <c r="AR20" i="281"/>
  <c r="AJ55" i="277"/>
  <c r="X20" i="279"/>
  <c r="AP52" i="280"/>
  <c r="AB20" i="281"/>
  <c r="AT20" i="281"/>
  <c r="AR24" i="281"/>
  <c r="AD32" i="276"/>
  <c r="AP50" i="276"/>
  <c r="AP52" i="276"/>
  <c r="AH55" i="276"/>
  <c r="X55" i="277"/>
  <c r="AL55" i="277"/>
  <c r="AH24" i="278"/>
  <c r="AP28" i="278"/>
  <c r="X52" i="278"/>
  <c r="AH52" i="278"/>
  <c r="AR52" i="278"/>
  <c r="Z55" i="278"/>
  <c r="AL55" i="278"/>
  <c r="AJ20" i="279"/>
  <c r="AB28" i="279"/>
  <c r="AP50" i="279"/>
  <c r="AF20" i="281"/>
  <c r="AF24" i="281"/>
  <c r="AP50" i="281"/>
  <c r="AD55" i="283"/>
  <c r="AL20" i="284"/>
  <c r="X24" i="284"/>
  <c r="AJ28" i="284"/>
  <c r="AB52" i="284"/>
  <c r="AJ52" i="284"/>
  <c r="AR52" i="284"/>
  <c r="X16" i="285"/>
  <c r="AL16" i="285"/>
  <c r="AB16" i="296"/>
  <c r="AR16" i="296"/>
  <c r="AD20" i="296"/>
  <c r="AL20" i="296"/>
  <c r="Z24" i="296"/>
  <c r="AJ24" i="296"/>
  <c r="AJ28" i="296"/>
  <c r="Z55" i="296"/>
  <c r="AH55" i="296"/>
  <c r="AP55" i="296"/>
  <c r="AJ28" i="278"/>
  <c r="AB24" i="281"/>
  <c r="AR32" i="276"/>
  <c r="AN55" i="276"/>
  <c r="BA6" i="277"/>
  <c r="AB55" i="277"/>
  <c r="AN55" i="277"/>
  <c r="Z52" i="278"/>
  <c r="AD55" i="278"/>
  <c r="AF28" i="279"/>
  <c r="AL28" i="280"/>
  <c r="AF32" i="280"/>
  <c r="AT32" i="280"/>
  <c r="Z52" i="280"/>
  <c r="Z55" i="280"/>
  <c r="BW9" i="281"/>
  <c r="AL20" i="281"/>
  <c r="AJ24" i="281"/>
  <c r="AJ28" i="281"/>
  <c r="AN55" i="281"/>
  <c r="Z24" i="282"/>
  <c r="X55" i="282"/>
  <c r="AL24" i="283"/>
  <c r="V52" i="284"/>
  <c r="AD52" i="284"/>
  <c r="Z16" i="285"/>
  <c r="AP16" i="285"/>
  <c r="AF20" i="285"/>
  <c r="AF16" i="296"/>
  <c r="AT16" i="296"/>
  <c r="X20" i="296"/>
  <c r="AF20" i="296"/>
  <c r="AN20" i="296"/>
  <c r="AB24" i="296"/>
  <c r="AN24" i="296"/>
  <c r="AB55" i="296"/>
  <c r="AJ55" i="296"/>
  <c r="BF6" i="274"/>
  <c r="AD24" i="274"/>
  <c r="AL24" i="274"/>
  <c r="AT24" i="274"/>
  <c r="AJ28" i="274"/>
  <c r="AD55" i="274"/>
  <c r="AN55" i="274"/>
  <c r="Z28" i="275"/>
  <c r="AT28" i="275"/>
  <c r="AB32" i="275"/>
  <c r="AF16" i="276"/>
  <c r="AT16" i="276"/>
  <c r="BH6" i="277"/>
  <c r="Z16" i="277"/>
  <c r="X16" i="279"/>
  <c r="AT28" i="279"/>
  <c r="AJ32" i="279"/>
  <c r="AH50" i="279"/>
  <c r="X52" i="279"/>
  <c r="BY9" i="280"/>
  <c r="X52" i="280"/>
  <c r="AF52" i="280"/>
  <c r="AN52" i="280"/>
  <c r="V55" i="280"/>
  <c r="AH55" i="280"/>
  <c r="AR55" i="280"/>
  <c r="AP28" i="281"/>
  <c r="AJ32" i="281"/>
  <c r="Z50" i="281"/>
  <c r="X16" i="282"/>
  <c r="AN32" i="284"/>
  <c r="AF32" i="284"/>
  <c r="AN50" i="281"/>
  <c r="AL50" i="281"/>
  <c r="AT20" i="282"/>
  <c r="X20" i="282"/>
  <c r="BL6" i="283"/>
  <c r="BF6" i="283"/>
  <c r="AN20" i="283"/>
  <c r="AF20" i="283"/>
  <c r="AP50" i="274"/>
  <c r="X16" i="276"/>
  <c r="AL16" i="276"/>
  <c r="AD32" i="277"/>
  <c r="AB32" i="279"/>
  <c r="AR32" i="279"/>
  <c r="AR50" i="279"/>
  <c r="AP52" i="279"/>
  <c r="AJ20" i="280"/>
  <c r="AB52" i="280"/>
  <c r="AJ52" i="280"/>
  <c r="AR52" i="280"/>
  <c r="AB55" i="280"/>
  <c r="AL55" i="280"/>
  <c r="AD50" i="281"/>
  <c r="AR50" i="281"/>
  <c r="AR55" i="281"/>
  <c r="AD55" i="281"/>
  <c r="AP32" i="282"/>
  <c r="AN32" i="282"/>
  <c r="AR32" i="282"/>
  <c r="X32" i="282"/>
  <c r="AF50" i="282"/>
  <c r="X50" i="282"/>
  <c r="Z50" i="282"/>
  <c r="AP16" i="283"/>
  <c r="Z16" i="283"/>
  <c r="AH16" i="283"/>
  <c r="AB50" i="283"/>
  <c r="AB24" i="274"/>
  <c r="AJ24" i="274"/>
  <c r="AH28" i="274"/>
  <c r="AB55" i="274"/>
  <c r="AL55" i="274"/>
  <c r="AF24" i="275"/>
  <c r="AL28" i="275"/>
  <c r="AN50" i="275"/>
  <c r="AL52" i="275"/>
  <c r="AB16" i="276"/>
  <c r="AR16" i="276"/>
  <c r="AJ28" i="276"/>
  <c r="AF52" i="276"/>
  <c r="BB6" i="277"/>
  <c r="AP32" i="277"/>
  <c r="AP50" i="277"/>
  <c r="Z52" i="277"/>
  <c r="V55" i="277"/>
  <c r="AF55" i="277"/>
  <c r="AR28" i="279"/>
  <c r="AF32" i="279"/>
  <c r="AJ24" i="280"/>
  <c r="V52" i="280"/>
  <c r="AD52" i="280"/>
  <c r="AD55" i="280"/>
  <c r="AP55" i="280"/>
  <c r="V50" i="281"/>
  <c r="AH50" i="281"/>
  <c r="X55" i="281"/>
  <c r="AH20" i="282"/>
  <c r="AB32" i="282"/>
  <c r="AP50" i="282"/>
  <c r="AP24" i="282"/>
  <c r="AJ52" i="282"/>
  <c r="Z32" i="283"/>
  <c r="AN32" i="283"/>
  <c r="AD20" i="284"/>
  <c r="AD16" i="285"/>
  <c r="AN16" i="285"/>
  <c r="AF24" i="285"/>
  <c r="AP24" i="285"/>
  <c r="V52" i="285"/>
  <c r="AD55" i="285"/>
  <c r="AF32" i="296"/>
  <c r="AB52" i="296"/>
  <c r="BY9" i="284"/>
  <c r="AL50" i="285"/>
  <c r="AL52" i="285"/>
  <c r="AR52" i="296"/>
  <c r="BY9" i="285"/>
  <c r="Z52" i="296"/>
  <c r="AB16" i="274"/>
  <c r="Z50" i="274"/>
  <c r="AF16" i="274"/>
  <c r="AT16" i="274"/>
  <c r="AR20" i="274"/>
  <c r="X28" i="274"/>
  <c r="AB50" i="274"/>
  <c r="AN50" i="274"/>
  <c r="AP52" i="274"/>
  <c r="Z55" i="274"/>
  <c r="AH55" i="274"/>
  <c r="AF20" i="275"/>
  <c r="AB52" i="275"/>
  <c r="AP52" i="275"/>
  <c r="BA6" i="276"/>
  <c r="AB24" i="276"/>
  <c r="AN24" i="276"/>
  <c r="AH32" i="276"/>
  <c r="X52" i="276"/>
  <c r="AH52" i="276"/>
  <c r="AR52" i="276"/>
  <c r="Z55" i="276"/>
  <c r="AL55" i="276"/>
  <c r="BG6" i="277"/>
  <c r="AP16" i="277"/>
  <c r="AB32" i="277"/>
  <c r="AL32" i="277"/>
  <c r="BB6" i="278"/>
  <c r="AJ20" i="278"/>
  <c r="AF24" i="278"/>
  <c r="AT28" i="278"/>
  <c r="AR32" i="278"/>
  <c r="BB6" i="279"/>
  <c r="BY9" i="279"/>
  <c r="Z16" i="279"/>
  <c r="AH20" i="279"/>
  <c r="Z32" i="279"/>
  <c r="AH32" i="279"/>
  <c r="AP32" i="279"/>
  <c r="AF16" i="280"/>
  <c r="AB20" i="280"/>
  <c r="AN50" i="280"/>
  <c r="AZ6" i="281"/>
  <c r="BL6" i="281"/>
  <c r="X16" i="281"/>
  <c r="AJ20" i="281"/>
  <c r="Z24" i="281"/>
  <c r="AH24" i="281"/>
  <c r="AP24" i="281"/>
  <c r="AB28" i="281"/>
  <c r="AN28" i="281"/>
  <c r="AD52" i="281"/>
  <c r="V55" i="281"/>
  <c r="AF55" i="281"/>
  <c r="AP55" i="281"/>
  <c r="AF16" i="282"/>
  <c r="AP20" i="282"/>
  <c r="AB24" i="282"/>
  <c r="AB28" i="282"/>
  <c r="Z32" i="282"/>
  <c r="AJ32" i="282"/>
  <c r="AP52" i="282"/>
  <c r="AH55" i="282"/>
  <c r="BA6" i="283"/>
  <c r="AP20" i="283"/>
  <c r="X32" i="283"/>
  <c r="AH32" i="283"/>
  <c r="AR32" i="283"/>
  <c r="Z20" i="284"/>
  <c r="AT20" i="284"/>
  <c r="AD28" i="284"/>
  <c r="X32" i="284"/>
  <c r="AD52" i="285"/>
  <c r="BH6" i="276"/>
  <c r="BG6" i="279"/>
  <c r="AF16" i="281"/>
  <c r="AL16" i="282"/>
  <c r="AR20" i="282"/>
  <c r="X16" i="274"/>
  <c r="AL16" i="274"/>
  <c r="X50" i="274"/>
  <c r="AH50" i="274"/>
  <c r="AR50" i="274"/>
  <c r="AJ52" i="275"/>
  <c r="Z55" i="275"/>
  <c r="BI6" i="276"/>
  <c r="X24" i="276"/>
  <c r="AH24" i="276"/>
  <c r="AR24" i="276"/>
  <c r="AR50" i="276"/>
  <c r="AB52" i="276"/>
  <c r="V55" i="276"/>
  <c r="AF55" i="276"/>
  <c r="AF16" i="277"/>
  <c r="AH32" i="277"/>
  <c r="AR32" i="277"/>
  <c r="AB20" i="278"/>
  <c r="AR20" i="278"/>
  <c r="AP24" i="278"/>
  <c r="AD32" i="278"/>
  <c r="BH6" i="279"/>
  <c r="Z20" i="279"/>
  <c r="AP20" i="279"/>
  <c r="AD32" i="279"/>
  <c r="AL32" i="279"/>
  <c r="AR20" i="280"/>
  <c r="BF6" i="281"/>
  <c r="AN16" i="281"/>
  <c r="AD24" i="281"/>
  <c r="AL24" i="281"/>
  <c r="X28" i="281"/>
  <c r="AH28" i="281"/>
  <c r="AR28" i="281"/>
  <c r="AR52" i="281"/>
  <c r="Z55" i="281"/>
  <c r="AL55" i="281"/>
  <c r="AN16" i="282"/>
  <c r="AF20" i="282"/>
  <c r="AR24" i="282"/>
  <c r="AF32" i="282"/>
  <c r="AJ24" i="284"/>
  <c r="AP28" i="284"/>
  <c r="AZ6" i="276"/>
  <c r="Z24" i="276"/>
  <c r="AL16" i="277"/>
  <c r="Z32" i="277"/>
  <c r="AJ32" i="277"/>
  <c r="AT32" i="277"/>
  <c r="AH20" i="278"/>
  <c r="X24" i="278"/>
  <c r="AR24" i="278"/>
  <c r="BA6" i="279"/>
  <c r="BK6" i="279"/>
  <c r="AF20" i="279"/>
  <c r="AR20" i="279"/>
  <c r="AH52" i="283"/>
  <c r="AP20" i="284"/>
  <c r="AN24" i="284"/>
  <c r="Z28" i="284"/>
  <c r="AJ32" i="285"/>
  <c r="Z52" i="285"/>
  <c r="AP52" i="285"/>
  <c r="AD16" i="296"/>
  <c r="AN16" i="296"/>
  <c r="V50" i="296"/>
  <c r="AD50" i="296"/>
  <c r="AL50" i="296"/>
  <c r="AJ52" i="296"/>
  <c r="AR28" i="296"/>
  <c r="AR32" i="296"/>
  <c r="AB50" i="296"/>
  <c r="AJ50" i="296"/>
  <c r="AH52" i="296"/>
  <c r="AB20" i="274"/>
  <c r="BW9" i="274"/>
  <c r="AP16" i="274"/>
  <c r="AH16" i="274"/>
  <c r="Z16" i="274"/>
  <c r="AT28" i="274"/>
  <c r="AP28" i="274"/>
  <c r="AF28" i="274"/>
  <c r="AR52" i="274"/>
  <c r="AB16" i="275"/>
  <c r="BK6" i="274"/>
  <c r="BH6" i="274"/>
  <c r="BD6" i="274"/>
  <c r="BJ6" i="274"/>
  <c r="AD16" i="274"/>
  <c r="AN16" i="274"/>
  <c r="Z28" i="274"/>
  <c r="AN28" i="274"/>
  <c r="AL50" i="274"/>
  <c r="AD50" i="274"/>
  <c r="V50" i="274"/>
  <c r="AB52" i="274"/>
  <c r="AD16" i="275"/>
  <c r="X20" i="275"/>
  <c r="AJ20" i="275"/>
  <c r="AP24" i="275"/>
  <c r="AB28" i="275"/>
  <c r="AR32" i="275"/>
  <c r="AD32" i="275"/>
  <c r="V52" i="275"/>
  <c r="AH52" i="275"/>
  <c r="AH55" i="275"/>
  <c r="AD16" i="276"/>
  <c r="AT24" i="276"/>
  <c r="AL24" i="276"/>
  <c r="AD24" i="276"/>
  <c r="X28" i="276"/>
  <c r="AB16" i="278"/>
  <c r="AP20" i="274"/>
  <c r="AJ20" i="274"/>
  <c r="AP32" i="274"/>
  <c r="AJ32" i="274"/>
  <c r="BK6" i="275"/>
  <c r="BI6" i="275"/>
  <c r="AL50" i="276"/>
  <c r="X50" i="276"/>
  <c r="AH50" i="276"/>
  <c r="V50" i="276"/>
  <c r="AT20" i="274"/>
  <c r="AN52" i="274"/>
  <c r="AJ52" i="274"/>
  <c r="AL55" i="275"/>
  <c r="V55" i="275"/>
  <c r="AT28" i="276"/>
  <c r="AR28" i="276"/>
  <c r="AB28" i="276"/>
  <c r="AL24" i="277"/>
  <c r="AT24" i="277"/>
  <c r="Z24" i="277"/>
  <c r="AP24" i="277"/>
  <c r="AT16" i="278"/>
  <c r="AL16" i="278"/>
  <c r="AF16" i="278"/>
  <c r="AT16" i="275"/>
  <c r="AN16" i="275"/>
  <c r="AD20" i="274"/>
  <c r="AR32" i="274"/>
  <c r="Z52" i="274"/>
  <c r="BD6" i="275"/>
  <c r="AP20" i="275"/>
  <c r="AH20" i="275"/>
  <c r="Z20" i="275"/>
  <c r="AR28" i="275"/>
  <c r="AH28" i="275"/>
  <c r="AN52" i="275"/>
  <c r="AF52" i="275"/>
  <c r="X52" i="275"/>
  <c r="AD55" i="275"/>
  <c r="BK6" i="276"/>
  <c r="BJ6" i="276"/>
  <c r="BE6" i="276"/>
  <c r="BD6" i="276"/>
  <c r="BL6" i="276"/>
  <c r="AP16" i="276"/>
  <c r="AH16" i="276"/>
  <c r="Z16" i="276"/>
  <c r="AN28" i="276"/>
  <c r="AN32" i="276"/>
  <c r="AL32" i="276"/>
  <c r="AB32" i="276"/>
  <c r="AT32" i="276"/>
  <c r="AJ32" i="276"/>
  <c r="Z32" i="276"/>
  <c r="AB50" i="276"/>
  <c r="AD24" i="277"/>
  <c r="AN50" i="277"/>
  <c r="X50" i="277"/>
  <c r="AH50" i="277"/>
  <c r="BF6" i="277"/>
  <c r="X32" i="277"/>
  <c r="AF32" i="277"/>
  <c r="BW9" i="278"/>
  <c r="AD20" i="278"/>
  <c r="AL20" i="278"/>
  <c r="AT20" i="278"/>
  <c r="Z24" i="278"/>
  <c r="AJ24" i="278"/>
  <c r="AD28" i="278"/>
  <c r="AJ32" i="278"/>
  <c r="BF6" i="279"/>
  <c r="AD24" i="279"/>
  <c r="AJ28" i="279"/>
  <c r="Z52" i="279"/>
  <c r="BA6" i="280"/>
  <c r="X16" i="280"/>
  <c r="AN16" i="280"/>
  <c r="AD20" i="280"/>
  <c r="AL20" i="280"/>
  <c r="AT20" i="280"/>
  <c r="Z24" i="280"/>
  <c r="AR24" i="280"/>
  <c r="AD28" i="280"/>
  <c r="AT28" i="280"/>
  <c r="AD32" i="280"/>
  <c r="AN32" i="280"/>
  <c r="AD50" i="280"/>
  <c r="AP50" i="280"/>
  <c r="BA6" i="281"/>
  <c r="BH6" i="281"/>
  <c r="Z16" i="281"/>
  <c r="AH16" i="281"/>
  <c r="AP16" i="281"/>
  <c r="AD20" i="281"/>
  <c r="AN20" i="281"/>
  <c r="AR32" i="281"/>
  <c r="X50" i="281"/>
  <c r="AF50" i="281"/>
  <c r="V52" i="281"/>
  <c r="AH52" i="281"/>
  <c r="AB55" i="281"/>
  <c r="AJ55" i="281"/>
  <c r="BA6" i="282"/>
  <c r="AD16" i="282"/>
  <c r="AT16" i="282"/>
  <c r="Z20" i="282"/>
  <c r="AJ20" i="282"/>
  <c r="AH24" i="282"/>
  <c r="AR28" i="282"/>
  <c r="AT32" i="282"/>
  <c r="AL32" i="282"/>
  <c r="AD32" i="282"/>
  <c r="Z52" i="282"/>
  <c r="BK6" i="283"/>
  <c r="BB6" i="283"/>
  <c r="BG6" i="283"/>
  <c r="BH6" i="283"/>
  <c r="AN52" i="283"/>
  <c r="AJ55" i="283"/>
  <c r="AN28" i="284"/>
  <c r="AL28" i="284"/>
  <c r="AB28" i="284"/>
  <c r="AR28" i="284"/>
  <c r="AH28" i="284"/>
  <c r="AJ32" i="284"/>
  <c r="AR32" i="284"/>
  <c r="AB32" i="284"/>
  <c r="BI6" i="285"/>
  <c r="AN20" i="285"/>
  <c r="AP32" i="285"/>
  <c r="Z50" i="285"/>
  <c r="AP50" i="285"/>
  <c r="AH55" i="285"/>
  <c r="X20" i="278"/>
  <c r="AF20" i="278"/>
  <c r="AB24" i="278"/>
  <c r="X32" i="278"/>
  <c r="AP24" i="279"/>
  <c r="X28" i="279"/>
  <c r="AL28" i="279"/>
  <c r="AF52" i="279"/>
  <c r="BF6" i="280"/>
  <c r="AD16" i="280"/>
  <c r="AT16" i="280"/>
  <c r="X20" i="280"/>
  <c r="AF20" i="280"/>
  <c r="AN20" i="280"/>
  <c r="AB24" i="280"/>
  <c r="AJ28" i="280"/>
  <c r="V50" i="280"/>
  <c r="AF50" i="280"/>
  <c r="BD6" i="281"/>
  <c r="BI6" i="281"/>
  <c r="AB16" i="281"/>
  <c r="AJ16" i="281"/>
  <c r="AR16" i="281"/>
  <c r="AB32" i="281"/>
  <c r="Z52" i="281"/>
  <c r="AJ52" i="281"/>
  <c r="BF6" i="282"/>
  <c r="AB20" i="282"/>
  <c r="AN20" i="282"/>
  <c r="AJ24" i="282"/>
  <c r="AR50" i="282"/>
  <c r="AH50" i="282"/>
  <c r="AP55" i="282"/>
  <c r="AF55" i="282"/>
  <c r="V55" i="282"/>
  <c r="AL55" i="282"/>
  <c r="Z55" i="282"/>
  <c r="AN16" i="283"/>
  <c r="AT16" i="283"/>
  <c r="AF16" i="283"/>
  <c r="AL16" i="283"/>
  <c r="X16" i="283"/>
  <c r="X52" i="283"/>
  <c r="AR20" i="284"/>
  <c r="AJ20" i="284"/>
  <c r="AB20" i="284"/>
  <c r="AN20" i="284"/>
  <c r="AF20" i="284"/>
  <c r="X20" i="284"/>
  <c r="AZ6" i="285"/>
  <c r="BL6" i="285"/>
  <c r="Z32" i="285"/>
  <c r="AT32" i="285"/>
  <c r="AD50" i="285"/>
  <c r="V55" i="285"/>
  <c r="AL55" i="285"/>
  <c r="BJ6" i="280"/>
  <c r="Z20" i="280"/>
  <c r="AH20" i="280"/>
  <c r="AH24" i="280"/>
  <c r="X50" i="280"/>
  <c r="AH50" i="280"/>
  <c r="AD16" i="281"/>
  <c r="AL16" i="281"/>
  <c r="AD32" i="281"/>
  <c r="BJ6" i="282"/>
  <c r="AN52" i="282"/>
  <c r="AB52" i="282"/>
  <c r="AR52" i="282"/>
  <c r="AH52" i="282"/>
  <c r="X52" i="282"/>
  <c r="AJ50" i="283"/>
  <c r="AP50" i="283"/>
  <c r="AF50" i="283"/>
  <c r="AR55" i="283"/>
  <c r="AF55" i="283"/>
  <c r="V55" i="283"/>
  <c r="AL55" i="283"/>
  <c r="AB55" i="283"/>
  <c r="AP50" i="284"/>
  <c r="AD50" i="284"/>
  <c r="AL50" i="284"/>
  <c r="AB28" i="285"/>
  <c r="AR28" i="285"/>
  <c r="Z55" i="285"/>
  <c r="AN28" i="283"/>
  <c r="AR28" i="283"/>
  <c r="AL52" i="283"/>
  <c r="Z52" i="283"/>
  <c r="AP52" i="283"/>
  <c r="AF52" i="283"/>
  <c r="V52" i="283"/>
  <c r="AN16" i="284"/>
  <c r="AB16" i="284"/>
  <c r="AR16" i="284"/>
  <c r="BK6" i="285"/>
  <c r="BJ6" i="285"/>
  <c r="BE6" i="285"/>
  <c r="BH6" i="285"/>
  <c r="BA6" i="285"/>
  <c r="BF6" i="285"/>
  <c r="AT20" i="285"/>
  <c r="AR20" i="285"/>
  <c r="AB20" i="285"/>
  <c r="AJ20" i="285"/>
  <c r="AN32" i="285"/>
  <c r="AR32" i="285"/>
  <c r="AH32" i="285"/>
  <c r="AL32" i="285"/>
  <c r="AB32" i="285"/>
  <c r="AR50" i="285"/>
  <c r="AJ50" i="285"/>
  <c r="AB50" i="285"/>
  <c r="AN50" i="285"/>
  <c r="AF50" i="285"/>
  <c r="X50" i="285"/>
  <c r="AR55" i="285"/>
  <c r="AJ55" i="285"/>
  <c r="AB55" i="285"/>
  <c r="AN55" i="285"/>
  <c r="AF55" i="285"/>
  <c r="X55" i="285"/>
  <c r="AD24" i="283"/>
  <c r="AT24" i="283"/>
  <c r="AD32" i="283"/>
  <c r="AL32" i="283"/>
  <c r="AB16" i="285"/>
  <c r="AJ16" i="285"/>
  <c r="AD24" i="285"/>
  <c r="AL24" i="285"/>
  <c r="BE6" i="296"/>
  <c r="Z16" i="296"/>
  <c r="AH16" i="296"/>
  <c r="AD24" i="296"/>
  <c r="AL24" i="296"/>
  <c r="X28" i="296"/>
  <c r="AF28" i="296"/>
  <c r="AN28" i="296"/>
  <c r="AB32" i="296"/>
  <c r="AL32" i="296"/>
  <c r="X52" i="296"/>
  <c r="AF52" i="296"/>
  <c r="AN52" i="296"/>
  <c r="BI6" i="296"/>
  <c r="Z28" i="296"/>
  <c r="AH28" i="296"/>
  <c r="AP28" i="296"/>
  <c r="AD32" i="296"/>
  <c r="AN32" i="296"/>
  <c r="AZ6" i="296"/>
  <c r="AD28" i="296"/>
  <c r="AL28" i="296"/>
  <c r="X32" i="296"/>
  <c r="AJ32" i="296"/>
  <c r="AT32" i="296"/>
  <c r="V52" i="296"/>
  <c r="AD52" i="296"/>
  <c r="BB6" i="282"/>
  <c r="AZ6" i="282"/>
  <c r="BE6" i="282"/>
  <c r="BI6" i="282"/>
  <c r="AB16" i="282"/>
  <c r="AJ16" i="282"/>
  <c r="AR16" i="282"/>
  <c r="AD20" i="282"/>
  <c r="AL20" i="282"/>
  <c r="X24" i="282"/>
  <c r="AF24" i="282"/>
  <c r="AN24" i="282"/>
  <c r="Z28" i="282"/>
  <c r="AH28" i="282"/>
  <c r="AP28" i="282"/>
  <c r="V50" i="282"/>
  <c r="AD50" i="282"/>
  <c r="AL50" i="282"/>
  <c r="AL52" i="282"/>
  <c r="AD52" i="282"/>
  <c r="V52" i="282"/>
  <c r="AR55" i="282"/>
  <c r="AJ55" i="282"/>
  <c r="AB55" i="282"/>
  <c r="BI6" i="283"/>
  <c r="BE6" i="283"/>
  <c r="AZ6" i="283"/>
  <c r="BD6" i="283"/>
  <c r="BJ6" i="283"/>
  <c r="AD16" i="283"/>
  <c r="AB20" i="283"/>
  <c r="AH24" i="283"/>
  <c r="AD28" i="283"/>
  <c r="Z50" i="283"/>
  <c r="AR52" i="283"/>
  <c r="AJ52" i="283"/>
  <c r="AB52" i="283"/>
  <c r="AP55" i="283"/>
  <c r="AH55" i="283"/>
  <c r="Z55" i="283"/>
  <c r="BA6" i="284"/>
  <c r="X16" i="284"/>
  <c r="AT32" i="284"/>
  <c r="AL32" i="284"/>
  <c r="AD32" i="284"/>
  <c r="AP32" i="284"/>
  <c r="AH32" i="284"/>
  <c r="Z32" i="284"/>
  <c r="Z50" i="284"/>
  <c r="Z55" i="284"/>
  <c r="AP28" i="285"/>
  <c r="AH28" i="285"/>
  <c r="Z28" i="285"/>
  <c r="AN28" i="285"/>
  <c r="AF28" i="285"/>
  <c r="X28" i="285"/>
  <c r="AT28" i="285"/>
  <c r="AL28" i="285"/>
  <c r="AD28" i="285"/>
  <c r="AT20" i="283"/>
  <c r="AL20" i="283"/>
  <c r="AD20" i="283"/>
  <c r="AP28" i="283"/>
  <c r="AH28" i="283"/>
  <c r="Z28" i="283"/>
  <c r="BL6" i="284"/>
  <c r="BH6" i="284"/>
  <c r="BD6" i="284"/>
  <c r="BB6" i="284"/>
  <c r="BI6" i="284"/>
  <c r="AR55" i="284"/>
  <c r="AJ55" i="284"/>
  <c r="AB55" i="284"/>
  <c r="AN55" i="284"/>
  <c r="AF55" i="284"/>
  <c r="X55" i="284"/>
  <c r="AD28" i="282"/>
  <c r="AL28" i="282"/>
  <c r="AT28" i="282"/>
  <c r="X20" i="283"/>
  <c r="AH20" i="283"/>
  <c r="AR20" i="283"/>
  <c r="X28" i="283"/>
  <c r="AJ28" i="283"/>
  <c r="AT28" i="283"/>
  <c r="AL50" i="283"/>
  <c r="AD50" i="283"/>
  <c r="V50" i="283"/>
  <c r="BE6" i="284"/>
  <c r="BJ6" i="284"/>
  <c r="AT16" i="284"/>
  <c r="AL16" i="284"/>
  <c r="AD16" i="284"/>
  <c r="AP16" i="284"/>
  <c r="AH16" i="284"/>
  <c r="Z16" i="284"/>
  <c r="AP24" i="284"/>
  <c r="AH24" i="284"/>
  <c r="Z24" i="284"/>
  <c r="AT24" i="284"/>
  <c r="AL24" i="284"/>
  <c r="AD24" i="284"/>
  <c r="AH55" i="284"/>
  <c r="BG6" i="282"/>
  <c r="BK6" i="282"/>
  <c r="BD6" i="282"/>
  <c r="BH6" i="282"/>
  <c r="Z16" i="282"/>
  <c r="AH16" i="282"/>
  <c r="AD24" i="282"/>
  <c r="AL24" i="282"/>
  <c r="X28" i="282"/>
  <c r="AF28" i="282"/>
  <c r="AB50" i="282"/>
  <c r="AJ50" i="282"/>
  <c r="AR16" i="283"/>
  <c r="AJ16" i="283"/>
  <c r="AB16" i="283"/>
  <c r="Z20" i="283"/>
  <c r="AJ20" i="283"/>
  <c r="AN24" i="283"/>
  <c r="AF24" i="283"/>
  <c r="X24" i="283"/>
  <c r="AB28" i="283"/>
  <c r="AL28" i="283"/>
  <c r="X50" i="283"/>
  <c r="AH50" i="283"/>
  <c r="AR50" i="283"/>
  <c r="AZ6" i="284"/>
  <c r="BF6" i="284"/>
  <c r="BK6" i="284"/>
  <c r="AJ16" i="284"/>
  <c r="AB24" i="284"/>
  <c r="AR24" i="284"/>
  <c r="AN50" i="284"/>
  <c r="AF50" i="284"/>
  <c r="X50" i="284"/>
  <c r="AR50" i="284"/>
  <c r="AJ50" i="284"/>
  <c r="AB50" i="284"/>
  <c r="V55" i="284"/>
  <c r="AL55" i="284"/>
  <c r="X28" i="284"/>
  <c r="AF28" i="284"/>
  <c r="BB6" i="285"/>
  <c r="BG6" i="285"/>
  <c r="Z20" i="285"/>
  <c r="AH20" i="285"/>
  <c r="AP20" i="285"/>
  <c r="X32" i="285"/>
  <c r="AF32" i="285"/>
  <c r="X52" i="285"/>
  <c r="AF52" i="285"/>
  <c r="AN52" i="285"/>
  <c r="AD20" i="285"/>
  <c r="AL20" i="285"/>
  <c r="AB52" i="285"/>
  <c r="AJ52" i="285"/>
  <c r="BB6" i="296"/>
  <c r="BG6" i="296"/>
  <c r="BK6" i="296"/>
  <c r="BD6" i="296"/>
  <c r="BH6" i="296"/>
  <c r="BL6" i="296"/>
  <c r="Z32" i="296"/>
  <c r="AH32" i="296"/>
  <c r="BA6" i="296"/>
  <c r="BF6" i="296"/>
  <c r="AP20" i="276"/>
  <c r="AH20" i="276"/>
  <c r="Z20" i="276"/>
  <c r="AN20" i="276"/>
  <c r="AF20" i="276"/>
  <c r="X20" i="276"/>
  <c r="AT20" i="276"/>
  <c r="AL20" i="276"/>
  <c r="AD20" i="276"/>
  <c r="X20" i="274"/>
  <c r="AN20" i="274"/>
  <c r="AD32" i="274"/>
  <c r="AL32" i="274"/>
  <c r="AT32" i="274"/>
  <c r="V52" i="274"/>
  <c r="AD52" i="274"/>
  <c r="AL52" i="274"/>
  <c r="AZ6" i="275"/>
  <c r="BE6" i="275"/>
  <c r="BJ6" i="275"/>
  <c r="AF16" i="275"/>
  <c r="AR16" i="275"/>
  <c r="X24" i="275"/>
  <c r="AH24" i="275"/>
  <c r="AP32" i="275"/>
  <c r="AH32" i="275"/>
  <c r="Z32" i="275"/>
  <c r="V50" i="275"/>
  <c r="AF50" i="275"/>
  <c r="AP50" i="275"/>
  <c r="BY9" i="276"/>
  <c r="AR20" i="276"/>
  <c r="AT20" i="277"/>
  <c r="AL20" i="277"/>
  <c r="AD20" i="277"/>
  <c r="AN20" i="277"/>
  <c r="AB20" i="277"/>
  <c r="AJ20" i="277"/>
  <c r="Z20" i="277"/>
  <c r="AR20" i="277"/>
  <c r="AH20" i="277"/>
  <c r="X20" i="277"/>
  <c r="AP28" i="277"/>
  <c r="AH28" i="277"/>
  <c r="Z28" i="277"/>
  <c r="AN28" i="277"/>
  <c r="AD28" i="277"/>
  <c r="AL28" i="277"/>
  <c r="AB28" i="277"/>
  <c r="AT28" i="277"/>
  <c r="AJ28" i="277"/>
  <c r="X28" i="277"/>
  <c r="BY9" i="277"/>
  <c r="BW9" i="277"/>
  <c r="BL6" i="278"/>
  <c r="BH6" i="278"/>
  <c r="BD6" i="278"/>
  <c r="BG6" i="278"/>
  <c r="BA6" i="278"/>
  <c r="BK6" i="278"/>
  <c r="BF6" i="278"/>
  <c r="AZ6" i="278"/>
  <c r="BJ6" i="278"/>
  <c r="BE6" i="278"/>
  <c r="AN50" i="278"/>
  <c r="AJ50" i="278"/>
  <c r="AB50" i="278"/>
  <c r="AL50" i="278"/>
  <c r="Z50" i="278"/>
  <c r="AH50" i="278"/>
  <c r="X50" i="278"/>
  <c r="AR50" i="278"/>
  <c r="AF50" i="278"/>
  <c r="V50" i="278"/>
  <c r="AT24" i="275"/>
  <c r="AL24" i="275"/>
  <c r="AD24" i="275"/>
  <c r="AR55" i="279"/>
  <c r="AJ55" i="279"/>
  <c r="AB55" i="279"/>
  <c r="AP55" i="279"/>
  <c r="AH55" i="279"/>
  <c r="Z55" i="279"/>
  <c r="AN55" i="279"/>
  <c r="X55" i="279"/>
  <c r="AL55" i="279"/>
  <c r="V55" i="279"/>
  <c r="AF55" i="279"/>
  <c r="AD55" i="279"/>
  <c r="AF20" i="274"/>
  <c r="BB6" i="274"/>
  <c r="BG6" i="274"/>
  <c r="Z20" i="274"/>
  <c r="AH20" i="274"/>
  <c r="AD28" i="274"/>
  <c r="AL28" i="274"/>
  <c r="X32" i="274"/>
  <c r="AF32" i="274"/>
  <c r="AN32" i="274"/>
  <c r="X52" i="274"/>
  <c r="AF52" i="274"/>
  <c r="BA6" i="275"/>
  <c r="BF6" i="275"/>
  <c r="X16" i="275"/>
  <c r="AJ16" i="275"/>
  <c r="Z24" i="275"/>
  <c r="AJ24" i="275"/>
  <c r="AN28" i="275"/>
  <c r="AF28" i="275"/>
  <c r="X28" i="275"/>
  <c r="X32" i="275"/>
  <c r="AJ32" i="275"/>
  <c r="AT32" i="275"/>
  <c r="X50" i="275"/>
  <c r="AN55" i="275"/>
  <c r="AF55" i="275"/>
  <c r="X55" i="275"/>
  <c r="AR55" i="275"/>
  <c r="AJ55" i="275"/>
  <c r="AB55" i="275"/>
  <c r="AP20" i="277"/>
  <c r="AR28" i="277"/>
  <c r="AP50" i="278"/>
  <c r="AR50" i="275"/>
  <c r="AJ50" i="275"/>
  <c r="AB50" i="275"/>
  <c r="Z32" i="274"/>
  <c r="AH32" i="274"/>
  <c r="BL6" i="275"/>
  <c r="BH6" i="275"/>
  <c r="BB6" i="275"/>
  <c r="BG6" i="275"/>
  <c r="AP16" i="275"/>
  <c r="AH16" i="275"/>
  <c r="Z16" i="275"/>
  <c r="AB24" i="275"/>
  <c r="AN24" i="275"/>
  <c r="Z50" i="275"/>
  <c r="AL50" i="275"/>
  <c r="AB20" i="276"/>
  <c r="Z28" i="276"/>
  <c r="AH28" i="276"/>
  <c r="AP28" i="276"/>
  <c r="AN50" i="276"/>
  <c r="AF50" i="276"/>
  <c r="X16" i="277"/>
  <c r="AH16" i="277"/>
  <c r="AB24" i="277"/>
  <c r="AL50" i="277"/>
  <c r="AD50" i="277"/>
  <c r="V50" i="277"/>
  <c r="X16" i="278"/>
  <c r="AJ16" i="278"/>
  <c r="AB28" i="278"/>
  <c r="AP32" i="278"/>
  <c r="AH32" i="278"/>
  <c r="Z32" i="278"/>
  <c r="AR16" i="279"/>
  <c r="AJ16" i="279"/>
  <c r="AB16" i="279"/>
  <c r="AP16" i="279"/>
  <c r="AF16" i="279"/>
  <c r="AN16" i="279"/>
  <c r="AD16" i="279"/>
  <c r="AL50" i="279"/>
  <c r="AD50" i="279"/>
  <c r="V50" i="279"/>
  <c r="AN50" i="279"/>
  <c r="AB50" i="279"/>
  <c r="AJ50" i="279"/>
  <c r="Z50" i="279"/>
  <c r="AR16" i="277"/>
  <c r="AJ16" i="277"/>
  <c r="AB16" i="277"/>
  <c r="AN24" i="277"/>
  <c r="AF24" i="277"/>
  <c r="X24" i="277"/>
  <c r="AP16" i="278"/>
  <c r="AH16" i="278"/>
  <c r="Z16" i="278"/>
  <c r="AN28" i="278"/>
  <c r="AF28" i="278"/>
  <c r="X28" i="278"/>
  <c r="AN24" i="279"/>
  <c r="AF24" i="279"/>
  <c r="X24" i="279"/>
  <c r="AT24" i="279"/>
  <c r="AJ24" i="279"/>
  <c r="Z24" i="279"/>
  <c r="AR24" i="279"/>
  <c r="AH24" i="279"/>
  <c r="BB6" i="276"/>
  <c r="BG6" i="276"/>
  <c r="AD28" i="276"/>
  <c r="AL28" i="276"/>
  <c r="X32" i="276"/>
  <c r="AF32" i="276"/>
  <c r="Z50" i="276"/>
  <c r="AJ50" i="276"/>
  <c r="AL52" i="276"/>
  <c r="AD52" i="276"/>
  <c r="V52" i="276"/>
  <c r="AR55" i="276"/>
  <c r="AJ55" i="276"/>
  <c r="AB55" i="276"/>
  <c r="BI6" i="277"/>
  <c r="BE6" i="277"/>
  <c r="AZ6" i="277"/>
  <c r="BD6" i="277"/>
  <c r="BJ6" i="277"/>
  <c r="AD16" i="277"/>
  <c r="AN16" i="277"/>
  <c r="AH24" i="277"/>
  <c r="AR24" i="277"/>
  <c r="Z50" i="277"/>
  <c r="AJ50" i="277"/>
  <c r="AR52" i="277"/>
  <c r="AJ52" i="277"/>
  <c r="AB52" i="277"/>
  <c r="AP55" i="277"/>
  <c r="AH55" i="277"/>
  <c r="Z55" i="277"/>
  <c r="AD16" i="278"/>
  <c r="AN16" i="278"/>
  <c r="AT24" i="278"/>
  <c r="AL24" i="278"/>
  <c r="AD24" i="278"/>
  <c r="AH28" i="278"/>
  <c r="AR28" i="278"/>
  <c r="AB32" i="278"/>
  <c r="AL32" i="278"/>
  <c r="AL16" i="279"/>
  <c r="AL24" i="279"/>
  <c r="AF50" i="279"/>
  <c r="AL52" i="278"/>
  <c r="AD52" i="278"/>
  <c r="V52" i="278"/>
  <c r="AR55" i="278"/>
  <c r="AJ55" i="278"/>
  <c r="AB55" i="278"/>
  <c r="BI6" i="279"/>
  <c r="BE6" i="279"/>
  <c r="AZ6" i="279"/>
  <c r="BD6" i="279"/>
  <c r="BJ6" i="279"/>
  <c r="AB20" i="279"/>
  <c r="AD28" i="279"/>
  <c r="AT20" i="279"/>
  <c r="AL20" i="279"/>
  <c r="AD20" i="279"/>
  <c r="AP28" i="279"/>
  <c r="AH28" i="279"/>
  <c r="Z28" i="279"/>
  <c r="AL52" i="279"/>
  <c r="AD52" i="279"/>
  <c r="V52" i="279"/>
  <c r="AR52" i="279"/>
  <c r="AJ52" i="279"/>
  <c r="AB52" i="279"/>
  <c r="BD6" i="280"/>
  <c r="BH6" i="280"/>
  <c r="BL6" i="280"/>
  <c r="Z16" i="280"/>
  <c r="AH16" i="280"/>
  <c r="AP16" i="280"/>
  <c r="AD24" i="280"/>
  <c r="AL24" i="280"/>
  <c r="AT24" i="280"/>
  <c r="X28" i="280"/>
  <c r="AF28" i="280"/>
  <c r="AN28" i="280"/>
  <c r="Z32" i="280"/>
  <c r="AH32" i="280"/>
  <c r="AB50" i="280"/>
  <c r="AJ50" i="280"/>
  <c r="AR50" i="280"/>
  <c r="X55" i="280"/>
  <c r="AF55" i="280"/>
  <c r="BB6" i="281"/>
  <c r="BG6" i="281"/>
  <c r="Z20" i="281"/>
  <c r="AH20" i="281"/>
  <c r="AD28" i="281"/>
  <c r="AL28" i="281"/>
  <c r="X32" i="281"/>
  <c r="AF32" i="281"/>
  <c r="AN32" i="281"/>
  <c r="X52" i="281"/>
  <c r="AF52" i="281"/>
  <c r="AN52" i="281"/>
  <c r="AZ6" i="280"/>
  <c r="BE6" i="280"/>
  <c r="BI6" i="280"/>
  <c r="AB16" i="280"/>
  <c r="AJ16" i="280"/>
  <c r="X24" i="280"/>
  <c r="AF24" i="280"/>
  <c r="AN24" i="280"/>
  <c r="Z28" i="280"/>
  <c r="AH28" i="280"/>
  <c r="Z32" i="281"/>
  <c r="AH32" i="281"/>
  <c r="AP32" i="281"/>
  <c r="BB6" i="280"/>
  <c r="BG6" i="280"/>
  <c r="AL32" i="281"/>
  <c r="AN41" i="273"/>
  <c r="AN39" i="273"/>
  <c r="F36" i="273"/>
  <c r="AV34" i="273"/>
  <c r="AV32" i="273"/>
  <c r="AV28" i="273"/>
  <c r="AV22" i="273"/>
  <c r="AV21" i="273"/>
  <c r="AJ34" i="273"/>
  <c r="AJ22" i="273"/>
  <c r="BW9" i="273"/>
  <c r="AN55" i="273"/>
  <c r="AJ55" i="273"/>
  <c r="AB55" i="273"/>
  <c r="AN52" i="273"/>
  <c r="AJ52" i="273"/>
  <c r="Z52" i="273"/>
  <c r="AR50" i="273"/>
  <c r="AH50" i="273"/>
  <c r="AN37" i="273"/>
  <c r="AV33" i="273"/>
  <c r="AP32" i="273"/>
  <c r="AR32" i="273"/>
  <c r="AB32" i="273"/>
  <c r="AV30" i="273"/>
  <c r="AJ30" i="273"/>
  <c r="AV29" i="273"/>
  <c r="AT28" i="273"/>
  <c r="AF28" i="273"/>
  <c r="AV26" i="273"/>
  <c r="AJ26" i="273"/>
  <c r="AV25" i="273"/>
  <c r="AT24" i="273"/>
  <c r="AV24" i="273"/>
  <c r="AR24" i="273"/>
  <c r="AJ24" i="273"/>
  <c r="AB24" i="273"/>
  <c r="AP20" i="273"/>
  <c r="AV20" i="273"/>
  <c r="AJ18" i="273"/>
  <c r="AP16" i="273"/>
  <c r="AR16" i="273"/>
  <c r="AN16" i="273"/>
  <c r="AJ16" i="273"/>
  <c r="AF16" i="273"/>
  <c r="AB16" i="273"/>
  <c r="X16" i="273"/>
  <c r="BY9" i="273"/>
  <c r="CD8" i="273"/>
  <c r="BK6" i="273"/>
  <c r="BP3" i="273"/>
  <c r="AN39" i="272"/>
  <c r="AN37" i="272"/>
  <c r="AV33" i="272"/>
  <c r="AV30" i="272"/>
  <c r="AV28" i="272"/>
  <c r="AV26" i="272"/>
  <c r="AV25" i="272"/>
  <c r="AV24" i="272"/>
  <c r="AV22" i="272"/>
  <c r="AV21" i="272"/>
  <c r="BW9" i="272"/>
  <c r="AP55" i="272"/>
  <c r="AL55" i="272"/>
  <c r="AJ55" i="272"/>
  <c r="AD55" i="272"/>
  <c r="V55" i="272"/>
  <c r="AL52" i="272"/>
  <c r="AP52" i="272"/>
  <c r="AL50" i="272"/>
  <c r="AN41" i="272"/>
  <c r="F36" i="272"/>
  <c r="AV34" i="272"/>
  <c r="AJ34" i="272"/>
  <c r="AP32" i="272"/>
  <c r="AV32" i="272"/>
  <c r="AF32" i="272"/>
  <c r="AJ30" i="272"/>
  <c r="AV29" i="272"/>
  <c r="AT28" i="272"/>
  <c r="AR28" i="272"/>
  <c r="AJ28" i="272"/>
  <c r="AB28" i="272"/>
  <c r="AJ26" i="272"/>
  <c r="AN24" i="272"/>
  <c r="AJ22" i="272"/>
  <c r="AP20" i="272"/>
  <c r="AV20" i="272"/>
  <c r="AJ18" i="272"/>
  <c r="AT16" i="272"/>
  <c r="AL16" i="272"/>
  <c r="X16" i="272"/>
  <c r="CD8" i="272"/>
  <c r="BK6" i="272"/>
  <c r="BP3" i="272"/>
  <c r="AN39" i="271"/>
  <c r="AN37" i="271"/>
  <c r="F36" i="271"/>
  <c r="AV34" i="271"/>
  <c r="AV33" i="271"/>
  <c r="AV32" i="271"/>
  <c r="AV28" i="271"/>
  <c r="AV26" i="271"/>
  <c r="AV24" i="271"/>
  <c r="AV22" i="271"/>
  <c r="AV21" i="271"/>
  <c r="AJ34" i="271"/>
  <c r="AJ30" i="271"/>
  <c r="AJ26" i="271"/>
  <c r="AJ22" i="271"/>
  <c r="AJ18" i="271"/>
  <c r="BW9" i="271"/>
  <c r="BP3" i="271"/>
  <c r="AR55" i="271"/>
  <c r="AJ55" i="271"/>
  <c r="AB55" i="271"/>
  <c r="X55" i="271"/>
  <c r="AL52" i="271"/>
  <c r="AR50" i="271"/>
  <c r="AN50" i="271"/>
  <c r="Z50" i="271"/>
  <c r="AN41" i="271"/>
  <c r="AR32" i="271"/>
  <c r="AH32" i="271"/>
  <c r="Z32" i="271"/>
  <c r="AV30" i="271"/>
  <c r="AV29" i="271"/>
  <c r="AN28" i="271"/>
  <c r="AV25" i="271"/>
  <c r="AL24" i="271"/>
  <c r="AN20" i="271"/>
  <c r="AV20" i="271"/>
  <c r="AT16" i="271"/>
  <c r="CD8" i="271"/>
  <c r="BH6" i="271"/>
  <c r="AN41" i="270"/>
  <c r="AN39" i="270"/>
  <c r="AN37" i="270"/>
  <c r="F36" i="270"/>
  <c r="AV34" i="270"/>
  <c r="AV33" i="270"/>
  <c r="AV30" i="270"/>
  <c r="AV29" i="270"/>
  <c r="AV28" i="270"/>
  <c r="AV25" i="270"/>
  <c r="AV22" i="270"/>
  <c r="AJ34" i="270"/>
  <c r="AJ30" i="270"/>
  <c r="AJ26" i="270"/>
  <c r="AJ18" i="270"/>
  <c r="BY9" i="270"/>
  <c r="AP55" i="270"/>
  <c r="AN52" i="270"/>
  <c r="AF52" i="270"/>
  <c r="AL50" i="270"/>
  <c r="X50" i="270"/>
  <c r="AP32" i="270"/>
  <c r="AV32" i="270"/>
  <c r="AD32" i="270"/>
  <c r="AT28" i="270"/>
  <c r="AB28" i="270"/>
  <c r="AV26" i="270"/>
  <c r="AN24" i="270"/>
  <c r="AV24" i="270"/>
  <c r="AJ22" i="270"/>
  <c r="AV21" i="270"/>
  <c r="AN20" i="270"/>
  <c r="AV20" i="270"/>
  <c r="AR20" i="270"/>
  <c r="AP20" i="270"/>
  <c r="AJ20" i="270"/>
  <c r="AH20" i="270"/>
  <c r="AB20" i="270"/>
  <c r="Z20" i="270"/>
  <c r="AP16" i="270"/>
  <c r="BW9" i="270"/>
  <c r="CD8" i="270"/>
  <c r="BK6" i="270"/>
  <c r="BP3" i="270"/>
  <c r="AN41" i="269"/>
  <c r="AN39" i="269"/>
  <c r="AV32" i="269"/>
  <c r="AV30" i="269"/>
  <c r="AV26" i="269"/>
  <c r="AV25" i="269"/>
  <c r="AV24" i="269"/>
  <c r="AV21" i="269"/>
  <c r="AV20" i="269"/>
  <c r="AJ30" i="269"/>
  <c r="AJ22" i="269"/>
  <c r="BY9" i="269"/>
  <c r="BP3" i="269"/>
  <c r="AR55" i="269"/>
  <c r="AL55" i="269"/>
  <c r="AD55" i="269"/>
  <c r="V55" i="269"/>
  <c r="AN52" i="269"/>
  <c r="AR50" i="269"/>
  <c r="AP50" i="269"/>
  <c r="AN50" i="269"/>
  <c r="AL50" i="269"/>
  <c r="AF50" i="269"/>
  <c r="AD50" i="269"/>
  <c r="Z50" i="269"/>
  <c r="V50" i="269"/>
  <c r="AN37" i="269"/>
  <c r="F36" i="269"/>
  <c r="AV34" i="269"/>
  <c r="AJ34" i="269"/>
  <c r="AV33" i="269"/>
  <c r="AT32" i="269"/>
  <c r="AV29" i="269"/>
  <c r="AT28" i="269"/>
  <c r="AV28" i="269"/>
  <c r="AN28" i="269"/>
  <c r="AJ26" i="269"/>
  <c r="AN24" i="269"/>
  <c r="AR24" i="269"/>
  <c r="AJ24" i="269"/>
  <c r="AH24" i="269"/>
  <c r="AB24" i="269"/>
  <c r="AV22" i="269"/>
  <c r="AP20" i="269"/>
  <c r="AN20" i="269"/>
  <c r="AJ18" i="269"/>
  <c r="AP16" i="269"/>
  <c r="X16" i="269"/>
  <c r="BW9" i="269"/>
  <c r="CD8" i="269"/>
  <c r="BK6" i="269"/>
  <c r="AN41" i="268"/>
  <c r="AN39" i="268"/>
  <c r="AN37" i="268"/>
  <c r="F36" i="268"/>
  <c r="AV34" i="268"/>
  <c r="AV33" i="268"/>
  <c r="AV30" i="268"/>
  <c r="AV28" i="268"/>
  <c r="AV24" i="268"/>
  <c r="AV22" i="268"/>
  <c r="AJ34" i="268"/>
  <c r="AJ30" i="268"/>
  <c r="AJ26" i="268"/>
  <c r="AJ18" i="268"/>
  <c r="BW9" i="268"/>
  <c r="AN55" i="268"/>
  <c r="Z55" i="268"/>
  <c r="AL52" i="268"/>
  <c r="AN52" i="268"/>
  <c r="Z52" i="268"/>
  <c r="AL50" i="268"/>
  <c r="AP32" i="268"/>
  <c r="AV32" i="268"/>
  <c r="AT32" i="268"/>
  <c r="AR32" i="268"/>
  <c r="AF32" i="268"/>
  <c r="AV29" i="268"/>
  <c r="AP28" i="268"/>
  <c r="AR28" i="268"/>
  <c r="AV26" i="268"/>
  <c r="AV25" i="268"/>
  <c r="AN24" i="268"/>
  <c r="X24" i="268"/>
  <c r="AJ22" i="268"/>
  <c r="AV21" i="268"/>
  <c r="AN20" i="268"/>
  <c r="AV20" i="268"/>
  <c r="AT20" i="268"/>
  <c r="AR20" i="268"/>
  <c r="AD20" i="268"/>
  <c r="AB20" i="268"/>
  <c r="AP16" i="268"/>
  <c r="AR16" i="268"/>
  <c r="AF16" i="268"/>
  <c r="AD16" i="268"/>
  <c r="CD8" i="268"/>
  <c r="BF6" i="268"/>
  <c r="BB6" i="268"/>
  <c r="BP3" i="268"/>
  <c r="AN37" i="267"/>
  <c r="F36" i="267"/>
  <c r="AV34" i="267"/>
  <c r="AV33" i="267"/>
  <c r="AV32" i="267"/>
  <c r="AV30" i="267"/>
  <c r="AV29" i="267"/>
  <c r="AV28" i="267"/>
  <c r="AV26" i="267"/>
  <c r="AV25" i="267"/>
  <c r="AV24" i="267"/>
  <c r="AV22" i="267"/>
  <c r="AV20" i="267"/>
  <c r="AJ34" i="267"/>
  <c r="AJ30" i="267"/>
  <c r="AJ26" i="267"/>
  <c r="AJ18" i="267"/>
  <c r="BY9" i="267"/>
  <c r="AR55" i="267"/>
  <c r="AN52" i="267"/>
  <c r="AP52" i="267"/>
  <c r="Z52" i="267"/>
  <c r="AN50" i="267"/>
  <c r="AP50" i="267"/>
  <c r="AD50" i="267"/>
  <c r="AN41" i="267"/>
  <c r="AN39" i="267"/>
  <c r="AP32" i="267"/>
  <c r="AP28" i="267"/>
  <c r="AR28" i="267"/>
  <c r="AN28" i="267"/>
  <c r="AB28" i="267"/>
  <c r="X28" i="267"/>
  <c r="AP24" i="267"/>
  <c r="AR24" i="267"/>
  <c r="AJ24" i="267"/>
  <c r="AF24" i="267"/>
  <c r="AJ22" i="267"/>
  <c r="AV21" i="267"/>
  <c r="AT20" i="267"/>
  <c r="AN20" i="267"/>
  <c r="AT16" i="267"/>
  <c r="BW9" i="267"/>
  <c r="CD8" i="267"/>
  <c r="BK6" i="267"/>
  <c r="BP3" i="267"/>
  <c r="X32" i="267" l="1"/>
  <c r="AH24" i="268"/>
  <c r="AT28" i="268"/>
  <c r="AH55" i="268"/>
  <c r="AR20" i="269"/>
  <c r="AD32" i="269"/>
  <c r="X55" i="269"/>
  <c r="AF55" i="269"/>
  <c r="AN55" i="269"/>
  <c r="AN32" i="270"/>
  <c r="BY9" i="271"/>
  <c r="AB50" i="271"/>
  <c r="AP50" i="271"/>
  <c r="AN16" i="272"/>
  <c r="AF20" i="272"/>
  <c r="AD28" i="272"/>
  <c r="Z52" i="272"/>
  <c r="AR52" i="272"/>
  <c r="AD16" i="273"/>
  <c r="AL16" i="273"/>
  <c r="AT16" i="273"/>
  <c r="AF20" i="273"/>
  <c r="AD52" i="273"/>
  <c r="Z55" i="273"/>
  <c r="AP55" i="273"/>
  <c r="BA6" i="267"/>
  <c r="AR32" i="267"/>
  <c r="AP24" i="268"/>
  <c r="BL6" i="269"/>
  <c r="AD20" i="269"/>
  <c r="AP32" i="269"/>
  <c r="AD52" i="269"/>
  <c r="Z55" i="269"/>
  <c r="AH55" i="269"/>
  <c r="AP55" i="269"/>
  <c r="Z24" i="271"/>
  <c r="AF50" i="271"/>
  <c r="AB52" i="272"/>
  <c r="AB32" i="268"/>
  <c r="Z50" i="268"/>
  <c r="AF20" i="269"/>
  <c r="Z24" i="269"/>
  <c r="AP24" i="269"/>
  <c r="AB55" i="269"/>
  <c r="AJ55" i="269"/>
  <c r="AB16" i="270"/>
  <c r="AP24" i="271"/>
  <c r="AP32" i="271"/>
  <c r="AJ50" i="271"/>
  <c r="BY9" i="272"/>
  <c r="AF16" i="272"/>
  <c r="AL28" i="272"/>
  <c r="AR32" i="272"/>
  <c r="X50" i="272"/>
  <c r="AH52" i="272"/>
  <c r="Z16" i="273"/>
  <c r="AH16" i="273"/>
  <c r="AP52" i="273"/>
  <c r="AD55" i="273"/>
  <c r="V50" i="267"/>
  <c r="BH6" i="267"/>
  <c r="Z50" i="267"/>
  <c r="X55" i="267"/>
  <c r="AJ20" i="268"/>
  <c r="AB24" i="268"/>
  <c r="AJ32" i="268"/>
  <c r="AZ6" i="267"/>
  <c r="BJ6" i="267"/>
  <c r="X24" i="267"/>
  <c r="AT24" i="267"/>
  <c r="AF32" i="267"/>
  <c r="AB50" i="267"/>
  <c r="AL50" i="267"/>
  <c r="AH55" i="267"/>
  <c r="AB16" i="268"/>
  <c r="AN16" i="268"/>
  <c r="AL20" i="268"/>
  <c r="AF24" i="268"/>
  <c r="AD28" i="268"/>
  <c r="X32" i="268"/>
  <c r="AL32" i="268"/>
  <c r="X52" i="268"/>
  <c r="BA6" i="269"/>
  <c r="AB20" i="269"/>
  <c r="AL20" i="269"/>
  <c r="AF28" i="269"/>
  <c r="X50" i="269"/>
  <c r="AH50" i="269"/>
  <c r="AL16" i="270"/>
  <c r="AJ24" i="270"/>
  <c r="AJ28" i="270"/>
  <c r="AR32" i="270"/>
  <c r="AF20" i="271"/>
  <c r="AF28" i="271"/>
  <c r="AL32" i="271"/>
  <c r="AR20" i="272"/>
  <c r="AJ52" i="272"/>
  <c r="AR20" i="273"/>
  <c r="AP50" i="273"/>
  <c r="AB52" i="273"/>
  <c r="AL52" i="273"/>
  <c r="V55" i="273"/>
  <c r="AH55" i="273"/>
  <c r="AR55" i="273"/>
  <c r="BH6" i="269"/>
  <c r="AR28" i="270"/>
  <c r="AD16" i="271"/>
  <c r="AR50" i="267"/>
  <c r="AP28" i="269"/>
  <c r="AP52" i="269"/>
  <c r="AP28" i="273"/>
  <c r="Z50" i="273"/>
  <c r="V52" i="273"/>
  <c r="AH52" i="273"/>
  <c r="AR52" i="273"/>
  <c r="AL55" i="273"/>
  <c r="BF6" i="267"/>
  <c r="AH50" i="267"/>
  <c r="AJ50" i="267"/>
  <c r="AL16" i="268"/>
  <c r="AR24" i="268"/>
  <c r="AB28" i="268"/>
  <c r="AP52" i="268"/>
  <c r="AZ6" i="269"/>
  <c r="X20" i="269"/>
  <c r="AJ20" i="269"/>
  <c r="AT20" i="269"/>
  <c r="AN52" i="271"/>
  <c r="AP24" i="272"/>
  <c r="AN50" i="272"/>
  <c r="AF16" i="267"/>
  <c r="X20" i="267"/>
  <c r="AD24" i="267"/>
  <c r="AN24" i="267"/>
  <c r="AH52" i="267"/>
  <c r="AD55" i="267"/>
  <c r="AN55" i="267"/>
  <c r="BY9" i="268"/>
  <c r="Z20" i="268"/>
  <c r="AH20" i="268"/>
  <c r="AP20" i="268"/>
  <c r="AL28" i="268"/>
  <c r="AH52" i="268"/>
  <c r="V55" i="268"/>
  <c r="AR55" i="268"/>
  <c r="AN16" i="269"/>
  <c r="Z24" i="270"/>
  <c r="AL16" i="271"/>
  <c r="AB20" i="272"/>
  <c r="AL20" i="272"/>
  <c r="AB24" i="272"/>
  <c r="X52" i="272"/>
  <c r="AF52" i="272"/>
  <c r="AN52" i="272"/>
  <c r="AB20" i="273"/>
  <c r="AL20" i="273"/>
  <c r="AJ32" i="273"/>
  <c r="V50" i="273"/>
  <c r="AD50" i="273"/>
  <c r="AL50" i="273"/>
  <c r="X55" i="273"/>
  <c r="AF55" i="273"/>
  <c r="AN16" i="267"/>
  <c r="AB20" i="267"/>
  <c r="AJ52" i="267"/>
  <c r="V55" i="267"/>
  <c r="AF55" i="267"/>
  <c r="AP55" i="267"/>
  <c r="AH24" i="270"/>
  <c r="AP16" i="271"/>
  <c r="AD20" i="272"/>
  <c r="AN20" i="272"/>
  <c r="AJ24" i="272"/>
  <c r="AD20" i="273"/>
  <c r="AN20" i="273"/>
  <c r="AL32" i="273"/>
  <c r="X50" i="273"/>
  <c r="AF50" i="273"/>
  <c r="AN50" i="273"/>
  <c r="BE6" i="267"/>
  <c r="BL6" i="267"/>
  <c r="X16" i="267"/>
  <c r="AR20" i="267"/>
  <c r="AB24" i="267"/>
  <c r="AL24" i="267"/>
  <c r="AB52" i="267"/>
  <c r="AR52" i="267"/>
  <c r="Z55" i="267"/>
  <c r="AL55" i="267"/>
  <c r="X16" i="268"/>
  <c r="AJ16" i="268"/>
  <c r="AT16" i="268"/>
  <c r="X20" i="268"/>
  <c r="AF20" i="268"/>
  <c r="Z24" i="268"/>
  <c r="AJ24" i="268"/>
  <c r="AJ28" i="268"/>
  <c r="AD32" i="268"/>
  <c r="AN32" i="268"/>
  <c r="AN50" i="268"/>
  <c r="AF52" i="268"/>
  <c r="AJ55" i="268"/>
  <c r="BF6" i="269"/>
  <c r="AF16" i="269"/>
  <c r="AB28" i="269"/>
  <c r="AB50" i="269"/>
  <c r="AJ50" i="269"/>
  <c r="AP24" i="270"/>
  <c r="AF32" i="270"/>
  <c r="AN50" i="270"/>
  <c r="AH55" i="270"/>
  <c r="AF16" i="271"/>
  <c r="AR28" i="271"/>
  <c r="AD32" i="271"/>
  <c r="AL55" i="271"/>
  <c r="X20" i="272"/>
  <c r="AJ20" i="272"/>
  <c r="AT20" i="272"/>
  <c r="Z24" i="272"/>
  <c r="AR24" i="272"/>
  <c r="V52" i="272"/>
  <c r="AD52" i="272"/>
  <c r="X20" i="273"/>
  <c r="AJ20" i="273"/>
  <c r="AT20" i="273"/>
  <c r="AD32" i="273"/>
  <c r="AT32" i="273"/>
  <c r="AB50" i="273"/>
  <c r="AJ50" i="273"/>
  <c r="BD6" i="267"/>
  <c r="BI6" i="267"/>
  <c r="Z16" i="267"/>
  <c r="AH16" i="267"/>
  <c r="AP16" i="267"/>
  <c r="AF20" i="267"/>
  <c r="Z24" i="267"/>
  <c r="AH24" i="267"/>
  <c r="AF28" i="267"/>
  <c r="Z32" i="267"/>
  <c r="AH32" i="267"/>
  <c r="AT32" i="267"/>
  <c r="X50" i="267"/>
  <c r="AF50" i="267"/>
  <c r="V52" i="267"/>
  <c r="AD52" i="267"/>
  <c r="AL52" i="267"/>
  <c r="AB55" i="267"/>
  <c r="AJ55" i="267"/>
  <c r="AZ6" i="268"/>
  <c r="BI6" i="268"/>
  <c r="AB16" i="267"/>
  <c r="AJ16" i="267"/>
  <c r="AR16" i="267"/>
  <c r="AJ20" i="267"/>
  <c r="AJ28" i="267"/>
  <c r="AB32" i="267"/>
  <c r="AJ32" i="267"/>
  <c r="X52" i="267"/>
  <c r="AF52" i="267"/>
  <c r="BA6" i="268"/>
  <c r="BJ6" i="268"/>
  <c r="AD16" i="267"/>
  <c r="AL16" i="267"/>
  <c r="AD32" i="267"/>
  <c r="AL32" i="267"/>
  <c r="BE6" i="268"/>
  <c r="V50" i="268"/>
  <c r="AF50" i="268"/>
  <c r="AB52" i="268"/>
  <c r="AJ52" i="268"/>
  <c r="AR52" i="268"/>
  <c r="AB55" i="268"/>
  <c r="AL55" i="268"/>
  <c r="BD6" i="269"/>
  <c r="BI6" i="269"/>
  <c r="AB16" i="269"/>
  <c r="AJ16" i="269"/>
  <c r="AR16" i="269"/>
  <c r="AD24" i="269"/>
  <c r="AL24" i="269"/>
  <c r="AT24" i="269"/>
  <c r="X28" i="269"/>
  <c r="AH28" i="269"/>
  <c r="AR28" i="269"/>
  <c r="Z32" i="269"/>
  <c r="AJ32" i="269"/>
  <c r="Z52" i="269"/>
  <c r="AJ52" i="269"/>
  <c r="AZ6" i="270"/>
  <c r="BI6" i="270"/>
  <c r="AF16" i="270"/>
  <c r="AR16" i="270"/>
  <c r="AD20" i="270"/>
  <c r="AL20" i="270"/>
  <c r="AT20" i="270"/>
  <c r="X32" i="270"/>
  <c r="AJ32" i="270"/>
  <c r="AT32" i="270"/>
  <c r="AF50" i="270"/>
  <c r="AH24" i="271"/>
  <c r="AT24" i="271"/>
  <c r="AT32" i="271"/>
  <c r="AD52" i="271"/>
  <c r="BE6" i="273"/>
  <c r="BJ6" i="273"/>
  <c r="X24" i="273"/>
  <c r="AF24" i="273"/>
  <c r="AN24" i="273"/>
  <c r="Z28" i="273"/>
  <c r="AJ28" i="273"/>
  <c r="X50" i="268"/>
  <c r="AH50" i="268"/>
  <c r="V52" i="268"/>
  <c r="AD52" i="268"/>
  <c r="AD55" i="268"/>
  <c r="AP55" i="268"/>
  <c r="BE6" i="269"/>
  <c r="BJ6" i="269"/>
  <c r="AD16" i="269"/>
  <c r="AL16" i="269"/>
  <c r="AT16" i="269"/>
  <c r="X24" i="269"/>
  <c r="AF24" i="269"/>
  <c r="Z28" i="269"/>
  <c r="AJ28" i="269"/>
  <c r="AB32" i="269"/>
  <c r="AL32" i="269"/>
  <c r="AB52" i="269"/>
  <c r="AL52" i="269"/>
  <c r="BA6" i="270"/>
  <c r="BJ6" i="270"/>
  <c r="X16" i="270"/>
  <c r="AJ16" i="270"/>
  <c r="AT16" i="270"/>
  <c r="X20" i="270"/>
  <c r="AF20" i="270"/>
  <c r="AB24" i="270"/>
  <c r="AR24" i="270"/>
  <c r="AB32" i="270"/>
  <c r="AL32" i="270"/>
  <c r="AH50" i="270"/>
  <c r="V52" i="270"/>
  <c r="X55" i="270"/>
  <c r="Z16" i="271"/>
  <c r="AN16" i="271"/>
  <c r="AJ24" i="271"/>
  <c r="X32" i="271"/>
  <c r="AF32" i="271"/>
  <c r="AN32" i="271"/>
  <c r="X50" i="271"/>
  <c r="AH50" i="271"/>
  <c r="AF52" i="271"/>
  <c r="Z20" i="272"/>
  <c r="AH20" i="272"/>
  <c r="AH24" i="272"/>
  <c r="X32" i="272"/>
  <c r="AJ32" i="272"/>
  <c r="AT32" i="272"/>
  <c r="Z50" i="272"/>
  <c r="AP50" i="272"/>
  <c r="AB55" i="272"/>
  <c r="AR55" i="272"/>
  <c r="AZ6" i="273"/>
  <c r="BF6" i="273"/>
  <c r="BL6" i="273"/>
  <c r="Z24" i="273"/>
  <c r="AH24" i="273"/>
  <c r="AP24" i="273"/>
  <c r="AB28" i="273"/>
  <c r="AN28" i="273"/>
  <c r="BE6" i="270"/>
  <c r="AB32" i="272"/>
  <c r="AL32" i="272"/>
  <c r="AF50" i="272"/>
  <c r="BA6" i="273"/>
  <c r="BH6" i="273"/>
  <c r="AD50" i="268"/>
  <c r="AP50" i="268"/>
  <c r="Z16" i="269"/>
  <c r="AH16" i="269"/>
  <c r="AH32" i="269"/>
  <c r="AR32" i="269"/>
  <c r="V52" i="269"/>
  <c r="AH52" i="269"/>
  <c r="AR52" i="269"/>
  <c r="BF6" i="270"/>
  <c r="AD16" i="270"/>
  <c r="AN16" i="270"/>
  <c r="Z50" i="270"/>
  <c r="AP50" i="270"/>
  <c r="AP52" i="270"/>
  <c r="AP20" i="271"/>
  <c r="AD24" i="271"/>
  <c r="AR24" i="271"/>
  <c r="AB32" i="271"/>
  <c r="AJ32" i="271"/>
  <c r="V52" i="271"/>
  <c r="AP52" i="271"/>
  <c r="AD32" i="272"/>
  <c r="AN32" i="272"/>
  <c r="AH50" i="272"/>
  <c r="BD6" i="273"/>
  <c r="BI6" i="273"/>
  <c r="AD24" i="273"/>
  <c r="AL24" i="273"/>
  <c r="X28" i="273"/>
  <c r="AH28" i="273"/>
  <c r="AR28" i="273"/>
  <c r="BB6" i="270"/>
  <c r="BG6" i="270"/>
  <c r="AL28" i="270"/>
  <c r="X52" i="270"/>
  <c r="AR52" i="270"/>
  <c r="BF6" i="271"/>
  <c r="BK6" i="271"/>
  <c r="BD6" i="270"/>
  <c r="BH6" i="270"/>
  <c r="BL6" i="270"/>
  <c r="Z16" i="270"/>
  <c r="AH16" i="270"/>
  <c r="AD24" i="270"/>
  <c r="AL24" i="270"/>
  <c r="AT24" i="270"/>
  <c r="X28" i="270"/>
  <c r="AF28" i="270"/>
  <c r="AN28" i="270"/>
  <c r="Z32" i="270"/>
  <c r="AH32" i="270"/>
  <c r="AB50" i="270"/>
  <c r="AJ50" i="270"/>
  <c r="AR50" i="270"/>
  <c r="Z52" i="270"/>
  <c r="AJ52" i="270"/>
  <c r="AD55" i="270"/>
  <c r="AN55" i="270"/>
  <c r="BA6" i="271"/>
  <c r="BG6" i="271"/>
  <c r="BL6" i="271"/>
  <c r="X16" i="271"/>
  <c r="AH16" i="271"/>
  <c r="X20" i="271"/>
  <c r="AH20" i="271"/>
  <c r="AR20" i="271"/>
  <c r="AB24" i="271"/>
  <c r="X28" i="271"/>
  <c r="AJ28" i="271"/>
  <c r="AT28" i="271"/>
  <c r="AL50" i="271"/>
  <c r="AD50" i="271"/>
  <c r="V50" i="271"/>
  <c r="X52" i="271"/>
  <c r="AH52" i="271"/>
  <c r="AD55" i="271"/>
  <c r="AN55" i="271"/>
  <c r="BG6" i="272"/>
  <c r="AD16" i="272"/>
  <c r="X24" i="270"/>
  <c r="AF24" i="270"/>
  <c r="Z28" i="270"/>
  <c r="AH28" i="270"/>
  <c r="AP28" i="270"/>
  <c r="V50" i="270"/>
  <c r="AD50" i="270"/>
  <c r="AB52" i="270"/>
  <c r="V55" i="270"/>
  <c r="AF55" i="270"/>
  <c r="BB6" i="271"/>
  <c r="AR16" i="271"/>
  <c r="AJ16" i="271"/>
  <c r="AB16" i="271"/>
  <c r="Z20" i="271"/>
  <c r="AJ20" i="271"/>
  <c r="AN24" i="271"/>
  <c r="AF24" i="271"/>
  <c r="X24" i="271"/>
  <c r="AB28" i="271"/>
  <c r="AL28" i="271"/>
  <c r="Z52" i="271"/>
  <c r="V55" i="271"/>
  <c r="AF55" i="271"/>
  <c r="BA6" i="272"/>
  <c r="BJ6" i="272"/>
  <c r="AR16" i="272"/>
  <c r="AJ16" i="272"/>
  <c r="AB16" i="272"/>
  <c r="AP16" i="272"/>
  <c r="AH16" i="272"/>
  <c r="Z16" i="272"/>
  <c r="AL52" i="270"/>
  <c r="AD52" i="270"/>
  <c r="AR55" i="270"/>
  <c r="AJ55" i="270"/>
  <c r="AB55" i="270"/>
  <c r="BI6" i="271"/>
  <c r="BE6" i="271"/>
  <c r="AZ6" i="271"/>
  <c r="BD6" i="271"/>
  <c r="BJ6" i="271"/>
  <c r="AB20" i="271"/>
  <c r="AD28" i="271"/>
  <c r="AR52" i="271"/>
  <c r="AJ52" i="271"/>
  <c r="AB52" i="271"/>
  <c r="AP55" i="271"/>
  <c r="AH55" i="271"/>
  <c r="Z55" i="271"/>
  <c r="BB6" i="272"/>
  <c r="AD28" i="270"/>
  <c r="AH52" i="270"/>
  <c r="Z55" i="270"/>
  <c r="AL55" i="270"/>
  <c r="AT20" i="271"/>
  <c r="AL20" i="271"/>
  <c r="AD20" i="271"/>
  <c r="AP28" i="271"/>
  <c r="AH28" i="271"/>
  <c r="Z28" i="271"/>
  <c r="BI6" i="272"/>
  <c r="BE6" i="272"/>
  <c r="AZ6" i="272"/>
  <c r="BL6" i="272"/>
  <c r="BH6" i="272"/>
  <c r="BD6" i="272"/>
  <c r="BF6" i="272"/>
  <c r="AD24" i="272"/>
  <c r="AL24" i="272"/>
  <c r="AT24" i="272"/>
  <c r="X28" i="272"/>
  <c r="AF28" i="272"/>
  <c r="AN28" i="272"/>
  <c r="Z32" i="272"/>
  <c r="AH32" i="272"/>
  <c r="AB50" i="272"/>
  <c r="AJ50" i="272"/>
  <c r="AR50" i="272"/>
  <c r="X55" i="272"/>
  <c r="AF55" i="272"/>
  <c r="AN55" i="272"/>
  <c r="BB6" i="273"/>
  <c r="BG6" i="273"/>
  <c r="Z20" i="273"/>
  <c r="AH20" i="273"/>
  <c r="AD28" i="273"/>
  <c r="AL28" i="273"/>
  <c r="X32" i="273"/>
  <c r="AF32" i="273"/>
  <c r="AN32" i="273"/>
  <c r="X52" i="273"/>
  <c r="AF52" i="273"/>
  <c r="X24" i="272"/>
  <c r="AF24" i="272"/>
  <c r="Z28" i="272"/>
  <c r="AH28" i="272"/>
  <c r="AP28" i="272"/>
  <c r="V50" i="272"/>
  <c r="AD50" i="272"/>
  <c r="Z55" i="272"/>
  <c r="AH55" i="272"/>
  <c r="Z32" i="273"/>
  <c r="AH32" i="273"/>
  <c r="BG6" i="268"/>
  <c r="BK6" i="268"/>
  <c r="BD6" i="268"/>
  <c r="BH6" i="268"/>
  <c r="BL6" i="268"/>
  <c r="Z16" i="268"/>
  <c r="AH16" i="268"/>
  <c r="AD24" i="268"/>
  <c r="AL24" i="268"/>
  <c r="AT24" i="268"/>
  <c r="X28" i="268"/>
  <c r="AF28" i="268"/>
  <c r="AN28" i="268"/>
  <c r="Z32" i="268"/>
  <c r="AH32" i="268"/>
  <c r="AB50" i="268"/>
  <c r="AJ50" i="268"/>
  <c r="AR50" i="268"/>
  <c r="X55" i="268"/>
  <c r="AF55" i="268"/>
  <c r="BB6" i="269"/>
  <c r="BG6" i="269"/>
  <c r="Z20" i="269"/>
  <c r="AH20" i="269"/>
  <c r="AD28" i="269"/>
  <c r="AL28" i="269"/>
  <c r="X32" i="269"/>
  <c r="AF32" i="269"/>
  <c r="AN32" i="269"/>
  <c r="X52" i="269"/>
  <c r="AF52" i="269"/>
  <c r="Z28" i="268"/>
  <c r="AH28" i="268"/>
  <c r="BB6" i="267"/>
  <c r="BG6" i="267"/>
  <c r="Z20" i="267"/>
  <c r="AH20" i="267"/>
  <c r="AP20" i="267"/>
  <c r="AD28" i="267"/>
  <c r="AL28" i="267"/>
  <c r="AT28" i="267"/>
  <c r="AN32" i="267"/>
  <c r="AD20" i="267"/>
  <c r="AL20" i="267"/>
  <c r="Z28" i="267"/>
  <c r="AH28" i="267"/>
  <c r="B8" i="266"/>
  <c r="BM46" i="266" l="1"/>
  <c r="BY55" i="266" l="1"/>
  <c r="BR55" i="266"/>
  <c r="BL55" i="266"/>
  <c r="BD55" i="266"/>
  <c r="BB55" i="266"/>
  <c r="BA55" i="266"/>
  <c r="AZ55" i="266"/>
  <c r="AT55" i="266"/>
  <c r="T56" i="266"/>
  <c r="H56" i="266"/>
  <c r="H55" i="266"/>
  <c r="BY52" i="266"/>
  <c r="BS52" i="266"/>
  <c r="BN52" i="266"/>
  <c r="BD52" i="266"/>
  <c r="BB52" i="266"/>
  <c r="BA52" i="266"/>
  <c r="AZ52" i="266"/>
  <c r="AT52" i="266"/>
  <c r="T53" i="266"/>
  <c r="H53" i="266"/>
  <c r="H52" i="266"/>
  <c r="BY50" i="266"/>
  <c r="BS50" i="266"/>
  <c r="BN50" i="266"/>
  <c r="BD50" i="266"/>
  <c r="BB50" i="266"/>
  <c r="BA50" i="266"/>
  <c r="AZ50" i="266"/>
  <c r="AT50" i="266"/>
  <c r="T51" i="266"/>
  <c r="H51" i="266"/>
  <c r="H50" i="266"/>
  <c r="BW47" i="266"/>
  <c r="BO47" i="266"/>
  <c r="BM47" i="266"/>
  <c r="BG47" i="266"/>
  <c r="AL47" i="266"/>
  <c r="AJ47" i="266"/>
  <c r="AG47" i="266"/>
  <c r="AD47" i="266"/>
  <c r="AA47" i="266"/>
  <c r="U47" i="266"/>
  <c r="F47" i="266"/>
  <c r="BW46" i="266"/>
  <c r="BO46" i="266"/>
  <c r="BG46" i="266"/>
  <c r="AL46" i="266"/>
  <c r="AJ46" i="266"/>
  <c r="AG46" i="266"/>
  <c r="AD46" i="266"/>
  <c r="AA46" i="266"/>
  <c r="U46" i="266"/>
  <c r="F46" i="266"/>
  <c r="AJ42" i="266"/>
  <c r="AG42" i="266"/>
  <c r="AA42" i="266"/>
  <c r="AJ41" i="266"/>
  <c r="AG41" i="266"/>
  <c r="AA41" i="266"/>
  <c r="U41" i="266"/>
  <c r="BX38" i="266"/>
  <c r="AV38" i="266"/>
  <c r="AJ39" i="266"/>
  <c r="AG39" i="266"/>
  <c r="AA39" i="266"/>
  <c r="U39" i="266"/>
  <c r="BX32" i="266"/>
  <c r="BO32" i="266"/>
  <c r="BH35" i="266"/>
  <c r="BH32" i="266"/>
  <c r="BC32" i="266"/>
  <c r="AT34" i="266"/>
  <c r="AQ34" i="266"/>
  <c r="AN34" i="266"/>
  <c r="V33" i="266"/>
  <c r="H33" i="266"/>
  <c r="H32" i="266"/>
  <c r="BX28" i="266"/>
  <c r="BO28" i="266"/>
  <c r="BH31" i="266"/>
  <c r="BH28" i="266"/>
  <c r="BC28" i="266" l="1"/>
  <c r="AT30" i="266"/>
  <c r="AQ30" i="266"/>
  <c r="AN30" i="266"/>
  <c r="V29" i="266"/>
  <c r="H29" i="266"/>
  <c r="H28" i="266"/>
  <c r="BX24" i="266"/>
  <c r="BO24" i="266"/>
  <c r="BH27" i="266"/>
  <c r="BH24" i="266"/>
  <c r="BC24" i="266"/>
  <c r="AT26" i="266"/>
  <c r="AQ26" i="266"/>
  <c r="AN26" i="266"/>
  <c r="V25" i="266"/>
  <c r="H24" i="266"/>
  <c r="H25" i="266"/>
  <c r="BX20" i="266"/>
  <c r="BO20" i="266"/>
  <c r="BH20" i="266"/>
  <c r="BC20" i="266"/>
  <c r="AT22" i="266"/>
  <c r="AQ22" i="266"/>
  <c r="AN22" i="266"/>
  <c r="V21" i="266"/>
  <c r="H20" i="266"/>
  <c r="BX16" i="266"/>
  <c r="BO16" i="266"/>
  <c r="BH17" i="266"/>
  <c r="BC16" i="266"/>
  <c r="AT18" i="266"/>
  <c r="AQ18" i="266"/>
  <c r="AN18" i="266"/>
  <c r="V17" i="266"/>
  <c r="F17" i="266"/>
  <c r="F16" i="266"/>
  <c r="CM71" i="266"/>
  <c r="BW55" i="266" l="1"/>
  <c r="AX50" i="266" l="1"/>
  <c r="BH23" i="266" l="1"/>
  <c r="AZ10" i="266" l="1"/>
  <c r="BE9" i="266"/>
  <c r="CM92" i="266" l="1"/>
  <c r="CM91" i="266"/>
  <c r="CM90" i="266"/>
  <c r="CM89" i="266"/>
  <c r="CO87" i="266"/>
  <c r="CN87" i="266"/>
  <c r="CM87" i="266"/>
  <c r="CO86" i="266"/>
  <c r="CN86" i="266"/>
  <c r="CM86" i="266"/>
  <c r="CO85" i="266"/>
  <c r="CN85" i="266"/>
  <c r="CM85" i="266"/>
  <c r="CO84" i="266"/>
  <c r="CN84" i="266"/>
  <c r="CM84" i="266"/>
  <c r="CM81" i="266"/>
  <c r="CM78" i="266"/>
  <c r="CM77" i="266"/>
  <c r="CM76" i="266"/>
  <c r="CM75" i="266"/>
  <c r="CM74" i="266"/>
  <c r="CM69" i="266"/>
  <c r="CD56" i="266"/>
  <c r="BW56" i="266"/>
  <c r="AX56" i="266"/>
  <c r="CD55" i="266"/>
  <c r="AX55" i="266"/>
  <c r="AX53" i="266"/>
  <c r="AX52" i="266"/>
  <c r="AX51" i="266"/>
  <c r="H21" i="266"/>
  <c r="BP6" i="266"/>
  <c r="BP5" i="266"/>
  <c r="BK5" i="266"/>
  <c r="BX3" i="266"/>
  <c r="BU3" i="266"/>
  <c r="BR3" i="266"/>
  <c r="AZ5" i="266"/>
  <c r="AZ3" i="266"/>
  <c r="BU19" i="260"/>
  <c r="BM19" i="260"/>
  <c r="BA19" i="260"/>
  <c r="AN19" i="260"/>
  <c r="AA19" i="260"/>
  <c r="H19" i="260"/>
  <c r="BL13" i="260"/>
  <c r="BQ12" i="260"/>
  <c r="CH7" i="260"/>
  <c r="AU55" i="260"/>
  <c r="AU52" i="260"/>
  <c r="AU49" i="260"/>
  <c r="AU46" i="260"/>
  <c r="AQ55" i="260"/>
  <c r="AQ52" i="260"/>
  <c r="AQ49" i="260"/>
  <c r="AQ46" i="260"/>
  <c r="AM55" i="260"/>
  <c r="AJ55" i="260"/>
  <c r="AM52" i="260"/>
  <c r="AJ52" i="260"/>
  <c r="AM49" i="260"/>
  <c r="AJ49" i="260"/>
  <c r="AM46" i="260"/>
  <c r="AJ46" i="260"/>
  <c r="Z55" i="260"/>
  <c r="X54" i="260"/>
  <c r="Z52" i="260"/>
  <c r="X51" i="260"/>
  <c r="Z49" i="260"/>
  <c r="X48" i="260"/>
  <c r="X45" i="260"/>
  <c r="CC53" i="260"/>
  <c r="CC50" i="260"/>
  <c r="CC47" i="260"/>
  <c r="CC44" i="260"/>
  <c r="AX53" i="260"/>
  <c r="AX50" i="260"/>
  <c r="AX47" i="260"/>
  <c r="AX44" i="260"/>
  <c r="J54" i="260"/>
  <c r="J53" i="260"/>
  <c r="J51" i="260"/>
  <c r="J50" i="260"/>
  <c r="J48" i="260"/>
  <c r="J47" i="260"/>
  <c r="I45" i="260"/>
  <c r="I44" i="260"/>
  <c r="BP41" i="260"/>
  <c r="BP39" i="260"/>
  <c r="BP38" i="260"/>
  <c r="BP36" i="260"/>
  <c r="BP35" i="260"/>
  <c r="BP33" i="260"/>
  <c r="BP32" i="260"/>
  <c r="BP30" i="260"/>
  <c r="BP29" i="260"/>
  <c r="BP27" i="260"/>
  <c r="AU41" i="260"/>
  <c r="AU38" i="260"/>
  <c r="AU35" i="260"/>
  <c r="AU32" i="260"/>
  <c r="AU29" i="260"/>
  <c r="AU26" i="260"/>
  <c r="AQ41" i="260"/>
  <c r="AQ38" i="260"/>
  <c r="AQ35" i="260"/>
  <c r="AQ32" i="260"/>
  <c r="AQ29" i="260"/>
  <c r="AQ26" i="260"/>
  <c r="AM41" i="260"/>
  <c r="AJ41" i="260"/>
  <c r="AM38" i="260"/>
  <c r="AJ38" i="260"/>
  <c r="AM35" i="260"/>
  <c r="AJ35" i="260"/>
  <c r="AM32" i="260"/>
  <c r="AJ32" i="260"/>
  <c r="AM29" i="260"/>
  <c r="AJ29" i="260"/>
  <c r="AM26" i="260"/>
  <c r="AJ26" i="260"/>
  <c r="BH53" i="260"/>
  <c r="BH50" i="260"/>
  <c r="BH47" i="260"/>
  <c r="BH44" i="260"/>
  <c r="BH41" i="260"/>
  <c r="BH39" i="260"/>
  <c r="BH38" i="260"/>
  <c r="BH36" i="260"/>
  <c r="BH35" i="260"/>
  <c r="BH33" i="260"/>
  <c r="BH32" i="260"/>
  <c r="BH30" i="260"/>
  <c r="BH29" i="260"/>
  <c r="BH27" i="260"/>
  <c r="BH25" i="260"/>
  <c r="Z41" i="260"/>
  <c r="X40" i="260"/>
  <c r="Z38" i="260"/>
  <c r="X37" i="260"/>
  <c r="Z35" i="260"/>
  <c r="X34" i="260"/>
  <c r="Z32" i="260"/>
  <c r="X31" i="260"/>
  <c r="Z29" i="260"/>
  <c r="X28" i="260"/>
  <c r="X25" i="260"/>
  <c r="CM39" i="260"/>
  <c r="CM36" i="260"/>
  <c r="CM33" i="260"/>
  <c r="CM30" i="260"/>
  <c r="CM27" i="260"/>
  <c r="CM24" i="260"/>
  <c r="BW39" i="260"/>
  <c r="BW36" i="260"/>
  <c r="BW33" i="260"/>
  <c r="BW30" i="260"/>
  <c r="BW27" i="260"/>
  <c r="BW24" i="260"/>
  <c r="AX39" i="260"/>
  <c r="AX36" i="260"/>
  <c r="AX33" i="260"/>
  <c r="AX30" i="260"/>
  <c r="AX27" i="260"/>
  <c r="AX24" i="260"/>
  <c r="J40" i="260"/>
  <c r="J39" i="260"/>
  <c r="J37" i="260"/>
  <c r="J36" i="260"/>
  <c r="J34" i="260"/>
  <c r="J33" i="260"/>
  <c r="J31" i="260"/>
  <c r="J30" i="260"/>
  <c r="J28" i="260"/>
  <c r="J27" i="260"/>
  <c r="I25" i="260"/>
  <c r="I24" i="260"/>
  <c r="CO9" i="260"/>
  <c r="CO8" i="260"/>
  <c r="CV6" i="260"/>
  <c r="CT6" i="260"/>
  <c r="CR6" i="260"/>
  <c r="CO6" i="260"/>
  <c r="BL7" i="260"/>
  <c r="BL6" i="260"/>
  <c r="BU19" i="259"/>
  <c r="BM19" i="259"/>
  <c r="BA19" i="259"/>
  <c r="AN19" i="259"/>
  <c r="AA19" i="259"/>
  <c r="H19" i="259"/>
  <c r="BL13" i="259"/>
  <c r="BQ12" i="259"/>
  <c r="CH7" i="259"/>
  <c r="AU55" i="259"/>
  <c r="AU52" i="259"/>
  <c r="AU49" i="259"/>
  <c r="AU46" i="259"/>
  <c r="AQ55" i="259"/>
  <c r="AQ52" i="259"/>
  <c r="AQ49" i="259"/>
  <c r="AQ46" i="259"/>
  <c r="AM55" i="259"/>
  <c r="AJ55" i="259"/>
  <c r="AM52" i="259"/>
  <c r="AJ52" i="259"/>
  <c r="AM49" i="259"/>
  <c r="AJ49" i="259"/>
  <c r="AM46" i="259"/>
  <c r="AJ46" i="259"/>
  <c r="Z55" i="259"/>
  <c r="X54" i="259"/>
  <c r="Z52" i="259"/>
  <c r="X51" i="259"/>
  <c r="Z49" i="259"/>
  <c r="X48" i="259"/>
  <c r="X45" i="259"/>
  <c r="CC53" i="259"/>
  <c r="CC50" i="259"/>
  <c r="CC47" i="259"/>
  <c r="CC44" i="259"/>
  <c r="AX53" i="259"/>
  <c r="AX50" i="259"/>
  <c r="AX47" i="259"/>
  <c r="AX44" i="259"/>
  <c r="J54" i="259"/>
  <c r="J53" i="259"/>
  <c r="J51" i="259"/>
  <c r="J50" i="259"/>
  <c r="J48" i="259"/>
  <c r="J47" i="259"/>
  <c r="I45" i="259"/>
  <c r="I44" i="259"/>
  <c r="BP41" i="259"/>
  <c r="BP39" i="259"/>
  <c r="BP38" i="259"/>
  <c r="BP36" i="259"/>
  <c r="BP35" i="259"/>
  <c r="BP33" i="259"/>
  <c r="BP32" i="259"/>
  <c r="BP30" i="259"/>
  <c r="BP29" i="259"/>
  <c r="BP27" i="259"/>
  <c r="AU41" i="259"/>
  <c r="AU38" i="259"/>
  <c r="AU35" i="259"/>
  <c r="AU32" i="259"/>
  <c r="AU29" i="259"/>
  <c r="AU26" i="259"/>
  <c r="AQ41" i="259"/>
  <c r="AQ38" i="259"/>
  <c r="AQ35" i="259"/>
  <c r="AQ32" i="259"/>
  <c r="AQ29" i="259"/>
  <c r="AQ26" i="259"/>
  <c r="AM41" i="259"/>
  <c r="AJ41" i="259"/>
  <c r="AM38" i="259"/>
  <c r="AJ38" i="259"/>
  <c r="AM35" i="259"/>
  <c r="AJ35" i="259"/>
  <c r="AM32" i="259"/>
  <c r="AJ32" i="259"/>
  <c r="AM29" i="259"/>
  <c r="AJ29" i="259"/>
  <c r="AM26" i="259"/>
  <c r="AJ26" i="259"/>
  <c r="BH53" i="259"/>
  <c r="BH50" i="259"/>
  <c r="BH47" i="259"/>
  <c r="BH44" i="259"/>
  <c r="BH41" i="259"/>
  <c r="BH39" i="259"/>
  <c r="BH38" i="259"/>
  <c r="BH36" i="259"/>
  <c r="BH35" i="259"/>
  <c r="BH33" i="259"/>
  <c r="BH32" i="259"/>
  <c r="BH30" i="259"/>
  <c r="BH29" i="259"/>
  <c r="BH27" i="259"/>
  <c r="BH25" i="259"/>
  <c r="Z41" i="259"/>
  <c r="X40" i="259"/>
  <c r="Z38" i="259"/>
  <c r="X37" i="259"/>
  <c r="Z35" i="259"/>
  <c r="X34" i="259"/>
  <c r="Z32" i="259"/>
  <c r="X31" i="259"/>
  <c r="Z29" i="259"/>
  <c r="X28" i="259"/>
  <c r="X25" i="259"/>
  <c r="CM39" i="259"/>
  <c r="CM36" i="259"/>
  <c r="CM33" i="259"/>
  <c r="CM30" i="259"/>
  <c r="CM27" i="259"/>
  <c r="CM24" i="259"/>
  <c r="BW39" i="259"/>
  <c r="BW36" i="259"/>
  <c r="BW33" i="259"/>
  <c r="BW30" i="259"/>
  <c r="BW27" i="259"/>
  <c r="BW24" i="259"/>
  <c r="AX39" i="259"/>
  <c r="AX36" i="259"/>
  <c r="AX33" i="259"/>
  <c r="AX30" i="259"/>
  <c r="AX27" i="259"/>
  <c r="AX24" i="259"/>
  <c r="J40" i="259"/>
  <c r="J39" i="259"/>
  <c r="J37" i="259"/>
  <c r="J36" i="259"/>
  <c r="J34" i="259"/>
  <c r="J33" i="259"/>
  <c r="J31" i="259"/>
  <c r="J30" i="259"/>
  <c r="J28" i="259"/>
  <c r="J27" i="259"/>
  <c r="I25" i="259"/>
  <c r="I24" i="259"/>
  <c r="CO9" i="259"/>
  <c r="CO8" i="259"/>
  <c r="CV6" i="259"/>
  <c r="CT6" i="259"/>
  <c r="CR6" i="259"/>
  <c r="CO6" i="259"/>
  <c r="BL7" i="259"/>
  <c r="BL6" i="259"/>
  <c r="BU19" i="258"/>
  <c r="BM19" i="258"/>
  <c r="BA19" i="258"/>
  <c r="AN19" i="258"/>
  <c r="AA19" i="258"/>
  <c r="H19" i="258"/>
  <c r="BL13" i="258"/>
  <c r="BQ12" i="258"/>
  <c r="CH7" i="258"/>
  <c r="AU55" i="258"/>
  <c r="AU52" i="258"/>
  <c r="AU49" i="258"/>
  <c r="AU46" i="258"/>
  <c r="AQ55" i="258"/>
  <c r="AQ52" i="258"/>
  <c r="AQ49" i="258"/>
  <c r="AQ46" i="258"/>
  <c r="AM55" i="258"/>
  <c r="AJ55" i="258"/>
  <c r="AM52" i="258"/>
  <c r="AJ52" i="258"/>
  <c r="AM49" i="258"/>
  <c r="AJ49" i="258"/>
  <c r="AM46" i="258"/>
  <c r="AJ46" i="258"/>
  <c r="Z55" i="258"/>
  <c r="X54" i="258"/>
  <c r="Z52" i="258"/>
  <c r="X51" i="258"/>
  <c r="Z49" i="258"/>
  <c r="X48" i="258"/>
  <c r="X45" i="258"/>
  <c r="CC53" i="258"/>
  <c r="CC50" i="258"/>
  <c r="CC47" i="258"/>
  <c r="CC44" i="258"/>
  <c r="AX53" i="258"/>
  <c r="AX50" i="258"/>
  <c r="AX47" i="258"/>
  <c r="AX44" i="258"/>
  <c r="J54" i="258"/>
  <c r="J53" i="258"/>
  <c r="J51" i="258"/>
  <c r="J50" i="258"/>
  <c r="J48" i="258"/>
  <c r="J47" i="258"/>
  <c r="I45" i="258"/>
  <c r="I44" i="258"/>
  <c r="BP41" i="258"/>
  <c r="BP39" i="258"/>
  <c r="BP38" i="258"/>
  <c r="BP36" i="258"/>
  <c r="BP35" i="258"/>
  <c r="BP33" i="258"/>
  <c r="BP32" i="258"/>
  <c r="BP30" i="258"/>
  <c r="BP29" i="258"/>
  <c r="BP27" i="258"/>
  <c r="AU41" i="258"/>
  <c r="AU38" i="258"/>
  <c r="AU35" i="258"/>
  <c r="AU32" i="258"/>
  <c r="AU29" i="258"/>
  <c r="AU26" i="258"/>
  <c r="AQ41" i="258"/>
  <c r="AQ38" i="258"/>
  <c r="AQ35" i="258"/>
  <c r="AQ32" i="258"/>
  <c r="AQ29" i="258"/>
  <c r="AQ26" i="258"/>
  <c r="AM41" i="258"/>
  <c r="AJ41" i="258"/>
  <c r="AM38" i="258"/>
  <c r="AJ38" i="258"/>
  <c r="AM35" i="258"/>
  <c r="AJ35" i="258"/>
  <c r="AM32" i="258"/>
  <c r="AJ32" i="258"/>
  <c r="AM29" i="258"/>
  <c r="AJ29" i="258"/>
  <c r="AM26" i="258"/>
  <c r="AJ26" i="258"/>
  <c r="BH53" i="258"/>
  <c r="BH50" i="258"/>
  <c r="BH47" i="258"/>
  <c r="BH44" i="258"/>
  <c r="BH41" i="258"/>
  <c r="BH39" i="258"/>
  <c r="BH38" i="258"/>
  <c r="BH36" i="258"/>
  <c r="BH35" i="258"/>
  <c r="BH33" i="258"/>
  <c r="BH32" i="258"/>
  <c r="BH30" i="258"/>
  <c r="BH29" i="258"/>
  <c r="BH27" i="258"/>
  <c r="BH25" i="258"/>
  <c r="Z41" i="258"/>
  <c r="X40" i="258"/>
  <c r="Z38" i="258"/>
  <c r="X37" i="258"/>
  <c r="Z35" i="258"/>
  <c r="X34" i="258"/>
  <c r="Z32" i="258"/>
  <c r="X31" i="258"/>
  <c r="Z29" i="258"/>
  <c r="X28" i="258"/>
  <c r="X25" i="258"/>
  <c r="CM39" i="258"/>
  <c r="CM36" i="258"/>
  <c r="CM33" i="258"/>
  <c r="CM30" i="258"/>
  <c r="CM27" i="258"/>
  <c r="CM24" i="258"/>
  <c r="BW39" i="258"/>
  <c r="BW36" i="258"/>
  <c r="BW33" i="258"/>
  <c r="BW30" i="258"/>
  <c r="BW27" i="258"/>
  <c r="BW24" i="258"/>
  <c r="AX39" i="258"/>
  <c r="AX36" i="258"/>
  <c r="AX33" i="258"/>
  <c r="AX30" i="258"/>
  <c r="AX27" i="258"/>
  <c r="AX24" i="258"/>
  <c r="J40" i="258"/>
  <c r="J39" i="258"/>
  <c r="J37" i="258"/>
  <c r="J36" i="258"/>
  <c r="J34" i="258"/>
  <c r="J33" i="258"/>
  <c r="J31" i="258"/>
  <c r="J30" i="258"/>
  <c r="J28" i="258"/>
  <c r="J27" i="258"/>
  <c r="I25" i="258"/>
  <c r="I24" i="258"/>
  <c r="CO9" i="258"/>
  <c r="CO8" i="258"/>
  <c r="CV6" i="258"/>
  <c r="CT6" i="258"/>
  <c r="CR6" i="258"/>
  <c r="CO6" i="258"/>
  <c r="BL7" i="258"/>
  <c r="BL6" i="258"/>
  <c r="BU19" i="257"/>
  <c r="BM19" i="257"/>
  <c r="BA19" i="257"/>
  <c r="AN19" i="257"/>
  <c r="AA19" i="257"/>
  <c r="H19" i="257"/>
  <c r="BL13" i="257"/>
  <c r="BQ12" i="257"/>
  <c r="CH7" i="257"/>
  <c r="AU55" i="257"/>
  <c r="AU52" i="257"/>
  <c r="AU49" i="257"/>
  <c r="AU46" i="257"/>
  <c r="AQ55" i="257"/>
  <c r="AQ52" i="257"/>
  <c r="AQ49" i="257"/>
  <c r="AQ46" i="257"/>
  <c r="AM55" i="257"/>
  <c r="AJ55" i="257"/>
  <c r="AM52" i="257"/>
  <c r="AJ52" i="257"/>
  <c r="AM49" i="257"/>
  <c r="AJ49" i="257"/>
  <c r="AM46" i="257"/>
  <c r="AJ46" i="257"/>
  <c r="Z55" i="257"/>
  <c r="X54" i="257"/>
  <c r="Z52" i="257"/>
  <c r="X51" i="257"/>
  <c r="Z49" i="257"/>
  <c r="X48" i="257"/>
  <c r="X45" i="257"/>
  <c r="CC53" i="257"/>
  <c r="CC50" i="257"/>
  <c r="CC47" i="257"/>
  <c r="CC44" i="257"/>
  <c r="AX53" i="257"/>
  <c r="AX50" i="257"/>
  <c r="AX47" i="257"/>
  <c r="AX44" i="257"/>
  <c r="J54" i="257"/>
  <c r="J53" i="257"/>
  <c r="J51" i="257"/>
  <c r="J50" i="257"/>
  <c r="J48" i="257"/>
  <c r="J47" i="257"/>
  <c r="I45" i="257"/>
  <c r="I44" i="257"/>
  <c r="BP41" i="257"/>
  <c r="BP39" i="257"/>
  <c r="BP38" i="257"/>
  <c r="BP36" i="257"/>
  <c r="BP35" i="257"/>
  <c r="BP33" i="257"/>
  <c r="BP32" i="257"/>
  <c r="BP30" i="257"/>
  <c r="BP29" i="257"/>
  <c r="BP27" i="257"/>
  <c r="AU41" i="257"/>
  <c r="AU38" i="257"/>
  <c r="AU35" i="257"/>
  <c r="AU32" i="257"/>
  <c r="AU29" i="257"/>
  <c r="AU26" i="257"/>
  <c r="AQ41" i="257"/>
  <c r="AQ38" i="257"/>
  <c r="AQ35" i="257"/>
  <c r="AQ32" i="257"/>
  <c r="AQ29" i="257"/>
  <c r="AQ26" i="257"/>
  <c r="AM41" i="257"/>
  <c r="AJ41" i="257"/>
  <c r="AM38" i="257"/>
  <c r="AJ38" i="257"/>
  <c r="AM35" i="257"/>
  <c r="AJ35" i="257"/>
  <c r="AM32" i="257"/>
  <c r="AJ32" i="257"/>
  <c r="AM29" i="257"/>
  <c r="AJ29" i="257"/>
  <c r="AM26" i="257"/>
  <c r="AJ26" i="257"/>
  <c r="BH53" i="257"/>
  <c r="BH50" i="257"/>
  <c r="BH47" i="257"/>
  <c r="BH44" i="257"/>
  <c r="BH41" i="257"/>
  <c r="BH39" i="257"/>
  <c r="BH38" i="257"/>
  <c r="BH36" i="257"/>
  <c r="BH35" i="257"/>
  <c r="BH33" i="257"/>
  <c r="BH32" i="257"/>
  <c r="BH30" i="257"/>
  <c r="BH29" i="257"/>
  <c r="BH27" i="257"/>
  <c r="BH25" i="257"/>
  <c r="Z41" i="257"/>
  <c r="X40" i="257"/>
  <c r="Z38" i="257"/>
  <c r="X37" i="257"/>
  <c r="Z35" i="257"/>
  <c r="X34" i="257"/>
  <c r="Z32" i="257"/>
  <c r="X31" i="257"/>
  <c r="Z29" i="257"/>
  <c r="X28" i="257"/>
  <c r="X25" i="257"/>
  <c r="CM39" i="257"/>
  <c r="CM36" i="257"/>
  <c r="CM33" i="257"/>
  <c r="CM30" i="257"/>
  <c r="CM27" i="257"/>
  <c r="CM24" i="257"/>
  <c r="BW39" i="257"/>
  <c r="BW36" i="257"/>
  <c r="BW33" i="257"/>
  <c r="BW30" i="257"/>
  <c r="BW27" i="257"/>
  <c r="BW24" i="257"/>
  <c r="AX39" i="257"/>
  <c r="AX36" i="257"/>
  <c r="AX33" i="257"/>
  <c r="AX30" i="257"/>
  <c r="AX27" i="257"/>
  <c r="AX24" i="257"/>
  <c r="J40" i="257"/>
  <c r="J39" i="257"/>
  <c r="J37" i="257"/>
  <c r="J36" i="257"/>
  <c r="J34" i="257"/>
  <c r="J33" i="257"/>
  <c r="J31" i="257"/>
  <c r="J30" i="257"/>
  <c r="J28" i="257"/>
  <c r="J27" i="257"/>
  <c r="I25" i="257"/>
  <c r="I24" i="257"/>
  <c r="CO9" i="257"/>
  <c r="CO8" i="257"/>
  <c r="CV6" i="257"/>
  <c r="CT6" i="257"/>
  <c r="CR6" i="257"/>
  <c r="CO6" i="257"/>
  <c r="BL7" i="257"/>
  <c r="BL6" i="257"/>
  <c r="BU19" i="256"/>
  <c r="BM19" i="256"/>
  <c r="BA19" i="256"/>
  <c r="AN19" i="256"/>
  <c r="AA19" i="256"/>
  <c r="H19" i="256"/>
  <c r="BL13" i="256"/>
  <c r="BQ12" i="256"/>
  <c r="CH7" i="256"/>
  <c r="AU55" i="256"/>
  <c r="AU52" i="256"/>
  <c r="AU49" i="256"/>
  <c r="AU46" i="256"/>
  <c r="AQ55" i="256"/>
  <c r="AQ52" i="256"/>
  <c r="AQ49" i="256"/>
  <c r="AQ46" i="256"/>
  <c r="AM55" i="256"/>
  <c r="AJ55" i="256"/>
  <c r="AM52" i="256"/>
  <c r="AJ52" i="256"/>
  <c r="AM49" i="256"/>
  <c r="AJ49" i="256"/>
  <c r="AM46" i="256"/>
  <c r="AJ46" i="256"/>
  <c r="Z55" i="256"/>
  <c r="X54" i="256"/>
  <c r="Z52" i="256"/>
  <c r="X51" i="256"/>
  <c r="Z49" i="256"/>
  <c r="X48" i="256"/>
  <c r="X45" i="256"/>
  <c r="CC53" i="256"/>
  <c r="CC50" i="256"/>
  <c r="CC47" i="256"/>
  <c r="CC44" i="256"/>
  <c r="AX53" i="256"/>
  <c r="AX50" i="256"/>
  <c r="AX47" i="256"/>
  <c r="AX44" i="256"/>
  <c r="J54" i="256"/>
  <c r="J53" i="256"/>
  <c r="J51" i="256"/>
  <c r="J50" i="256"/>
  <c r="J48" i="256"/>
  <c r="J47" i="256"/>
  <c r="I45" i="256"/>
  <c r="I44" i="256"/>
  <c r="BP41" i="256"/>
  <c r="BP39" i="256"/>
  <c r="BP38" i="256"/>
  <c r="BP36" i="256"/>
  <c r="BP35" i="256"/>
  <c r="BP33" i="256"/>
  <c r="BP32" i="256"/>
  <c r="BP30" i="256"/>
  <c r="BP29" i="256"/>
  <c r="BP27" i="256"/>
  <c r="AU41" i="256"/>
  <c r="AU38" i="256"/>
  <c r="AU35" i="256"/>
  <c r="AU32" i="256"/>
  <c r="AU29" i="256"/>
  <c r="AU26" i="256"/>
  <c r="AQ41" i="256"/>
  <c r="AQ38" i="256"/>
  <c r="AQ35" i="256"/>
  <c r="AQ32" i="256"/>
  <c r="AQ29" i="256"/>
  <c r="AQ26" i="256"/>
  <c r="AM41" i="256"/>
  <c r="AJ41" i="256"/>
  <c r="AM38" i="256"/>
  <c r="AJ38" i="256"/>
  <c r="AM35" i="256"/>
  <c r="AJ35" i="256"/>
  <c r="AM32" i="256"/>
  <c r="AJ32" i="256"/>
  <c r="AM29" i="256"/>
  <c r="AJ29" i="256"/>
  <c r="AM26" i="256"/>
  <c r="AJ26" i="256"/>
  <c r="BH53" i="256"/>
  <c r="BH50" i="256"/>
  <c r="BH47" i="256"/>
  <c r="BH44" i="256"/>
  <c r="BH41" i="256"/>
  <c r="BH39" i="256"/>
  <c r="BH38" i="256"/>
  <c r="BH36" i="256"/>
  <c r="BH35" i="256"/>
  <c r="BH33" i="256"/>
  <c r="BH32" i="256"/>
  <c r="BH30" i="256"/>
  <c r="BH29" i="256"/>
  <c r="BH27" i="256"/>
  <c r="BH25" i="256"/>
  <c r="Z41" i="256"/>
  <c r="X40" i="256"/>
  <c r="Z38" i="256"/>
  <c r="X37" i="256"/>
  <c r="Z35" i="256"/>
  <c r="X34" i="256"/>
  <c r="Z32" i="256"/>
  <c r="X31" i="256"/>
  <c r="Z29" i="256"/>
  <c r="X28" i="256"/>
  <c r="X25" i="256"/>
  <c r="CM39" i="256"/>
  <c r="CM36" i="256"/>
  <c r="CM33" i="256"/>
  <c r="CM30" i="256"/>
  <c r="CM27" i="256"/>
  <c r="CM24" i="256"/>
  <c r="BW39" i="256"/>
  <c r="BW36" i="256"/>
  <c r="BW33" i="256"/>
  <c r="BW30" i="256"/>
  <c r="BW27" i="256"/>
  <c r="BW24" i="256"/>
  <c r="AX39" i="256"/>
  <c r="AX36" i="256"/>
  <c r="AX33" i="256"/>
  <c r="AX30" i="256"/>
  <c r="AX27" i="256"/>
  <c r="AX24" i="256"/>
  <c r="J40" i="256"/>
  <c r="J39" i="256"/>
  <c r="J37" i="256"/>
  <c r="J36" i="256"/>
  <c r="J34" i="256"/>
  <c r="J33" i="256"/>
  <c r="J31" i="256"/>
  <c r="J30" i="256"/>
  <c r="J28" i="256"/>
  <c r="J27" i="256"/>
  <c r="I25" i="256"/>
  <c r="I24" i="256"/>
  <c r="CO9" i="256"/>
  <c r="CO8" i="256"/>
  <c r="CV6" i="256"/>
  <c r="CT6" i="256"/>
  <c r="CR6" i="256"/>
  <c r="CO6" i="256"/>
  <c r="BL7" i="256"/>
  <c r="BL6" i="256"/>
  <c r="BU19" i="255"/>
  <c r="BM19" i="255"/>
  <c r="BA19" i="255"/>
  <c r="AN19" i="255"/>
  <c r="AA19" i="255"/>
  <c r="H19" i="255"/>
  <c r="BL13" i="255"/>
  <c r="BQ12" i="255"/>
  <c r="CH7" i="255"/>
  <c r="AU55" i="255"/>
  <c r="AU52" i="255"/>
  <c r="AU49" i="255"/>
  <c r="AU46" i="255"/>
  <c r="AQ55" i="255"/>
  <c r="AQ52" i="255"/>
  <c r="AQ49" i="255"/>
  <c r="AQ46" i="255"/>
  <c r="AM55" i="255"/>
  <c r="AJ55" i="255"/>
  <c r="AM52" i="255"/>
  <c r="AJ52" i="255"/>
  <c r="AM49" i="255"/>
  <c r="AJ49" i="255"/>
  <c r="AM46" i="255"/>
  <c r="AJ46" i="255"/>
  <c r="Z55" i="255"/>
  <c r="X54" i="255"/>
  <c r="Z52" i="255"/>
  <c r="X51" i="255"/>
  <c r="Z49" i="255"/>
  <c r="X48" i="255"/>
  <c r="X45" i="255"/>
  <c r="CC53" i="255"/>
  <c r="CC50" i="255"/>
  <c r="CC47" i="255"/>
  <c r="CC44" i="255"/>
  <c r="AX53" i="255"/>
  <c r="AX50" i="255"/>
  <c r="AX47" i="255"/>
  <c r="AX44" i="255"/>
  <c r="J54" i="255"/>
  <c r="J53" i="255"/>
  <c r="J51" i="255"/>
  <c r="J50" i="255"/>
  <c r="J48" i="255"/>
  <c r="J47" i="255"/>
  <c r="I45" i="255"/>
  <c r="I44" i="255"/>
  <c r="BP41" i="255"/>
  <c r="BP39" i="255"/>
  <c r="BP38" i="255"/>
  <c r="BP36" i="255"/>
  <c r="BP35" i="255"/>
  <c r="BP33" i="255"/>
  <c r="BP32" i="255"/>
  <c r="BP30" i="255"/>
  <c r="BP29" i="255"/>
  <c r="BP27" i="255"/>
  <c r="AU41" i="255"/>
  <c r="AU38" i="255"/>
  <c r="AU35" i="255"/>
  <c r="AU32" i="255"/>
  <c r="AU29" i="255"/>
  <c r="AU26" i="255"/>
  <c r="AQ41" i="255"/>
  <c r="AQ38" i="255"/>
  <c r="AQ35" i="255"/>
  <c r="AQ32" i="255"/>
  <c r="AQ29" i="255"/>
  <c r="AQ26" i="255"/>
  <c r="AM41" i="255"/>
  <c r="AJ41" i="255"/>
  <c r="AM38" i="255"/>
  <c r="AJ38" i="255"/>
  <c r="AM35" i="255"/>
  <c r="AJ35" i="255"/>
  <c r="AM32" i="255"/>
  <c r="AJ32" i="255"/>
  <c r="AM29" i="255"/>
  <c r="AJ29" i="255"/>
  <c r="AM26" i="255"/>
  <c r="AJ26" i="255"/>
  <c r="BH53" i="255"/>
  <c r="BH50" i="255"/>
  <c r="BH47" i="255"/>
  <c r="BH44" i="255"/>
  <c r="BH41" i="255"/>
  <c r="BH39" i="255"/>
  <c r="BH38" i="255"/>
  <c r="BH36" i="255"/>
  <c r="BH35" i="255"/>
  <c r="BH33" i="255"/>
  <c r="BH32" i="255"/>
  <c r="BH30" i="255"/>
  <c r="BH29" i="255"/>
  <c r="BH27" i="255"/>
  <c r="BH25" i="255"/>
  <c r="Z41" i="255"/>
  <c r="X40" i="255"/>
  <c r="Z38" i="255"/>
  <c r="X37" i="255"/>
  <c r="Z35" i="255"/>
  <c r="X34" i="255"/>
  <c r="Z32" i="255"/>
  <c r="X31" i="255"/>
  <c r="Z29" i="255"/>
  <c r="X28" i="255"/>
  <c r="X25" i="255"/>
  <c r="CM39" i="255"/>
  <c r="CM36" i="255"/>
  <c r="CM33" i="255"/>
  <c r="CM30" i="255"/>
  <c r="CM27" i="255"/>
  <c r="CM24" i="255"/>
  <c r="BW39" i="255"/>
  <c r="BW36" i="255"/>
  <c r="BW33" i="255"/>
  <c r="BW30" i="255"/>
  <c r="BW27" i="255"/>
  <c r="BW24" i="255"/>
  <c r="AX39" i="255"/>
  <c r="AX36" i="255"/>
  <c r="AX33" i="255"/>
  <c r="AX30" i="255"/>
  <c r="AX27" i="255"/>
  <c r="AX24" i="255"/>
  <c r="J40" i="255"/>
  <c r="J39" i="255"/>
  <c r="J37" i="255"/>
  <c r="J36" i="255"/>
  <c r="J34" i="255"/>
  <c r="J33" i="255"/>
  <c r="J31" i="255"/>
  <c r="J30" i="255"/>
  <c r="J28" i="255"/>
  <c r="J27" i="255"/>
  <c r="I25" i="255"/>
  <c r="I24" i="255"/>
  <c r="CO9" i="255"/>
  <c r="CO8" i="255"/>
  <c r="CV6" i="255"/>
  <c r="CT6" i="255"/>
  <c r="CR6" i="255"/>
  <c r="CO6" i="255"/>
  <c r="BL7" i="255"/>
  <c r="BL6" i="255"/>
  <c r="BU19" i="254"/>
  <c r="BM19" i="254"/>
  <c r="BA19" i="254"/>
  <c r="AN19" i="254"/>
  <c r="AA19" i="254"/>
  <c r="H19" i="254"/>
  <c r="BL13" i="254"/>
  <c r="BQ12" i="254"/>
  <c r="CH7" i="254"/>
  <c r="AU55" i="254"/>
  <c r="AU52" i="254"/>
  <c r="AU49" i="254"/>
  <c r="AU46" i="254"/>
  <c r="AQ55" i="254"/>
  <c r="AQ52" i="254"/>
  <c r="AQ49" i="254"/>
  <c r="AQ46" i="254"/>
  <c r="AM55" i="254"/>
  <c r="AJ55" i="254"/>
  <c r="AM52" i="254"/>
  <c r="AJ52" i="254"/>
  <c r="AM49" i="254"/>
  <c r="AJ49" i="254"/>
  <c r="AM46" i="254"/>
  <c r="AJ46" i="254"/>
  <c r="Z55" i="254"/>
  <c r="X54" i="254"/>
  <c r="Z52" i="254"/>
  <c r="X51" i="254"/>
  <c r="Z49" i="254"/>
  <c r="X48" i="254"/>
  <c r="X45" i="254"/>
  <c r="CC53" i="254"/>
  <c r="CC50" i="254"/>
  <c r="CC47" i="254"/>
  <c r="CC44" i="254"/>
  <c r="AX53" i="254"/>
  <c r="AX50" i="254"/>
  <c r="AX47" i="254"/>
  <c r="AX44" i="254"/>
  <c r="J54" i="254"/>
  <c r="J53" i="254"/>
  <c r="J51" i="254"/>
  <c r="J50" i="254"/>
  <c r="J48" i="254"/>
  <c r="J47" i="254"/>
  <c r="I45" i="254"/>
  <c r="I44" i="254"/>
  <c r="BP41" i="254"/>
  <c r="BP39" i="254"/>
  <c r="BP38" i="254"/>
  <c r="BP36" i="254"/>
  <c r="BP35" i="254"/>
  <c r="BP33" i="254"/>
  <c r="BP32" i="254"/>
  <c r="BP30" i="254"/>
  <c r="BP29" i="254"/>
  <c r="BP27" i="254"/>
  <c r="AU41" i="254"/>
  <c r="AU38" i="254"/>
  <c r="AU35" i="254"/>
  <c r="AU32" i="254"/>
  <c r="AU29" i="254"/>
  <c r="AU26" i="254"/>
  <c r="AQ41" i="254"/>
  <c r="AQ38" i="254"/>
  <c r="AQ35" i="254"/>
  <c r="AQ32" i="254"/>
  <c r="AQ29" i="254"/>
  <c r="AQ26" i="254"/>
  <c r="AM41" i="254"/>
  <c r="AJ41" i="254"/>
  <c r="AM38" i="254"/>
  <c r="AJ38" i="254"/>
  <c r="AM35" i="254"/>
  <c r="AJ35" i="254"/>
  <c r="AM32" i="254"/>
  <c r="AJ32" i="254"/>
  <c r="AM29" i="254"/>
  <c r="AJ29" i="254"/>
  <c r="AM26" i="254"/>
  <c r="AJ26" i="254"/>
  <c r="BH53" i="254"/>
  <c r="BH50" i="254"/>
  <c r="BH47" i="254"/>
  <c r="BH44" i="254"/>
  <c r="BH41" i="254"/>
  <c r="BH39" i="254"/>
  <c r="BH38" i="254"/>
  <c r="BH36" i="254"/>
  <c r="BH35" i="254"/>
  <c r="BH33" i="254"/>
  <c r="BH32" i="254"/>
  <c r="BH30" i="254"/>
  <c r="BH29" i="254"/>
  <c r="BH27" i="254"/>
  <c r="BH25" i="254"/>
  <c r="Z41" i="254"/>
  <c r="X40" i="254"/>
  <c r="Z38" i="254"/>
  <c r="X37" i="254"/>
  <c r="Z35" i="254"/>
  <c r="X34" i="254"/>
  <c r="Z32" i="254"/>
  <c r="X31" i="254"/>
  <c r="Z29" i="254"/>
  <c r="X28" i="254"/>
  <c r="X25" i="254"/>
  <c r="CM39" i="254"/>
  <c r="CM36" i="254"/>
  <c r="CM33" i="254"/>
  <c r="CM30" i="254"/>
  <c r="CM27" i="254"/>
  <c r="CM24" i="254"/>
  <c r="BW39" i="254"/>
  <c r="BW36" i="254"/>
  <c r="BW33" i="254"/>
  <c r="BW30" i="254"/>
  <c r="BW27" i="254"/>
  <c r="BW24" i="254"/>
  <c r="AX39" i="254"/>
  <c r="AX36" i="254"/>
  <c r="AX33" i="254"/>
  <c r="AX30" i="254"/>
  <c r="AX27" i="254"/>
  <c r="AX24" i="254"/>
  <c r="J40" i="254"/>
  <c r="J39" i="254"/>
  <c r="J37" i="254"/>
  <c r="J36" i="254"/>
  <c r="J34" i="254"/>
  <c r="J33" i="254"/>
  <c r="J31" i="254"/>
  <c r="J30" i="254"/>
  <c r="J28" i="254"/>
  <c r="J27" i="254"/>
  <c r="I25" i="254"/>
  <c r="I24" i="254"/>
  <c r="CO9" i="254"/>
  <c r="CO8" i="254"/>
  <c r="CV6" i="254"/>
  <c r="CT6" i="254"/>
  <c r="CR6" i="254"/>
  <c r="CO6" i="254"/>
  <c r="BL7" i="254"/>
  <c r="BL6" i="254"/>
  <c r="BU19" i="253"/>
  <c r="BM19" i="253"/>
  <c r="BA19" i="253"/>
  <c r="AN19" i="253"/>
  <c r="AA19" i="253"/>
  <c r="H19" i="253"/>
  <c r="BL13" i="253"/>
  <c r="BQ12" i="253"/>
  <c r="CH7" i="253"/>
  <c r="AU55" i="253"/>
  <c r="AU52" i="253"/>
  <c r="AU49" i="253"/>
  <c r="AU46" i="253"/>
  <c r="AQ55" i="253"/>
  <c r="AQ52" i="253"/>
  <c r="AQ49" i="253"/>
  <c r="AQ46" i="253"/>
  <c r="AM55" i="253"/>
  <c r="AJ55" i="253"/>
  <c r="AM52" i="253"/>
  <c r="AJ52" i="253"/>
  <c r="AM49" i="253"/>
  <c r="AJ49" i="253"/>
  <c r="AM46" i="253"/>
  <c r="AJ46" i="253"/>
  <c r="Z55" i="253"/>
  <c r="X54" i="253"/>
  <c r="Z52" i="253"/>
  <c r="X51" i="253"/>
  <c r="Z49" i="253"/>
  <c r="X48" i="253"/>
  <c r="X45" i="253"/>
  <c r="CC53" i="253"/>
  <c r="CC50" i="253"/>
  <c r="CC47" i="253"/>
  <c r="CC44" i="253"/>
  <c r="AX53" i="253"/>
  <c r="AX50" i="253"/>
  <c r="AX47" i="253"/>
  <c r="AX44" i="253"/>
  <c r="J54" i="253"/>
  <c r="J53" i="253"/>
  <c r="J51" i="253"/>
  <c r="J50" i="253"/>
  <c r="J48" i="253"/>
  <c r="J47" i="253"/>
  <c r="I45" i="253"/>
  <c r="I44" i="253"/>
  <c r="BP41" i="253"/>
  <c r="BP39" i="253"/>
  <c r="BP38" i="253"/>
  <c r="BP36" i="253"/>
  <c r="BP35" i="253"/>
  <c r="BP33" i="253"/>
  <c r="BP32" i="253"/>
  <c r="BP30" i="253"/>
  <c r="BP29" i="253"/>
  <c r="BP27" i="253"/>
  <c r="AU41" i="253"/>
  <c r="AU38" i="253"/>
  <c r="AU35" i="253"/>
  <c r="AU32" i="253"/>
  <c r="AU29" i="253"/>
  <c r="AU26" i="253"/>
  <c r="AQ41" i="253"/>
  <c r="AQ38" i="253"/>
  <c r="AQ35" i="253"/>
  <c r="AQ32" i="253"/>
  <c r="AQ29" i="253"/>
  <c r="AQ26" i="253"/>
  <c r="AM41" i="253"/>
  <c r="AJ41" i="253"/>
  <c r="AM38" i="253"/>
  <c r="AJ38" i="253"/>
  <c r="AM35" i="253"/>
  <c r="AJ35" i="253"/>
  <c r="AM32" i="253"/>
  <c r="AJ32" i="253"/>
  <c r="AM29" i="253"/>
  <c r="AJ29" i="253"/>
  <c r="AM26" i="253"/>
  <c r="AJ26" i="253"/>
  <c r="BH53" i="253"/>
  <c r="BH50" i="253"/>
  <c r="BH47" i="253"/>
  <c r="BH44" i="253"/>
  <c r="BH41" i="253"/>
  <c r="BH39" i="253"/>
  <c r="BH38" i="253"/>
  <c r="BH36" i="253"/>
  <c r="BH35" i="253"/>
  <c r="BH33" i="253"/>
  <c r="BH32" i="253"/>
  <c r="BH30" i="253"/>
  <c r="BH29" i="253"/>
  <c r="BH27" i="253"/>
  <c r="BH25" i="253"/>
  <c r="Z41" i="253"/>
  <c r="X40" i="253"/>
  <c r="Z38" i="253"/>
  <c r="X37" i="253"/>
  <c r="Z35" i="253"/>
  <c r="X34" i="253"/>
  <c r="Z32" i="253"/>
  <c r="X31" i="253"/>
  <c r="Z29" i="253"/>
  <c r="X28" i="253"/>
  <c r="X25" i="253"/>
  <c r="CM39" i="253"/>
  <c r="CM36" i="253"/>
  <c r="CM33" i="253"/>
  <c r="CM30" i="253"/>
  <c r="CM27" i="253"/>
  <c r="CM24" i="253"/>
  <c r="BW39" i="253"/>
  <c r="BW36" i="253"/>
  <c r="BW33" i="253"/>
  <c r="BW30" i="253"/>
  <c r="BW27" i="253"/>
  <c r="BW24" i="253"/>
  <c r="AX39" i="253"/>
  <c r="AX36" i="253"/>
  <c r="AX33" i="253"/>
  <c r="AX30" i="253"/>
  <c r="AX27" i="253"/>
  <c r="AX24" i="253"/>
  <c r="J40" i="253"/>
  <c r="J39" i="253"/>
  <c r="J37" i="253"/>
  <c r="J36" i="253"/>
  <c r="J34" i="253"/>
  <c r="J33" i="253"/>
  <c r="J31" i="253"/>
  <c r="J30" i="253"/>
  <c r="J28" i="253"/>
  <c r="J27" i="253"/>
  <c r="I25" i="253"/>
  <c r="I24" i="253"/>
  <c r="CO9" i="253"/>
  <c r="CO8" i="253"/>
  <c r="CV6" i="253"/>
  <c r="CT6" i="253"/>
  <c r="CR6" i="253"/>
  <c r="CO6" i="253"/>
  <c r="BL7" i="253"/>
  <c r="BL6" i="253"/>
  <c r="BU19" i="252"/>
  <c r="BM19" i="252"/>
  <c r="BA19" i="252"/>
  <c r="AN19" i="252"/>
  <c r="AA19" i="252"/>
  <c r="H19" i="252"/>
  <c r="BL13" i="252"/>
  <c r="BQ12" i="252"/>
  <c r="CH7" i="252"/>
  <c r="AU55" i="252"/>
  <c r="AU52" i="252"/>
  <c r="AU49" i="252"/>
  <c r="AU46" i="252"/>
  <c r="AQ55" i="252"/>
  <c r="AQ52" i="252"/>
  <c r="AQ49" i="252"/>
  <c r="AQ46" i="252"/>
  <c r="AM55" i="252"/>
  <c r="AJ55" i="252"/>
  <c r="AM52" i="252"/>
  <c r="AJ52" i="252"/>
  <c r="AM49" i="252"/>
  <c r="AJ49" i="252"/>
  <c r="AM46" i="252"/>
  <c r="AJ46" i="252"/>
  <c r="Z55" i="252"/>
  <c r="X54" i="252"/>
  <c r="Z52" i="252"/>
  <c r="X51" i="252"/>
  <c r="Z49" i="252"/>
  <c r="X48" i="252"/>
  <c r="X45" i="252"/>
  <c r="CC53" i="252"/>
  <c r="CC50" i="252"/>
  <c r="CC47" i="252"/>
  <c r="CC44" i="252"/>
  <c r="AX53" i="252"/>
  <c r="AX50" i="252"/>
  <c r="AX47" i="252"/>
  <c r="AX44" i="252"/>
  <c r="J54" i="252"/>
  <c r="J53" i="252"/>
  <c r="J51" i="252"/>
  <c r="J50" i="252"/>
  <c r="J48" i="252"/>
  <c r="J47" i="252"/>
  <c r="I45" i="252"/>
  <c r="I44" i="252"/>
  <c r="BP41" i="252"/>
  <c r="BP39" i="252"/>
  <c r="BP38" i="252"/>
  <c r="BP36" i="252"/>
  <c r="BP35" i="252"/>
  <c r="BP33" i="252"/>
  <c r="BP32" i="252"/>
  <c r="BP30" i="252"/>
  <c r="BP29" i="252"/>
  <c r="BP27" i="252"/>
  <c r="AU41" i="252"/>
  <c r="AU38" i="252"/>
  <c r="AU35" i="252"/>
  <c r="AU32" i="252"/>
  <c r="AU29" i="252"/>
  <c r="AU26" i="252"/>
  <c r="AQ41" i="252"/>
  <c r="AQ38" i="252"/>
  <c r="AQ35" i="252"/>
  <c r="AQ32" i="252"/>
  <c r="AQ29" i="252"/>
  <c r="AQ26" i="252"/>
  <c r="AM41" i="252"/>
  <c r="AJ41" i="252"/>
  <c r="AM38" i="252"/>
  <c r="AJ38" i="252"/>
  <c r="AM35" i="252"/>
  <c r="AJ35" i="252"/>
  <c r="AM32" i="252"/>
  <c r="AJ32" i="252"/>
  <c r="AM29" i="252"/>
  <c r="AJ29" i="252"/>
  <c r="AM26" i="252"/>
  <c r="AJ26" i="252"/>
  <c r="BH53" i="252"/>
  <c r="BH50" i="252"/>
  <c r="BH47" i="252"/>
  <c r="BH44" i="252"/>
  <c r="BH41" i="252"/>
  <c r="BH39" i="252"/>
  <c r="BH38" i="252"/>
  <c r="BH36" i="252"/>
  <c r="BH35" i="252"/>
  <c r="BH33" i="252"/>
  <c r="BH32" i="252"/>
  <c r="BH30" i="252"/>
  <c r="BH29" i="252"/>
  <c r="BH27" i="252"/>
  <c r="BH25" i="252"/>
  <c r="Z41" i="252"/>
  <c r="X40" i="252"/>
  <c r="Z38" i="252"/>
  <c r="X37" i="252"/>
  <c r="Z35" i="252"/>
  <c r="X34" i="252"/>
  <c r="Z32" i="252"/>
  <c r="X31" i="252"/>
  <c r="Z29" i="252"/>
  <c r="X28" i="252"/>
  <c r="X25" i="252"/>
  <c r="CM39" i="252"/>
  <c r="CM36" i="252"/>
  <c r="CM33" i="252"/>
  <c r="CM30" i="252"/>
  <c r="CM27" i="252"/>
  <c r="CM24" i="252"/>
  <c r="BW39" i="252"/>
  <c r="BW36" i="252"/>
  <c r="BW33" i="252"/>
  <c r="BW30" i="252"/>
  <c r="BW27" i="252"/>
  <c r="BW24" i="252"/>
  <c r="AX39" i="252"/>
  <c r="AX36" i="252"/>
  <c r="AX33" i="252"/>
  <c r="AX30" i="252"/>
  <c r="AX27" i="252"/>
  <c r="AX24" i="252"/>
  <c r="J40" i="252"/>
  <c r="J39" i="252"/>
  <c r="J37" i="252"/>
  <c r="J36" i="252"/>
  <c r="J34" i="252"/>
  <c r="J33" i="252"/>
  <c r="J31" i="252"/>
  <c r="J30" i="252"/>
  <c r="J28" i="252"/>
  <c r="J27" i="252"/>
  <c r="I25" i="252"/>
  <c r="I24" i="252"/>
  <c r="CO9" i="252"/>
  <c r="CO8" i="252"/>
  <c r="CV6" i="252"/>
  <c r="CT6" i="252"/>
  <c r="CR6" i="252"/>
  <c r="CO6" i="252"/>
  <c r="BL7" i="252"/>
  <c r="BL6" i="252"/>
  <c r="BU19" i="251"/>
  <c r="BM19" i="251"/>
  <c r="BA19" i="251"/>
  <c r="AN19" i="251"/>
  <c r="AA19" i="251"/>
  <c r="H19" i="251"/>
  <c r="BL13" i="251"/>
  <c r="BQ12" i="251"/>
  <c r="CH7" i="251"/>
  <c r="AU55" i="251"/>
  <c r="AU52" i="251"/>
  <c r="AU49" i="251"/>
  <c r="AU46" i="251"/>
  <c r="AQ55" i="251"/>
  <c r="AQ52" i="251"/>
  <c r="AQ49" i="251"/>
  <c r="AQ46" i="251"/>
  <c r="AM55" i="251"/>
  <c r="AJ55" i="251"/>
  <c r="AM52" i="251"/>
  <c r="AJ52" i="251"/>
  <c r="AM49" i="251"/>
  <c r="AJ49" i="251"/>
  <c r="AM46" i="251"/>
  <c r="AJ46" i="251"/>
  <c r="Z55" i="251"/>
  <c r="X54" i="251"/>
  <c r="Z52" i="251"/>
  <c r="X51" i="251"/>
  <c r="Z49" i="251"/>
  <c r="X48" i="251"/>
  <c r="X45" i="251"/>
  <c r="CC53" i="251"/>
  <c r="CC50" i="251"/>
  <c r="CC47" i="251"/>
  <c r="CC44" i="251"/>
  <c r="AX53" i="251"/>
  <c r="AX50" i="251"/>
  <c r="AX47" i="251"/>
  <c r="AX44" i="251"/>
  <c r="J54" i="251"/>
  <c r="J53" i="251"/>
  <c r="J51" i="251"/>
  <c r="J50" i="251"/>
  <c r="J48" i="251"/>
  <c r="J47" i="251"/>
  <c r="I45" i="251"/>
  <c r="I44" i="251"/>
  <c r="BP41" i="251"/>
  <c r="BP39" i="251"/>
  <c r="BP38" i="251"/>
  <c r="BP36" i="251"/>
  <c r="BP35" i="251"/>
  <c r="BP33" i="251"/>
  <c r="BP32" i="251"/>
  <c r="BP30" i="251"/>
  <c r="BP29" i="251"/>
  <c r="BP27" i="251"/>
  <c r="AU41" i="251"/>
  <c r="AU38" i="251"/>
  <c r="AU35" i="251"/>
  <c r="AU32" i="251"/>
  <c r="AU29" i="251"/>
  <c r="AU26" i="251"/>
  <c r="AQ41" i="251"/>
  <c r="AQ38" i="251"/>
  <c r="AQ35" i="251"/>
  <c r="AQ32" i="251"/>
  <c r="AQ29" i="251"/>
  <c r="AQ26" i="251"/>
  <c r="AM41" i="251"/>
  <c r="AJ41" i="251"/>
  <c r="AM38" i="251"/>
  <c r="AJ38" i="251"/>
  <c r="AM35" i="251"/>
  <c r="AJ35" i="251"/>
  <c r="AM32" i="251"/>
  <c r="AJ32" i="251"/>
  <c r="AM29" i="251"/>
  <c r="AJ29" i="251"/>
  <c r="AM26" i="251"/>
  <c r="AJ26" i="251"/>
  <c r="BH53" i="251"/>
  <c r="BH50" i="251"/>
  <c r="BH47" i="251"/>
  <c r="BH44" i="251"/>
  <c r="BH41" i="251"/>
  <c r="BH39" i="251"/>
  <c r="BH38" i="251"/>
  <c r="BH36" i="251"/>
  <c r="BH35" i="251"/>
  <c r="BH33" i="251"/>
  <c r="BH32" i="251"/>
  <c r="BH30" i="251"/>
  <c r="BH29" i="251"/>
  <c r="BH27" i="251"/>
  <c r="BH25" i="251"/>
  <c r="Z41" i="251"/>
  <c r="X40" i="251"/>
  <c r="Z38" i="251"/>
  <c r="X37" i="251"/>
  <c r="Z35" i="251"/>
  <c r="X34" i="251"/>
  <c r="Z32" i="251"/>
  <c r="X31" i="251"/>
  <c r="Z29" i="251"/>
  <c r="X28" i="251"/>
  <c r="X25" i="251"/>
  <c r="CM39" i="251"/>
  <c r="CM36" i="251"/>
  <c r="CM33" i="251"/>
  <c r="CM30" i="251"/>
  <c r="CM27" i="251"/>
  <c r="CM24" i="251"/>
  <c r="BW39" i="251"/>
  <c r="BW36" i="251"/>
  <c r="BW33" i="251"/>
  <c r="BW30" i="251"/>
  <c r="BW27" i="251"/>
  <c r="BW24" i="251"/>
  <c r="AX39" i="251"/>
  <c r="AX36" i="251"/>
  <c r="AX33" i="251"/>
  <c r="AX30" i="251"/>
  <c r="AX27" i="251"/>
  <c r="AX24" i="251"/>
  <c r="J40" i="251"/>
  <c r="J39" i="251"/>
  <c r="J37" i="251"/>
  <c r="J36" i="251"/>
  <c r="J34" i="251"/>
  <c r="J33" i="251"/>
  <c r="J31" i="251"/>
  <c r="J30" i="251"/>
  <c r="J28" i="251"/>
  <c r="J27" i="251"/>
  <c r="I25" i="251"/>
  <c r="I24" i="251"/>
  <c r="CO9" i="251"/>
  <c r="CO8" i="251"/>
  <c r="CV6" i="251"/>
  <c r="CT6" i="251"/>
  <c r="CR6" i="251"/>
  <c r="CO6" i="251"/>
  <c r="BL7" i="251"/>
  <c r="BL6" i="251"/>
  <c r="BU19" i="250"/>
  <c r="BM19" i="250"/>
  <c r="BA19" i="250"/>
  <c r="AN19" i="250"/>
  <c r="AA19" i="250"/>
  <c r="H19" i="250"/>
  <c r="BL13" i="250"/>
  <c r="BQ12" i="250"/>
  <c r="CH7" i="250"/>
  <c r="AU55" i="250"/>
  <c r="AU52" i="250"/>
  <c r="AU49" i="250"/>
  <c r="AU46" i="250"/>
  <c r="AQ55" i="250"/>
  <c r="AQ52" i="250"/>
  <c r="AQ49" i="250"/>
  <c r="AQ46" i="250"/>
  <c r="AM55" i="250"/>
  <c r="AJ55" i="250"/>
  <c r="AM52" i="250"/>
  <c r="AJ52" i="250"/>
  <c r="AM49" i="250"/>
  <c r="AJ49" i="250"/>
  <c r="AM46" i="250"/>
  <c r="AJ46" i="250"/>
  <c r="Z55" i="250"/>
  <c r="X54" i="250"/>
  <c r="Z52" i="250"/>
  <c r="X51" i="250"/>
  <c r="Z49" i="250"/>
  <c r="X48" i="250"/>
  <c r="X45" i="250"/>
  <c r="CC53" i="250"/>
  <c r="CC50" i="250"/>
  <c r="CC47" i="250"/>
  <c r="CC44" i="250"/>
  <c r="AX53" i="250"/>
  <c r="AX50" i="250"/>
  <c r="AX47" i="250"/>
  <c r="AX44" i="250"/>
  <c r="J54" i="250"/>
  <c r="J53" i="250"/>
  <c r="J51" i="250"/>
  <c r="J50" i="250"/>
  <c r="J48" i="250"/>
  <c r="J47" i="250"/>
  <c r="I45" i="250"/>
  <c r="I44" i="250"/>
  <c r="BP41" i="250"/>
  <c r="BP39" i="250"/>
  <c r="BP38" i="250"/>
  <c r="BP36" i="250"/>
  <c r="BP35" i="250"/>
  <c r="BP33" i="250"/>
  <c r="BP32" i="250"/>
  <c r="BP30" i="250"/>
  <c r="BP29" i="250"/>
  <c r="BP27" i="250"/>
  <c r="AU41" i="250"/>
  <c r="AU38" i="250"/>
  <c r="AU35" i="250"/>
  <c r="AU32" i="250"/>
  <c r="AU29" i="250"/>
  <c r="AU26" i="250"/>
  <c r="AQ41" i="250"/>
  <c r="AQ38" i="250"/>
  <c r="AQ35" i="250"/>
  <c r="AQ32" i="250"/>
  <c r="AQ29" i="250"/>
  <c r="AQ26" i="250"/>
  <c r="AM41" i="250"/>
  <c r="AJ41" i="250"/>
  <c r="AM38" i="250"/>
  <c r="AJ38" i="250"/>
  <c r="AM35" i="250"/>
  <c r="AJ35" i="250"/>
  <c r="AM32" i="250"/>
  <c r="AJ32" i="250"/>
  <c r="AM29" i="250"/>
  <c r="AJ29" i="250"/>
  <c r="AM26" i="250"/>
  <c r="AJ26" i="250"/>
  <c r="BH53" i="250"/>
  <c r="BH50" i="250"/>
  <c r="BH47" i="250"/>
  <c r="BH44" i="250"/>
  <c r="BH41" i="250"/>
  <c r="BH39" i="250"/>
  <c r="BH38" i="250"/>
  <c r="BH36" i="250"/>
  <c r="BH35" i="250"/>
  <c r="BH33" i="250"/>
  <c r="BH32" i="250"/>
  <c r="BH30" i="250"/>
  <c r="BH29" i="250"/>
  <c r="BH27" i="250"/>
  <c r="BH25" i="250"/>
  <c r="Z41" i="250"/>
  <c r="X40" i="250"/>
  <c r="Z38" i="250"/>
  <c r="X37" i="250"/>
  <c r="Z35" i="250"/>
  <c r="X34" i="250"/>
  <c r="Z32" i="250"/>
  <c r="X31" i="250"/>
  <c r="Z29" i="250"/>
  <c r="X28" i="250"/>
  <c r="X25" i="250"/>
  <c r="CM39" i="250"/>
  <c r="CM36" i="250"/>
  <c r="CM33" i="250"/>
  <c r="CM30" i="250"/>
  <c r="CM27" i="250"/>
  <c r="CM24" i="250"/>
  <c r="BW39" i="250"/>
  <c r="BW36" i="250"/>
  <c r="BW33" i="250"/>
  <c r="BW30" i="250"/>
  <c r="BW27" i="250"/>
  <c r="BW24" i="250"/>
  <c r="AX39" i="250"/>
  <c r="AX36" i="250"/>
  <c r="AX33" i="250"/>
  <c r="AX30" i="250"/>
  <c r="AX27" i="250"/>
  <c r="AX24" i="250"/>
  <c r="J40" i="250"/>
  <c r="J39" i="250"/>
  <c r="J37" i="250"/>
  <c r="J36" i="250"/>
  <c r="J34" i="250"/>
  <c r="J33" i="250"/>
  <c r="J31" i="250"/>
  <c r="J30" i="250"/>
  <c r="J28" i="250"/>
  <c r="J27" i="250"/>
  <c r="I25" i="250"/>
  <c r="I24" i="250"/>
  <c r="CO9" i="250"/>
  <c r="CO8" i="250"/>
  <c r="CV6" i="250"/>
  <c r="CT6" i="250"/>
  <c r="CR6" i="250"/>
  <c r="CO6" i="250"/>
  <c r="BL7" i="250"/>
  <c r="BL6" i="250"/>
  <c r="BU19" i="249"/>
  <c r="BM19" i="249"/>
  <c r="BA19" i="249"/>
  <c r="AN19" i="249"/>
  <c r="AA19" i="249"/>
  <c r="H19" i="249"/>
  <c r="BL13" i="249"/>
  <c r="BQ12" i="249"/>
  <c r="CH7" i="249"/>
  <c r="AU55" i="249"/>
  <c r="AU52" i="249"/>
  <c r="AU49" i="249"/>
  <c r="AU46" i="249"/>
  <c r="AQ55" i="249"/>
  <c r="AQ52" i="249"/>
  <c r="AQ49" i="249"/>
  <c r="AQ46" i="249"/>
  <c r="AM55" i="249"/>
  <c r="AJ55" i="249"/>
  <c r="AM52" i="249"/>
  <c r="AJ52" i="249"/>
  <c r="AM49" i="249"/>
  <c r="AJ49" i="249"/>
  <c r="AM46" i="249"/>
  <c r="AJ46" i="249"/>
  <c r="Z55" i="249"/>
  <c r="X54" i="249"/>
  <c r="Z52" i="249"/>
  <c r="X51" i="249"/>
  <c r="Z49" i="249"/>
  <c r="X48" i="249"/>
  <c r="X45" i="249"/>
  <c r="CC53" i="249"/>
  <c r="CC50" i="249"/>
  <c r="CC47" i="249"/>
  <c r="CC44" i="249"/>
  <c r="AX53" i="249"/>
  <c r="AX50" i="249"/>
  <c r="AX47" i="249"/>
  <c r="AX44" i="249"/>
  <c r="J54" i="249"/>
  <c r="J53" i="249"/>
  <c r="J51" i="249"/>
  <c r="J50" i="249"/>
  <c r="J48" i="249"/>
  <c r="J47" i="249"/>
  <c r="I45" i="249"/>
  <c r="I44" i="249"/>
  <c r="BP41" i="249"/>
  <c r="BP39" i="249"/>
  <c r="BP38" i="249"/>
  <c r="BP36" i="249"/>
  <c r="BP35" i="249"/>
  <c r="BP33" i="249"/>
  <c r="BP32" i="249"/>
  <c r="BP30" i="249"/>
  <c r="BP29" i="249"/>
  <c r="BP27" i="249"/>
  <c r="AU41" i="249"/>
  <c r="AU38" i="249"/>
  <c r="AU35" i="249"/>
  <c r="AU32" i="249"/>
  <c r="AU29" i="249"/>
  <c r="AU26" i="249"/>
  <c r="AQ41" i="249"/>
  <c r="AQ38" i="249"/>
  <c r="AQ35" i="249"/>
  <c r="AQ32" i="249"/>
  <c r="AQ29" i="249"/>
  <c r="AQ26" i="249"/>
  <c r="AM41" i="249"/>
  <c r="AJ41" i="249"/>
  <c r="AM38" i="249"/>
  <c r="AJ38" i="249"/>
  <c r="AM35" i="249"/>
  <c r="AJ35" i="249"/>
  <c r="AM32" i="249"/>
  <c r="AJ32" i="249"/>
  <c r="AM29" i="249"/>
  <c r="AJ29" i="249"/>
  <c r="AM26" i="249"/>
  <c r="AJ26" i="249"/>
  <c r="BH53" i="249"/>
  <c r="BH50" i="249"/>
  <c r="BH47" i="249"/>
  <c r="BH44" i="249"/>
  <c r="BH41" i="249"/>
  <c r="BH39" i="249"/>
  <c r="BH38" i="249"/>
  <c r="BH36" i="249"/>
  <c r="BH35" i="249"/>
  <c r="BH33" i="249"/>
  <c r="BH32" i="249"/>
  <c r="BH30" i="249"/>
  <c r="BH29" i="249"/>
  <c r="BH27" i="249"/>
  <c r="BH25" i="249"/>
  <c r="Z41" i="249"/>
  <c r="X40" i="249"/>
  <c r="Z38" i="249"/>
  <c r="X37" i="249"/>
  <c r="Z35" i="249"/>
  <c r="X34" i="249"/>
  <c r="Z32" i="249"/>
  <c r="X31" i="249"/>
  <c r="Z29" i="249"/>
  <c r="X28" i="249"/>
  <c r="X25" i="249"/>
  <c r="CM39" i="249"/>
  <c r="CM36" i="249"/>
  <c r="CM33" i="249"/>
  <c r="CM30" i="249"/>
  <c r="CM27" i="249"/>
  <c r="CM24" i="249"/>
  <c r="BW39" i="249"/>
  <c r="BW36" i="249"/>
  <c r="BW33" i="249"/>
  <c r="BW30" i="249"/>
  <c r="BW27" i="249"/>
  <c r="BW24" i="249"/>
  <c r="AX39" i="249"/>
  <c r="AX36" i="249"/>
  <c r="AX33" i="249"/>
  <c r="AX30" i="249"/>
  <c r="AX27" i="249"/>
  <c r="AX24" i="249"/>
  <c r="J40" i="249"/>
  <c r="J39" i="249"/>
  <c r="J37" i="249"/>
  <c r="J36" i="249"/>
  <c r="J34" i="249"/>
  <c r="J33" i="249"/>
  <c r="J31" i="249"/>
  <c r="J30" i="249"/>
  <c r="J28" i="249"/>
  <c r="J27" i="249"/>
  <c r="I25" i="249"/>
  <c r="I24" i="249"/>
  <c r="CO9" i="249"/>
  <c r="CO8" i="249"/>
  <c r="CV6" i="249"/>
  <c r="CT6" i="249"/>
  <c r="CR6" i="249"/>
  <c r="CO6" i="249"/>
  <c r="BL7" i="249"/>
  <c r="BL6" i="249"/>
  <c r="BU19" i="248"/>
  <c r="BM19" i="248"/>
  <c r="BA19" i="248"/>
  <c r="AN19" i="248"/>
  <c r="AA19" i="248"/>
  <c r="H19" i="248"/>
  <c r="BL13" i="248"/>
  <c r="BQ12" i="248"/>
  <c r="CH7" i="248"/>
  <c r="AU55" i="248"/>
  <c r="AU52" i="248"/>
  <c r="AU49" i="248"/>
  <c r="AU46" i="248"/>
  <c r="AQ55" i="248"/>
  <c r="AQ52" i="248"/>
  <c r="AQ49" i="248"/>
  <c r="AQ46" i="248"/>
  <c r="AM55" i="248"/>
  <c r="AJ55" i="248"/>
  <c r="AM52" i="248"/>
  <c r="AJ52" i="248"/>
  <c r="AM49" i="248"/>
  <c r="AJ49" i="248"/>
  <c r="AM46" i="248"/>
  <c r="AJ46" i="248"/>
  <c r="Z55" i="248"/>
  <c r="X54" i="248"/>
  <c r="Z52" i="248"/>
  <c r="X51" i="248"/>
  <c r="Z49" i="248"/>
  <c r="X48" i="248"/>
  <c r="X45" i="248"/>
  <c r="CC53" i="248"/>
  <c r="CC50" i="248"/>
  <c r="CC47" i="248"/>
  <c r="CC44" i="248"/>
  <c r="AX53" i="248"/>
  <c r="AX50" i="248"/>
  <c r="AX47" i="248"/>
  <c r="AX44" i="248"/>
  <c r="J54" i="248"/>
  <c r="J53" i="248"/>
  <c r="J51" i="248"/>
  <c r="J50" i="248"/>
  <c r="J48" i="248"/>
  <c r="J47" i="248"/>
  <c r="I45" i="248"/>
  <c r="I44" i="248"/>
  <c r="BP41" i="248"/>
  <c r="BP39" i="248"/>
  <c r="BP38" i="248"/>
  <c r="BP36" i="248"/>
  <c r="BP35" i="248"/>
  <c r="BP33" i="248"/>
  <c r="BP32" i="248"/>
  <c r="BP30" i="248"/>
  <c r="BP29" i="248"/>
  <c r="BP27" i="248"/>
  <c r="AU41" i="248"/>
  <c r="AU38" i="248"/>
  <c r="AU35" i="248"/>
  <c r="AU32" i="248"/>
  <c r="AU29" i="248"/>
  <c r="AU26" i="248"/>
  <c r="AQ41" i="248"/>
  <c r="AQ38" i="248"/>
  <c r="AQ35" i="248"/>
  <c r="AQ32" i="248"/>
  <c r="AQ29" i="248"/>
  <c r="AQ26" i="248"/>
  <c r="AM41" i="248"/>
  <c r="AJ41" i="248"/>
  <c r="AM38" i="248"/>
  <c r="AJ38" i="248"/>
  <c r="AM35" i="248"/>
  <c r="AJ35" i="248"/>
  <c r="AM32" i="248"/>
  <c r="AJ32" i="248"/>
  <c r="AM29" i="248"/>
  <c r="AJ29" i="248"/>
  <c r="AM26" i="248"/>
  <c r="AJ26" i="248"/>
  <c r="BH53" i="248"/>
  <c r="BH50" i="248"/>
  <c r="BH47" i="248"/>
  <c r="BH44" i="248"/>
  <c r="BH41" i="248"/>
  <c r="BH39" i="248"/>
  <c r="BH38" i="248"/>
  <c r="BH36" i="248"/>
  <c r="BH35" i="248"/>
  <c r="BH33" i="248"/>
  <c r="BH32" i="248"/>
  <c r="BH30" i="248"/>
  <c r="BH29" i="248"/>
  <c r="BH27" i="248"/>
  <c r="BH25" i="248"/>
  <c r="Z41" i="248"/>
  <c r="X40" i="248"/>
  <c r="Z38" i="248"/>
  <c r="X37" i="248"/>
  <c r="Z35" i="248"/>
  <c r="X34" i="248"/>
  <c r="Z32" i="248"/>
  <c r="X31" i="248"/>
  <c r="Z29" i="248"/>
  <c r="X28" i="248"/>
  <c r="X25" i="248"/>
  <c r="CM39" i="248"/>
  <c r="CM36" i="248"/>
  <c r="CM33" i="248"/>
  <c r="CM30" i="248"/>
  <c r="CM27" i="248"/>
  <c r="CM24" i="248"/>
  <c r="BW39" i="248"/>
  <c r="BW36" i="248"/>
  <c r="BW33" i="248"/>
  <c r="BW30" i="248"/>
  <c r="BW27" i="248"/>
  <c r="BW24" i="248"/>
  <c r="AX39" i="248"/>
  <c r="AX36" i="248"/>
  <c r="AX33" i="248"/>
  <c r="AX30" i="248"/>
  <c r="AX27" i="248"/>
  <c r="AX24" i="248"/>
  <c r="J40" i="248"/>
  <c r="J39" i="248"/>
  <c r="J37" i="248"/>
  <c r="J36" i="248"/>
  <c r="J34" i="248"/>
  <c r="J33" i="248"/>
  <c r="J31" i="248"/>
  <c r="J30" i="248"/>
  <c r="J28" i="248"/>
  <c r="J27" i="248"/>
  <c r="I25" i="248"/>
  <c r="I24" i="248"/>
  <c r="CO9" i="248"/>
  <c r="CO8" i="248"/>
  <c r="CV6" i="248"/>
  <c r="CT6" i="248"/>
  <c r="CR6" i="248"/>
  <c r="CO6" i="248"/>
  <c r="BL7" i="248"/>
  <c r="BL6" i="248"/>
  <c r="BU19" i="247"/>
  <c r="BM19" i="247"/>
  <c r="BA19" i="247"/>
  <c r="AN19" i="247"/>
  <c r="AA19" i="247"/>
  <c r="H19" i="247"/>
  <c r="BL13" i="247"/>
  <c r="BQ12" i="247"/>
  <c r="CH7" i="247"/>
  <c r="AU55" i="247"/>
  <c r="AU52" i="247"/>
  <c r="AU49" i="247"/>
  <c r="AU46" i="247"/>
  <c r="AQ55" i="247"/>
  <c r="AQ52" i="247"/>
  <c r="AQ49" i="247"/>
  <c r="AQ46" i="247"/>
  <c r="AM55" i="247"/>
  <c r="AJ55" i="247"/>
  <c r="AM52" i="247"/>
  <c r="AJ52" i="247"/>
  <c r="AM49" i="247"/>
  <c r="AJ49" i="247"/>
  <c r="AM46" i="247"/>
  <c r="AJ46" i="247"/>
  <c r="Z55" i="247"/>
  <c r="X54" i="247"/>
  <c r="Z52" i="247"/>
  <c r="X51" i="247"/>
  <c r="Z49" i="247"/>
  <c r="X48" i="247"/>
  <c r="X45" i="247"/>
  <c r="CC53" i="247"/>
  <c r="CC50" i="247"/>
  <c r="CC47" i="247"/>
  <c r="CC44" i="247"/>
  <c r="AX53" i="247"/>
  <c r="AX50" i="247"/>
  <c r="AX47" i="247"/>
  <c r="AX44" i="247"/>
  <c r="J54" i="247"/>
  <c r="J53" i="247"/>
  <c r="J51" i="247"/>
  <c r="J50" i="247"/>
  <c r="J48" i="247"/>
  <c r="J47" i="247"/>
  <c r="I45" i="247"/>
  <c r="I44" i="247"/>
  <c r="BP41" i="247"/>
  <c r="BP39" i="247"/>
  <c r="BP38" i="247"/>
  <c r="BP36" i="247"/>
  <c r="BP35" i="247"/>
  <c r="BP33" i="247"/>
  <c r="BP32" i="247"/>
  <c r="BP30" i="247"/>
  <c r="BP29" i="247"/>
  <c r="BP27" i="247"/>
  <c r="AU41" i="247"/>
  <c r="AU38" i="247"/>
  <c r="AU35" i="247"/>
  <c r="AU32" i="247"/>
  <c r="AU29" i="247"/>
  <c r="AU26" i="247"/>
  <c r="AQ41" i="247"/>
  <c r="AQ38" i="247"/>
  <c r="AQ35" i="247"/>
  <c r="AQ32" i="247"/>
  <c r="AQ29" i="247"/>
  <c r="AQ26" i="247"/>
  <c r="AM41" i="247"/>
  <c r="AJ41" i="247"/>
  <c r="AM38" i="247"/>
  <c r="AJ38" i="247"/>
  <c r="AM35" i="247"/>
  <c r="AJ35" i="247"/>
  <c r="AM32" i="247"/>
  <c r="AJ32" i="247"/>
  <c r="AM29" i="247"/>
  <c r="AJ29" i="247"/>
  <c r="AM26" i="247"/>
  <c r="AJ26" i="247"/>
  <c r="BH53" i="247"/>
  <c r="BH50" i="247"/>
  <c r="BH47" i="247"/>
  <c r="BH44" i="247"/>
  <c r="BH41" i="247"/>
  <c r="BH39" i="247"/>
  <c r="BH38" i="247"/>
  <c r="BH36" i="247"/>
  <c r="BH35" i="247"/>
  <c r="BH33" i="247"/>
  <c r="BH32" i="247"/>
  <c r="BH30" i="247"/>
  <c r="BH29" i="247"/>
  <c r="BH27" i="247"/>
  <c r="BH25" i="247"/>
  <c r="Z41" i="247"/>
  <c r="X40" i="247"/>
  <c r="Z38" i="247"/>
  <c r="X37" i="247"/>
  <c r="Z35" i="247"/>
  <c r="X34" i="247"/>
  <c r="Z32" i="247"/>
  <c r="X31" i="247"/>
  <c r="Z29" i="247"/>
  <c r="X28" i="247"/>
  <c r="X25" i="247"/>
  <c r="CM39" i="247"/>
  <c r="CM36" i="247"/>
  <c r="CM33" i="247"/>
  <c r="CM30" i="247"/>
  <c r="CM27" i="247"/>
  <c r="CM24" i="247"/>
  <c r="BW39" i="247"/>
  <c r="BW36" i="247"/>
  <c r="BW33" i="247"/>
  <c r="BW30" i="247"/>
  <c r="BW27" i="247"/>
  <c r="BW24" i="247"/>
  <c r="AX39" i="247"/>
  <c r="AX36" i="247"/>
  <c r="AX33" i="247"/>
  <c r="AX30" i="247"/>
  <c r="AX27" i="247"/>
  <c r="AX24" i="247"/>
  <c r="J40" i="247"/>
  <c r="J39" i="247"/>
  <c r="J37" i="247"/>
  <c r="J36" i="247"/>
  <c r="J34" i="247"/>
  <c r="J33" i="247"/>
  <c r="J31" i="247"/>
  <c r="J30" i="247"/>
  <c r="J28" i="247"/>
  <c r="J27" i="247"/>
  <c r="I25" i="247"/>
  <c r="I24" i="247"/>
  <c r="CO9" i="247"/>
  <c r="CO8" i="247"/>
  <c r="CV6" i="247"/>
  <c r="CT6" i="247"/>
  <c r="CR6" i="247"/>
  <c r="CO6" i="247"/>
  <c r="BL7" i="247"/>
  <c r="BL6" i="247"/>
  <c r="BU19" i="246"/>
  <c r="BM19" i="246"/>
  <c r="BA19" i="246"/>
  <c r="AN19" i="246"/>
  <c r="AA19" i="246"/>
  <c r="H19" i="246"/>
  <c r="BL13" i="246"/>
  <c r="BQ12" i="246"/>
  <c r="CH7" i="246"/>
  <c r="AU55" i="246"/>
  <c r="AU52" i="246"/>
  <c r="AU49" i="246"/>
  <c r="AU46" i="246"/>
  <c r="AQ55" i="246"/>
  <c r="AQ52" i="246"/>
  <c r="AQ49" i="246"/>
  <c r="AQ46" i="246"/>
  <c r="AM55" i="246"/>
  <c r="AJ55" i="246"/>
  <c r="AM52" i="246"/>
  <c r="AJ52" i="246"/>
  <c r="AM49" i="246"/>
  <c r="AJ49" i="246"/>
  <c r="AM46" i="246"/>
  <c r="AJ46" i="246"/>
  <c r="Z55" i="246"/>
  <c r="X54" i="246"/>
  <c r="Z52" i="246"/>
  <c r="X51" i="246"/>
  <c r="Z49" i="246"/>
  <c r="X48" i="246"/>
  <c r="X45" i="246"/>
  <c r="CC53" i="246"/>
  <c r="CC50" i="246"/>
  <c r="CC47" i="246"/>
  <c r="CC44" i="246"/>
  <c r="AX53" i="246"/>
  <c r="AX50" i="246"/>
  <c r="AX47" i="246"/>
  <c r="AX44" i="246"/>
  <c r="J54" i="246"/>
  <c r="J53" i="246"/>
  <c r="J51" i="246"/>
  <c r="J50" i="246"/>
  <c r="J48" i="246"/>
  <c r="J47" i="246"/>
  <c r="I45" i="246"/>
  <c r="I44" i="246"/>
  <c r="BP41" i="246"/>
  <c r="BP39" i="246"/>
  <c r="BP38" i="246"/>
  <c r="BP36" i="246"/>
  <c r="BP35" i="246"/>
  <c r="BP33" i="246"/>
  <c r="BP32" i="246"/>
  <c r="BP30" i="246"/>
  <c r="BP29" i="246"/>
  <c r="BP27" i="246"/>
  <c r="AU41" i="246"/>
  <c r="AU38" i="246"/>
  <c r="AU35" i="246"/>
  <c r="AU32" i="246"/>
  <c r="AU29" i="246"/>
  <c r="AU26" i="246"/>
  <c r="AQ41" i="246"/>
  <c r="AQ38" i="246"/>
  <c r="AQ35" i="246"/>
  <c r="AQ32" i="246"/>
  <c r="AQ29" i="246"/>
  <c r="AQ26" i="246"/>
  <c r="AM41" i="246"/>
  <c r="AJ41" i="246"/>
  <c r="AM38" i="246"/>
  <c r="AJ38" i="246"/>
  <c r="AM35" i="246"/>
  <c r="AJ35" i="246"/>
  <c r="AM32" i="246"/>
  <c r="AJ32" i="246"/>
  <c r="AM29" i="246"/>
  <c r="AJ29" i="246"/>
  <c r="AM26" i="246"/>
  <c r="AJ26" i="246"/>
  <c r="BH53" i="246"/>
  <c r="BH50" i="246"/>
  <c r="BH47" i="246"/>
  <c r="BH44" i="246"/>
  <c r="BH41" i="246"/>
  <c r="BH39" i="246"/>
  <c r="BH38" i="246"/>
  <c r="BH36" i="246"/>
  <c r="BH35" i="246"/>
  <c r="BH33" i="246"/>
  <c r="BH32" i="246"/>
  <c r="BH30" i="246"/>
  <c r="BH29" i="246"/>
  <c r="BH27" i="246"/>
  <c r="BH25" i="246"/>
  <c r="Z41" i="246"/>
  <c r="X40" i="246"/>
  <c r="Z38" i="246"/>
  <c r="X37" i="246"/>
  <c r="Z35" i="246"/>
  <c r="X34" i="246"/>
  <c r="Z32" i="246"/>
  <c r="X31" i="246"/>
  <c r="Z29" i="246"/>
  <c r="X28" i="246"/>
  <c r="X25" i="246"/>
  <c r="CM39" i="246"/>
  <c r="CM36" i="246"/>
  <c r="CM33" i="246"/>
  <c r="CM30" i="246"/>
  <c r="CM27" i="246"/>
  <c r="CM24" i="246"/>
  <c r="BW39" i="246"/>
  <c r="BW36" i="246"/>
  <c r="BW33" i="246"/>
  <c r="BW30" i="246"/>
  <c r="BW27" i="246"/>
  <c r="BW24" i="246"/>
  <c r="AX39" i="246"/>
  <c r="AX36" i="246"/>
  <c r="AX33" i="246"/>
  <c r="AX30" i="246"/>
  <c r="AX27" i="246"/>
  <c r="AX24" i="246"/>
  <c r="J40" i="246"/>
  <c r="J39" i="246"/>
  <c r="J37" i="246"/>
  <c r="J36" i="246"/>
  <c r="J34" i="246"/>
  <c r="J33" i="246"/>
  <c r="J31" i="246"/>
  <c r="J30" i="246"/>
  <c r="J28" i="246"/>
  <c r="J27" i="246"/>
  <c r="I25" i="246"/>
  <c r="I24" i="246"/>
  <c r="CO9" i="246"/>
  <c r="CO8" i="246"/>
  <c r="CV6" i="246"/>
  <c r="CT6" i="246"/>
  <c r="CR6" i="246"/>
  <c r="CO6" i="246"/>
  <c r="BL7" i="246"/>
  <c r="BL6" i="246"/>
  <c r="BU19" i="245"/>
  <c r="BM19" i="245"/>
  <c r="BA19" i="245"/>
  <c r="AN19" i="245"/>
  <c r="AA19" i="245"/>
  <c r="H19" i="245"/>
  <c r="BL13" i="245"/>
  <c r="BQ12" i="245"/>
  <c r="CH7" i="245"/>
  <c r="AU55" i="245"/>
  <c r="AU52" i="245"/>
  <c r="AU49" i="245"/>
  <c r="AU46" i="245"/>
  <c r="AQ55" i="245"/>
  <c r="AQ52" i="245"/>
  <c r="AQ49" i="245"/>
  <c r="AQ46" i="245"/>
  <c r="AM55" i="245"/>
  <c r="AJ55" i="245"/>
  <c r="AM52" i="245"/>
  <c r="AJ52" i="245"/>
  <c r="AM49" i="245"/>
  <c r="AJ49" i="245"/>
  <c r="AM46" i="245"/>
  <c r="AJ46" i="245"/>
  <c r="Z55" i="245"/>
  <c r="X54" i="245"/>
  <c r="Z52" i="245"/>
  <c r="X51" i="245"/>
  <c r="Z49" i="245"/>
  <c r="X48" i="245"/>
  <c r="X45" i="245"/>
  <c r="CC53" i="245"/>
  <c r="CC50" i="245"/>
  <c r="CC47" i="245"/>
  <c r="CC44" i="245"/>
  <c r="AX53" i="245"/>
  <c r="AX50" i="245"/>
  <c r="AX47" i="245"/>
  <c r="AX44" i="245"/>
  <c r="J54" i="245"/>
  <c r="J53" i="245"/>
  <c r="J51" i="245"/>
  <c r="J50" i="245"/>
  <c r="J48" i="245"/>
  <c r="J47" i="245"/>
  <c r="I45" i="245"/>
  <c r="I44" i="245"/>
  <c r="BP41" i="245"/>
  <c r="BP39" i="245"/>
  <c r="BP38" i="245"/>
  <c r="BP36" i="245"/>
  <c r="BP35" i="245"/>
  <c r="BP33" i="245"/>
  <c r="BP32" i="245"/>
  <c r="BP30" i="245"/>
  <c r="BP29" i="245"/>
  <c r="BP27" i="245"/>
  <c r="AU41" i="245"/>
  <c r="AU38" i="245"/>
  <c r="AU35" i="245"/>
  <c r="AU32" i="245"/>
  <c r="AU29" i="245"/>
  <c r="AU26" i="245"/>
  <c r="AQ41" i="245"/>
  <c r="AQ38" i="245"/>
  <c r="AQ35" i="245"/>
  <c r="AQ32" i="245"/>
  <c r="AQ29" i="245"/>
  <c r="AQ26" i="245"/>
  <c r="AM41" i="245"/>
  <c r="AJ41" i="245"/>
  <c r="AM38" i="245"/>
  <c r="AJ38" i="245"/>
  <c r="AM35" i="245"/>
  <c r="AJ35" i="245"/>
  <c r="AM32" i="245"/>
  <c r="AJ32" i="245"/>
  <c r="AM29" i="245"/>
  <c r="AJ29" i="245"/>
  <c r="AM26" i="245"/>
  <c r="AJ26" i="245"/>
  <c r="BH53" i="245"/>
  <c r="BH50" i="245"/>
  <c r="BH47" i="245"/>
  <c r="BH44" i="245"/>
  <c r="BH41" i="245"/>
  <c r="BH39" i="245"/>
  <c r="BH38" i="245"/>
  <c r="BH36" i="245"/>
  <c r="BH35" i="245"/>
  <c r="BH33" i="245"/>
  <c r="BH32" i="245"/>
  <c r="BH30" i="245"/>
  <c r="BH29" i="245"/>
  <c r="BH27" i="245"/>
  <c r="BH25" i="245"/>
  <c r="Z41" i="245"/>
  <c r="X40" i="245"/>
  <c r="Z38" i="245"/>
  <c r="X37" i="245"/>
  <c r="Z35" i="245"/>
  <c r="X34" i="245"/>
  <c r="Z32" i="245"/>
  <c r="X31" i="245"/>
  <c r="Z29" i="245"/>
  <c r="X28" i="245"/>
  <c r="X25" i="245"/>
  <c r="CM39" i="245"/>
  <c r="CM36" i="245"/>
  <c r="CM33" i="245"/>
  <c r="CM30" i="245"/>
  <c r="CM27" i="245"/>
  <c r="CM24" i="245"/>
  <c r="BW39" i="245"/>
  <c r="BW36" i="245"/>
  <c r="BW33" i="245"/>
  <c r="BW30" i="245"/>
  <c r="BW27" i="245"/>
  <c r="BW24" i="245"/>
  <c r="AX39" i="245"/>
  <c r="AX36" i="245"/>
  <c r="AX33" i="245"/>
  <c r="AX30" i="245"/>
  <c r="AX27" i="245"/>
  <c r="AX24" i="245"/>
  <c r="J40" i="245"/>
  <c r="J39" i="245"/>
  <c r="J37" i="245"/>
  <c r="J36" i="245"/>
  <c r="J34" i="245"/>
  <c r="J33" i="245"/>
  <c r="J31" i="245"/>
  <c r="J30" i="245"/>
  <c r="J28" i="245"/>
  <c r="J27" i="245"/>
  <c r="I25" i="245"/>
  <c r="I24" i="245"/>
  <c r="CO9" i="245"/>
  <c r="CO8" i="245"/>
  <c r="CV6" i="245"/>
  <c r="CT6" i="245"/>
  <c r="CR6" i="245"/>
  <c r="CO6" i="245"/>
  <c r="BL7" i="245"/>
  <c r="BL6" i="245"/>
  <c r="BU19" i="244"/>
  <c r="BM19" i="244"/>
  <c r="BA19" i="244"/>
  <c r="AN19" i="244"/>
  <c r="AA19" i="244"/>
  <c r="H19" i="244"/>
  <c r="BL13" i="244"/>
  <c r="BQ12" i="244"/>
  <c r="CH7" i="244"/>
  <c r="AU55" i="244"/>
  <c r="AU52" i="244"/>
  <c r="AU49" i="244"/>
  <c r="AU46" i="244"/>
  <c r="AQ55" i="244"/>
  <c r="AQ52" i="244"/>
  <c r="AQ49" i="244"/>
  <c r="AQ46" i="244"/>
  <c r="AM55" i="244"/>
  <c r="AJ55" i="244"/>
  <c r="AM52" i="244"/>
  <c r="AJ52" i="244"/>
  <c r="AM49" i="244"/>
  <c r="AJ49" i="244"/>
  <c r="AM46" i="244"/>
  <c r="AJ46" i="244"/>
  <c r="Z55" i="244"/>
  <c r="X54" i="244"/>
  <c r="Z52" i="244"/>
  <c r="X51" i="244"/>
  <c r="Z49" i="244"/>
  <c r="X48" i="244"/>
  <c r="X45" i="244"/>
  <c r="CC53" i="244"/>
  <c r="CC50" i="244"/>
  <c r="CC47" i="244"/>
  <c r="CC44" i="244"/>
  <c r="AX53" i="244"/>
  <c r="AX50" i="244"/>
  <c r="AX47" i="244"/>
  <c r="AX44" i="244"/>
  <c r="J54" i="244"/>
  <c r="J53" i="244"/>
  <c r="J51" i="244"/>
  <c r="J50" i="244"/>
  <c r="J48" i="244"/>
  <c r="J47" i="244"/>
  <c r="I45" i="244"/>
  <c r="I44" i="244"/>
  <c r="BP41" i="244"/>
  <c r="BP39" i="244"/>
  <c r="BP38" i="244"/>
  <c r="BP36" i="244"/>
  <c r="BP35" i="244"/>
  <c r="BP33" i="244"/>
  <c r="BP32" i="244"/>
  <c r="BP30" i="244"/>
  <c r="BP29" i="244"/>
  <c r="BP27" i="244"/>
  <c r="AU41" i="244"/>
  <c r="AU38" i="244"/>
  <c r="AU35" i="244"/>
  <c r="AU32" i="244"/>
  <c r="AU29" i="244"/>
  <c r="AU26" i="244"/>
  <c r="AQ41" i="244"/>
  <c r="AQ38" i="244"/>
  <c r="AQ35" i="244"/>
  <c r="AQ32" i="244"/>
  <c r="AQ29" i="244"/>
  <c r="AQ26" i="244"/>
  <c r="AM41" i="244"/>
  <c r="AJ41" i="244"/>
  <c r="AM38" i="244"/>
  <c r="AJ38" i="244"/>
  <c r="AM35" i="244"/>
  <c r="AJ35" i="244"/>
  <c r="AM32" i="244"/>
  <c r="AJ32" i="244"/>
  <c r="AM29" i="244"/>
  <c r="AJ29" i="244"/>
  <c r="AM26" i="244"/>
  <c r="AJ26" i="244"/>
  <c r="BH53" i="244"/>
  <c r="BH50" i="244"/>
  <c r="BH47" i="244"/>
  <c r="BH44" i="244"/>
  <c r="BH41" i="244"/>
  <c r="BH39" i="244"/>
  <c r="BH38" i="244"/>
  <c r="BH36" i="244"/>
  <c r="BH35" i="244"/>
  <c r="BH33" i="244"/>
  <c r="BH32" i="244"/>
  <c r="BH30" i="244"/>
  <c r="BH29" i="244"/>
  <c r="BH27" i="244"/>
  <c r="BH25" i="244"/>
  <c r="Z41" i="244"/>
  <c r="X40" i="244"/>
  <c r="Z38" i="244"/>
  <c r="X37" i="244"/>
  <c r="Z35" i="244"/>
  <c r="X34" i="244"/>
  <c r="Z32" i="244"/>
  <c r="X31" i="244"/>
  <c r="Z29" i="244"/>
  <c r="X28" i="244"/>
  <c r="X25" i="244"/>
  <c r="CM39" i="244"/>
  <c r="CM36" i="244"/>
  <c r="CM33" i="244"/>
  <c r="CM30" i="244"/>
  <c r="CM27" i="244"/>
  <c r="CM24" i="244"/>
  <c r="BW39" i="244"/>
  <c r="BW36" i="244"/>
  <c r="BW33" i="244"/>
  <c r="BW30" i="244"/>
  <c r="BW27" i="244"/>
  <c r="BW24" i="244"/>
  <c r="AX39" i="244"/>
  <c r="AX36" i="244"/>
  <c r="AX33" i="244"/>
  <c r="AX30" i="244"/>
  <c r="AX27" i="244"/>
  <c r="AX24" i="244"/>
  <c r="J40" i="244"/>
  <c r="J39" i="244"/>
  <c r="J37" i="244"/>
  <c r="J36" i="244"/>
  <c r="J34" i="244"/>
  <c r="J33" i="244"/>
  <c r="J31" i="244"/>
  <c r="J30" i="244"/>
  <c r="J28" i="244"/>
  <c r="J27" i="244"/>
  <c r="I25" i="244"/>
  <c r="I24" i="244"/>
  <c r="CO9" i="244"/>
  <c r="CO8" i="244"/>
  <c r="CV6" i="244"/>
  <c r="CT6" i="244"/>
  <c r="CR6" i="244"/>
  <c r="CO6" i="244"/>
  <c r="BL7" i="244"/>
  <c r="BL6" i="244"/>
  <c r="BU19" i="243"/>
  <c r="BM19" i="243"/>
  <c r="BA19" i="243"/>
  <c r="AN19" i="243"/>
  <c r="AA19" i="243"/>
  <c r="H19" i="243"/>
  <c r="BL13" i="243"/>
  <c r="BQ12" i="243"/>
  <c r="CH7" i="243"/>
  <c r="AU55" i="243"/>
  <c r="AU52" i="243"/>
  <c r="AU49" i="243"/>
  <c r="AU46" i="243"/>
  <c r="AQ55" i="243"/>
  <c r="AQ52" i="243"/>
  <c r="AQ49" i="243"/>
  <c r="AQ46" i="243"/>
  <c r="AM55" i="243"/>
  <c r="AJ55" i="243"/>
  <c r="AM52" i="243"/>
  <c r="AJ52" i="243"/>
  <c r="AM49" i="243"/>
  <c r="AJ49" i="243"/>
  <c r="AM46" i="243"/>
  <c r="AJ46" i="243"/>
  <c r="Z55" i="243"/>
  <c r="X54" i="243"/>
  <c r="Z52" i="243"/>
  <c r="X51" i="243"/>
  <c r="Z49" i="243"/>
  <c r="X48" i="243"/>
  <c r="X45" i="243"/>
  <c r="CC53" i="243"/>
  <c r="CC50" i="243"/>
  <c r="CC47" i="243"/>
  <c r="CC44" i="243"/>
  <c r="AX53" i="243"/>
  <c r="AX50" i="243"/>
  <c r="AX47" i="243"/>
  <c r="AX44" i="243"/>
  <c r="J54" i="243"/>
  <c r="J53" i="243"/>
  <c r="J51" i="243"/>
  <c r="J50" i="243"/>
  <c r="J48" i="243"/>
  <c r="J47" i="243"/>
  <c r="I45" i="243"/>
  <c r="I44" i="243"/>
  <c r="BP41" i="243"/>
  <c r="BP39" i="243"/>
  <c r="BP38" i="243"/>
  <c r="BP36" i="243"/>
  <c r="BP35" i="243"/>
  <c r="BP33" i="243"/>
  <c r="BP32" i="243"/>
  <c r="BP30" i="243"/>
  <c r="BP29" i="243"/>
  <c r="BP27" i="243"/>
  <c r="AU41" i="243"/>
  <c r="AU38" i="243"/>
  <c r="AU35" i="243"/>
  <c r="AU32" i="243"/>
  <c r="AU29" i="243"/>
  <c r="AU26" i="243"/>
  <c r="AQ41" i="243"/>
  <c r="AQ38" i="243"/>
  <c r="AQ35" i="243"/>
  <c r="AQ32" i="243"/>
  <c r="AQ29" i="243"/>
  <c r="AQ26" i="243"/>
  <c r="AM41" i="243"/>
  <c r="AJ41" i="243"/>
  <c r="AM38" i="243"/>
  <c r="AJ38" i="243"/>
  <c r="AM35" i="243"/>
  <c r="AJ35" i="243"/>
  <c r="AM32" i="243"/>
  <c r="AJ32" i="243"/>
  <c r="AM29" i="243"/>
  <c r="AJ29" i="243"/>
  <c r="AM26" i="243"/>
  <c r="AJ26" i="243"/>
  <c r="BH53" i="243"/>
  <c r="BH50" i="243"/>
  <c r="BH47" i="243"/>
  <c r="BH44" i="243"/>
  <c r="BH41" i="243"/>
  <c r="BH39" i="243"/>
  <c r="BH38" i="243"/>
  <c r="BH36" i="243"/>
  <c r="BH35" i="243"/>
  <c r="BH33" i="243"/>
  <c r="BH32" i="243"/>
  <c r="BH30" i="243"/>
  <c r="BH29" i="243"/>
  <c r="BH27" i="243"/>
  <c r="BH25" i="243"/>
  <c r="Z41" i="243"/>
  <c r="X40" i="243"/>
  <c r="Z38" i="243"/>
  <c r="X37" i="243"/>
  <c r="Z35" i="243"/>
  <c r="X34" i="243"/>
  <c r="Z32" i="243"/>
  <c r="X31" i="243"/>
  <c r="Z29" i="243"/>
  <c r="X28" i="243"/>
  <c r="X25" i="243"/>
  <c r="CM39" i="243"/>
  <c r="CM36" i="243"/>
  <c r="CM33" i="243"/>
  <c r="CM30" i="243"/>
  <c r="CM27" i="243"/>
  <c r="CM24" i="243"/>
  <c r="BW39" i="243"/>
  <c r="BW36" i="243"/>
  <c r="BW33" i="243"/>
  <c r="BW30" i="243"/>
  <c r="BW27" i="243"/>
  <c r="BW24" i="243"/>
  <c r="AX39" i="243"/>
  <c r="AX36" i="243"/>
  <c r="AX33" i="243"/>
  <c r="AX30" i="243"/>
  <c r="AX27" i="243"/>
  <c r="AX24" i="243"/>
  <c r="J40" i="243"/>
  <c r="J39" i="243"/>
  <c r="J37" i="243"/>
  <c r="J36" i="243"/>
  <c r="J34" i="243"/>
  <c r="J33" i="243"/>
  <c r="J31" i="243"/>
  <c r="J30" i="243"/>
  <c r="J28" i="243"/>
  <c r="J27" i="243"/>
  <c r="I25" i="243"/>
  <c r="I24" i="243"/>
  <c r="CO9" i="243"/>
  <c r="CO8" i="243"/>
  <c r="CV6" i="243"/>
  <c r="CT6" i="243"/>
  <c r="CR6" i="243"/>
  <c r="CO6" i="243"/>
  <c r="BL7" i="243"/>
  <c r="BL6" i="243"/>
  <c r="BU19" i="242"/>
  <c r="BM19" i="242"/>
  <c r="BA19" i="242"/>
  <c r="AN19" i="242"/>
  <c r="AA19" i="242"/>
  <c r="H19" i="242"/>
  <c r="BL13" i="242"/>
  <c r="BQ12" i="242"/>
  <c r="CH7" i="242"/>
  <c r="AU55" i="242"/>
  <c r="AU52" i="242"/>
  <c r="AU49" i="242"/>
  <c r="AU46" i="242"/>
  <c r="AQ55" i="242"/>
  <c r="AQ52" i="242"/>
  <c r="AQ49" i="242"/>
  <c r="AQ46" i="242"/>
  <c r="AM55" i="242"/>
  <c r="AJ55" i="242"/>
  <c r="AM52" i="242"/>
  <c r="AJ52" i="242"/>
  <c r="AM49" i="242"/>
  <c r="AJ49" i="242"/>
  <c r="AM46" i="242"/>
  <c r="AJ46" i="242"/>
  <c r="Z55" i="242"/>
  <c r="X54" i="242"/>
  <c r="Z52" i="242"/>
  <c r="X51" i="242"/>
  <c r="Z49" i="242"/>
  <c r="X48" i="242"/>
  <c r="X45" i="242"/>
  <c r="CC53" i="242"/>
  <c r="CC50" i="242"/>
  <c r="CC47" i="242"/>
  <c r="CC44" i="242"/>
  <c r="AX53" i="242"/>
  <c r="AX50" i="242"/>
  <c r="AX47" i="242"/>
  <c r="AX44" i="242"/>
  <c r="J54" i="242"/>
  <c r="J53" i="242"/>
  <c r="J51" i="242"/>
  <c r="J50" i="242"/>
  <c r="J48" i="242"/>
  <c r="J47" i="242"/>
  <c r="I45" i="242"/>
  <c r="I44" i="242"/>
  <c r="BP41" i="242"/>
  <c r="BP39" i="242"/>
  <c r="BP38" i="242"/>
  <c r="BP36" i="242"/>
  <c r="BP35" i="242"/>
  <c r="BP33" i="242"/>
  <c r="BP32" i="242"/>
  <c r="BP30" i="242"/>
  <c r="BP29" i="242"/>
  <c r="BP27" i="242"/>
  <c r="AU41" i="242"/>
  <c r="AU38" i="242"/>
  <c r="AU35" i="242"/>
  <c r="AU32" i="242"/>
  <c r="AU29" i="242"/>
  <c r="AU26" i="242"/>
  <c r="AQ41" i="242"/>
  <c r="AQ38" i="242"/>
  <c r="AQ35" i="242"/>
  <c r="AQ32" i="242"/>
  <c r="AQ29" i="242"/>
  <c r="AQ26" i="242"/>
  <c r="AM41" i="242"/>
  <c r="AJ41" i="242"/>
  <c r="AM38" i="242"/>
  <c r="AJ38" i="242"/>
  <c r="AM35" i="242"/>
  <c r="AJ35" i="242"/>
  <c r="AM32" i="242"/>
  <c r="AJ32" i="242"/>
  <c r="AM29" i="242"/>
  <c r="AJ29" i="242"/>
  <c r="AM26" i="242"/>
  <c r="AJ26" i="242"/>
  <c r="BH53" i="242"/>
  <c r="BH50" i="242"/>
  <c r="BH47" i="242"/>
  <c r="BH44" i="242"/>
  <c r="BH41" i="242"/>
  <c r="BH39" i="242"/>
  <c r="BH38" i="242"/>
  <c r="BH36" i="242"/>
  <c r="BH35" i="242"/>
  <c r="BH33" i="242"/>
  <c r="BH32" i="242"/>
  <c r="BH30" i="242"/>
  <c r="BH29" i="242"/>
  <c r="BH27" i="242"/>
  <c r="BH25" i="242"/>
  <c r="Z41" i="242"/>
  <c r="X40" i="242"/>
  <c r="Z38" i="242"/>
  <c r="X37" i="242"/>
  <c r="Z35" i="242"/>
  <c r="X34" i="242"/>
  <c r="Z32" i="242"/>
  <c r="X31" i="242"/>
  <c r="Z29" i="242"/>
  <c r="X28" i="242"/>
  <c r="X25" i="242"/>
  <c r="CM39" i="242"/>
  <c r="CM36" i="242"/>
  <c r="CM33" i="242"/>
  <c r="CM30" i="242"/>
  <c r="CM27" i="242"/>
  <c r="CM24" i="242"/>
  <c r="BW39" i="242"/>
  <c r="BW36" i="242"/>
  <c r="BW33" i="242"/>
  <c r="BW30" i="242"/>
  <c r="BW27" i="242"/>
  <c r="BW24" i="242"/>
  <c r="AX39" i="242"/>
  <c r="AX36" i="242"/>
  <c r="AX33" i="242"/>
  <c r="AX30" i="242"/>
  <c r="AX27" i="242"/>
  <c r="AX24" i="242"/>
  <c r="J40" i="242"/>
  <c r="J39" i="242"/>
  <c r="J37" i="242"/>
  <c r="J36" i="242"/>
  <c r="J34" i="242"/>
  <c r="J33" i="242"/>
  <c r="J31" i="242"/>
  <c r="J30" i="242"/>
  <c r="J28" i="242"/>
  <c r="J27" i="242"/>
  <c r="I25" i="242"/>
  <c r="I24" i="242"/>
  <c r="CO9" i="242"/>
  <c r="CO8" i="242"/>
  <c r="CV6" i="242"/>
  <c r="CT6" i="242"/>
  <c r="CR6" i="242"/>
  <c r="CO6" i="242"/>
  <c r="BL7" i="242"/>
  <c r="BL6" i="242"/>
  <c r="BU19" i="63"/>
  <c r="BM19" i="63"/>
  <c r="BA19" i="63"/>
  <c r="AN19" i="63"/>
  <c r="AA19" i="63"/>
  <c r="H19" i="63"/>
  <c r="BL13" i="63"/>
  <c r="BQ12" i="63"/>
  <c r="CH7" i="63"/>
  <c r="AU55" i="63"/>
  <c r="AU52" i="63"/>
  <c r="AU49" i="63"/>
  <c r="AU46" i="63"/>
  <c r="AQ55" i="63"/>
  <c r="AQ52" i="63"/>
  <c r="AQ49" i="63"/>
  <c r="AQ46" i="63"/>
  <c r="AM55" i="63"/>
  <c r="AJ55" i="63"/>
  <c r="AM52" i="63"/>
  <c r="AJ52" i="63"/>
  <c r="AM49" i="63"/>
  <c r="AJ49" i="63"/>
  <c r="AM46" i="63"/>
  <c r="AJ46" i="63"/>
  <c r="Z55" i="63"/>
  <c r="X54" i="63"/>
  <c r="Z52" i="63"/>
  <c r="X51" i="63"/>
  <c r="Z49" i="63"/>
  <c r="X48" i="63"/>
  <c r="X45" i="63"/>
  <c r="CC53" i="63"/>
  <c r="CC50" i="63"/>
  <c r="CC47" i="63"/>
  <c r="CC44" i="63"/>
  <c r="AX53" i="63"/>
  <c r="AX50" i="63"/>
  <c r="AX47" i="63"/>
  <c r="AX44" i="63"/>
  <c r="J54" i="63"/>
  <c r="J53" i="63"/>
  <c r="J51" i="63"/>
  <c r="J50" i="63"/>
  <c r="J48" i="63"/>
  <c r="J47" i="63"/>
  <c r="I45" i="63"/>
  <c r="I44" i="63"/>
  <c r="BP41" i="63"/>
  <c r="BP39" i="63"/>
  <c r="BP38" i="63"/>
  <c r="BP36" i="63"/>
  <c r="BP35" i="63"/>
  <c r="BP33" i="63"/>
  <c r="BP32" i="63"/>
  <c r="BP30" i="63"/>
  <c r="BP29" i="63"/>
  <c r="BP27" i="63"/>
  <c r="AU41" i="63"/>
  <c r="AU38" i="63"/>
  <c r="AU35" i="63"/>
  <c r="AU32" i="63"/>
  <c r="AU29" i="63"/>
  <c r="AU26" i="63"/>
  <c r="AQ41" i="63"/>
  <c r="AQ38" i="63"/>
  <c r="AQ35" i="63"/>
  <c r="AQ32" i="63"/>
  <c r="AQ29" i="63"/>
  <c r="AQ26" i="63"/>
  <c r="AM41" i="63"/>
  <c r="AJ41" i="63"/>
  <c r="AM38" i="63"/>
  <c r="AJ38" i="63"/>
  <c r="AM35" i="63"/>
  <c r="AJ35" i="63"/>
  <c r="AM32" i="63"/>
  <c r="AJ32" i="63"/>
  <c r="AM29" i="63"/>
  <c r="AJ29" i="63"/>
  <c r="AM26" i="63"/>
  <c r="AJ26" i="63"/>
  <c r="BH53" i="63"/>
  <c r="BH50" i="63"/>
  <c r="BH47" i="63"/>
  <c r="BH44" i="63"/>
  <c r="BH41" i="63"/>
  <c r="BH39" i="63"/>
  <c r="BH38" i="63"/>
  <c r="BH36" i="63"/>
  <c r="BH35" i="63"/>
  <c r="BH33" i="63"/>
  <c r="BH32" i="63"/>
  <c r="BH30" i="63"/>
  <c r="BH29" i="63"/>
  <c r="BH27" i="63"/>
  <c r="BH25" i="63"/>
  <c r="Z41" i="63"/>
  <c r="X40" i="63"/>
  <c r="Z38" i="63"/>
  <c r="X37" i="63"/>
  <c r="Z35" i="63"/>
  <c r="X34" i="63"/>
  <c r="Z32" i="63"/>
  <c r="X31" i="63"/>
  <c r="Z29" i="63"/>
  <c r="X28" i="63"/>
  <c r="X25" i="63"/>
  <c r="CM39" i="63"/>
  <c r="CM36" i="63"/>
  <c r="CM33" i="63"/>
  <c r="CM30" i="63"/>
  <c r="CM27" i="63"/>
  <c r="CM24" i="63"/>
  <c r="BW39" i="63"/>
  <c r="BW36" i="63"/>
  <c r="BW33" i="63"/>
  <c r="BW30" i="63"/>
  <c r="BW27" i="63"/>
  <c r="BW24" i="63"/>
  <c r="AX39" i="63"/>
  <c r="AX36" i="63"/>
  <c r="AX33" i="63"/>
  <c r="AX30" i="63"/>
  <c r="AX27" i="63"/>
  <c r="AX24" i="63"/>
  <c r="J40" i="63"/>
  <c r="J39" i="63"/>
  <c r="J37" i="63"/>
  <c r="J36" i="63"/>
  <c r="J34" i="63"/>
  <c r="J33" i="63"/>
  <c r="J31" i="63"/>
  <c r="J30" i="63"/>
  <c r="J28" i="63"/>
  <c r="J27" i="63"/>
  <c r="I25" i="63"/>
  <c r="I24" i="63"/>
  <c r="CO9" i="63"/>
  <c r="CO8" i="63"/>
  <c r="CV6" i="63"/>
  <c r="CT6" i="63"/>
  <c r="CR6" i="63"/>
  <c r="CO6" i="63"/>
  <c r="BL7" i="63"/>
  <c r="BL6" i="63"/>
  <c r="E10" i="112"/>
  <c r="C10" i="112"/>
  <c r="E9" i="112"/>
  <c r="C9" i="112"/>
  <c r="E8" i="112"/>
  <c r="C8" i="112"/>
  <c r="E7" i="112"/>
  <c r="C7" i="112"/>
  <c r="E6" i="112"/>
  <c r="C6" i="112"/>
  <c r="E5" i="112"/>
  <c r="C5" i="112"/>
  <c r="E4" i="112"/>
  <c r="C4" i="112"/>
  <c r="R9" i="296" l="1"/>
  <c r="R9" i="284"/>
  <c r="R9" i="279"/>
  <c r="R9" i="285"/>
  <c r="R9" i="282"/>
  <c r="R9" i="280"/>
  <c r="R9" i="283"/>
  <c r="R9" i="281"/>
  <c r="R9" i="277"/>
  <c r="R9" i="276"/>
  <c r="R9" i="275"/>
  <c r="R9" i="274"/>
  <c r="R9" i="278"/>
  <c r="R3" i="296"/>
  <c r="R3" i="285"/>
  <c r="R3" i="284"/>
  <c r="R3" i="283"/>
  <c r="R3" i="282"/>
  <c r="R3" i="280"/>
  <c r="R3" i="281"/>
  <c r="R3" i="279"/>
  <c r="R3" i="278"/>
  <c r="R3" i="277"/>
  <c r="R3" i="275"/>
  <c r="R3" i="274"/>
  <c r="R3" i="276"/>
  <c r="AP3" i="296"/>
  <c r="AP3" i="284"/>
  <c r="AP3" i="283"/>
  <c r="AP3" i="285"/>
  <c r="AP3" i="282"/>
  <c r="AP3" i="280"/>
  <c r="AP3" i="281"/>
  <c r="AP3" i="279"/>
  <c r="AP3" i="278"/>
  <c r="AP3" i="277"/>
  <c r="AP3" i="276"/>
  <c r="AP3" i="275"/>
  <c r="AP3" i="274"/>
  <c r="B5" i="296"/>
  <c r="B5" i="284"/>
  <c r="B5" i="281"/>
  <c r="B5" i="283"/>
  <c r="B5" i="279"/>
  <c r="B5" i="285"/>
  <c r="B5" i="282"/>
  <c r="B5" i="280"/>
  <c r="B5" i="277"/>
  <c r="B5" i="278"/>
  <c r="B5" i="274"/>
  <c r="B5" i="276"/>
  <c r="B5" i="275"/>
  <c r="R3" i="271"/>
  <c r="R3" i="269"/>
  <c r="R3" i="273"/>
  <c r="R3" i="272"/>
  <c r="R3" i="270"/>
  <c r="R3" i="267"/>
  <c r="R3" i="268"/>
  <c r="R9" i="273"/>
  <c r="R9" i="272"/>
  <c r="R9" i="268"/>
  <c r="R9" i="271"/>
  <c r="R9" i="270"/>
  <c r="R9" i="269"/>
  <c r="R9" i="267"/>
  <c r="AP3" i="273"/>
  <c r="AP3" i="272"/>
  <c r="AP3" i="270"/>
  <c r="AP3" i="271"/>
  <c r="AP3" i="269"/>
  <c r="AP3" i="268"/>
  <c r="AP3" i="267"/>
  <c r="B5" i="266"/>
  <c r="B5" i="269"/>
  <c r="B5" i="273"/>
  <c r="B5" i="271"/>
  <c r="B5" i="272"/>
  <c r="B5" i="270"/>
  <c r="B5" i="267"/>
  <c r="B5" i="268"/>
  <c r="AR55" i="266"/>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CD8" i="266"/>
  <c r="BL6" i="266"/>
  <c r="BK6" i="266"/>
  <c r="BJ6" i="266"/>
  <c r="BI6" i="266"/>
  <c r="BH6" i="266"/>
  <c r="BG6" i="266"/>
  <c r="BF6" i="266"/>
  <c r="BE6" i="266"/>
  <c r="BD6" i="266"/>
  <c r="BB6" i="266"/>
  <c r="BA6" i="266"/>
  <c r="AZ6" i="266"/>
  <c r="BP3" i="266"/>
  <c r="AH7" i="275" l="1"/>
  <c r="AN7" i="275"/>
  <c r="AB7" i="275"/>
  <c r="R7" i="275"/>
  <c r="AF7" i="275"/>
  <c r="AD7" i="275"/>
  <c r="AP7" i="275"/>
  <c r="V7" i="275"/>
  <c r="X7" i="275"/>
  <c r="Z7" i="275"/>
  <c r="T7" i="275"/>
  <c r="AL7" i="275"/>
  <c r="AJ7" i="275"/>
  <c r="Z7" i="279"/>
  <c r="V7" i="279"/>
  <c r="AH7" i="279"/>
  <c r="X7" i="279"/>
  <c r="AL7" i="279"/>
  <c r="AP7" i="279"/>
  <c r="AB7" i="279"/>
  <c r="AN7" i="279"/>
  <c r="AD7" i="279"/>
  <c r="R7" i="279"/>
  <c r="AF7" i="279"/>
  <c r="T7" i="279"/>
  <c r="AJ7" i="279"/>
  <c r="AL7" i="282"/>
  <c r="AP7" i="282"/>
  <c r="AH7" i="282"/>
  <c r="Z7" i="282"/>
  <c r="R7" i="282"/>
  <c r="T7" i="282"/>
  <c r="X7" i="282"/>
  <c r="V7" i="282"/>
  <c r="AF7" i="282"/>
  <c r="AJ7" i="282"/>
  <c r="AD7" i="282"/>
  <c r="AN7" i="282"/>
  <c r="AB7" i="282"/>
  <c r="AJ7" i="276"/>
  <c r="AP7" i="276"/>
  <c r="AF7" i="276"/>
  <c r="V7" i="276"/>
  <c r="AN7" i="276"/>
  <c r="Z7" i="276"/>
  <c r="AL7" i="276"/>
  <c r="X7" i="276"/>
  <c r="AH7" i="276"/>
  <c r="R7" i="276"/>
  <c r="AD7" i="276"/>
  <c r="T7" i="276"/>
  <c r="AB7" i="276"/>
  <c r="AJ7" i="281"/>
  <c r="AH7" i="281"/>
  <c r="X7" i="281"/>
  <c r="AP7" i="281"/>
  <c r="AF7" i="281"/>
  <c r="V7" i="281"/>
  <c r="AN7" i="281"/>
  <c r="AD7" i="281"/>
  <c r="R7" i="281"/>
  <c r="AL7" i="281"/>
  <c r="Z7" i="281"/>
  <c r="T7" i="281"/>
  <c r="AB7" i="281"/>
  <c r="AJ7" i="285"/>
  <c r="AP7" i="285"/>
  <c r="AF7" i="285"/>
  <c r="V7" i="285"/>
  <c r="AL7" i="285"/>
  <c r="Z7" i="285"/>
  <c r="AN7" i="285"/>
  <c r="R7" i="285"/>
  <c r="AH7" i="285"/>
  <c r="AD7" i="285"/>
  <c r="X7" i="285"/>
  <c r="T7" i="285"/>
  <c r="AB7" i="285"/>
  <c r="AP7" i="296"/>
  <c r="AB7" i="296"/>
  <c r="V7" i="296"/>
  <c r="AF7" i="296"/>
  <c r="R7" i="296"/>
  <c r="AJ7" i="296"/>
  <c r="AD7" i="296"/>
  <c r="AN7" i="296"/>
  <c r="Z7" i="296"/>
  <c r="AL7" i="296"/>
  <c r="AH7" i="296"/>
  <c r="T7" i="296"/>
  <c r="X7" i="296"/>
  <c r="AD7" i="277"/>
  <c r="AF7" i="277"/>
  <c r="R7" i="277"/>
  <c r="V7" i="277"/>
  <c r="AP7" i="277"/>
  <c r="X7" i="277"/>
  <c r="AJ7" i="277"/>
  <c r="T7" i="277"/>
  <c r="AL7" i="277"/>
  <c r="Z7" i="277"/>
  <c r="AN7" i="277"/>
  <c r="AB7" i="277"/>
  <c r="AH7" i="277"/>
  <c r="AL7" i="283"/>
  <c r="R7" i="283"/>
  <c r="AN7" i="283"/>
  <c r="AD7" i="283"/>
  <c r="AH7" i="283"/>
  <c r="AB7" i="283"/>
  <c r="AF7" i="283"/>
  <c r="AP7" i="283"/>
  <c r="X7" i="283"/>
  <c r="Z7" i="283"/>
  <c r="T7" i="283"/>
  <c r="V7" i="283"/>
  <c r="AJ7" i="283"/>
  <c r="AJ7" i="274"/>
  <c r="AL7" i="274"/>
  <c r="Z7" i="274"/>
  <c r="AF7" i="274"/>
  <c r="AP7" i="274"/>
  <c r="AD7" i="274"/>
  <c r="X7" i="274"/>
  <c r="AN7" i="274"/>
  <c r="AH7" i="274"/>
  <c r="V7" i="274"/>
  <c r="R7" i="274"/>
  <c r="T7" i="274"/>
  <c r="AB7" i="274"/>
  <c r="AN7" i="278"/>
  <c r="AB7" i="278"/>
  <c r="AJ7" i="278"/>
  <c r="AP7" i="278"/>
  <c r="AL7" i="278"/>
  <c r="Z7" i="278"/>
  <c r="AF7" i="278"/>
  <c r="AD7" i="278"/>
  <c r="AH7" i="278"/>
  <c r="T7" i="278"/>
  <c r="R7" i="278"/>
  <c r="V7" i="278"/>
  <c r="X7" i="278"/>
  <c r="AJ7" i="280"/>
  <c r="AD7" i="280"/>
  <c r="AF7" i="280"/>
  <c r="R7" i="280"/>
  <c r="AL7" i="280"/>
  <c r="AN7" i="280"/>
  <c r="Z7" i="280"/>
  <c r="AH7" i="280"/>
  <c r="T7" i="280"/>
  <c r="V7" i="280"/>
  <c r="X7" i="280"/>
  <c r="AP7" i="280"/>
  <c r="AB7" i="280"/>
  <c r="AB7" i="284"/>
  <c r="AP7" i="284"/>
  <c r="AD7" i="284"/>
  <c r="AF7" i="284"/>
  <c r="T7" i="284"/>
  <c r="X7" i="284"/>
  <c r="AH7" i="284"/>
  <c r="V7" i="284"/>
  <c r="AJ7" i="284"/>
  <c r="AN7" i="284"/>
  <c r="Z7" i="284"/>
  <c r="AL7" i="284"/>
  <c r="R7" i="284"/>
  <c r="T7" i="268"/>
  <c r="AN7" i="268"/>
  <c r="X7" i="268"/>
  <c r="AH7" i="268"/>
  <c r="AF7" i="268"/>
  <c r="R7" i="268"/>
  <c r="Z7" i="268"/>
  <c r="AP7" i="268"/>
  <c r="AL7" i="268"/>
  <c r="AB7" i="268"/>
  <c r="AJ7" i="268"/>
  <c r="V7" i="268"/>
  <c r="AD7" i="268"/>
  <c r="AP7" i="272"/>
  <c r="T7" i="272"/>
  <c r="AF7" i="272"/>
  <c r="V7" i="272"/>
  <c r="AB7" i="272"/>
  <c r="AJ7" i="272"/>
  <c r="X7" i="272"/>
  <c r="AH7" i="272"/>
  <c r="Z7" i="272"/>
  <c r="AL7" i="272"/>
  <c r="AN7" i="272"/>
  <c r="AD7" i="272"/>
  <c r="R7" i="272"/>
  <c r="AJ7" i="269"/>
  <c r="AL7" i="269"/>
  <c r="Z7" i="269"/>
  <c r="AH7" i="269"/>
  <c r="X7" i="269"/>
  <c r="AP7" i="269"/>
  <c r="AF7" i="269"/>
  <c r="V7" i="269"/>
  <c r="AN7" i="269"/>
  <c r="AD7" i="269"/>
  <c r="R7" i="269"/>
  <c r="T7" i="269"/>
  <c r="AB7" i="269"/>
  <c r="AJ7" i="273"/>
  <c r="AN7" i="273"/>
  <c r="AD7" i="273"/>
  <c r="R7" i="273"/>
  <c r="AL7" i="273"/>
  <c r="Z7" i="273"/>
  <c r="AH7" i="273"/>
  <c r="X7" i="273"/>
  <c r="AP7" i="273"/>
  <c r="AF7" i="273"/>
  <c r="V7" i="273"/>
  <c r="AB7" i="273"/>
  <c r="T7" i="273"/>
  <c r="AF7" i="271"/>
  <c r="AD7" i="271"/>
  <c r="AJ7" i="271"/>
  <c r="AL7" i="271"/>
  <c r="AP7" i="271"/>
  <c r="X7" i="271"/>
  <c r="V7" i="271"/>
  <c r="R7" i="271"/>
  <c r="AN7" i="271"/>
  <c r="AH7" i="271"/>
  <c r="Z7" i="271"/>
  <c r="AB7" i="271"/>
  <c r="T7" i="271"/>
  <c r="AN7" i="267"/>
  <c r="AP7" i="267"/>
  <c r="Z7" i="267"/>
  <c r="AD7" i="267"/>
  <c r="AL7" i="267"/>
  <c r="V7" i="267"/>
  <c r="AH7" i="267"/>
  <c r="R7" i="267"/>
  <c r="AB7" i="267"/>
  <c r="AF7" i="267"/>
  <c r="AJ7" i="267"/>
  <c r="X7" i="267"/>
  <c r="T7" i="267"/>
  <c r="AL7" i="270"/>
  <c r="AH7" i="270"/>
  <c r="R7" i="270"/>
  <c r="AF7" i="270"/>
  <c r="AP7" i="270"/>
  <c r="Z7" i="270"/>
  <c r="AN7" i="270"/>
  <c r="X7" i="270"/>
  <c r="V7" i="270"/>
  <c r="T7" i="270"/>
  <c r="AD7" i="270"/>
  <c r="AB7" i="270"/>
  <c r="AJ7" i="270"/>
  <c r="R9" i="266"/>
  <c r="AP3" i="266"/>
  <c r="R3" i="266"/>
  <c r="AN7" i="266" l="1"/>
  <c r="AH7" i="266"/>
  <c r="AJ7" i="266"/>
  <c r="AF7" i="266"/>
  <c r="AD7" i="266"/>
  <c r="AP7" i="266"/>
  <c r="V7" i="266"/>
  <c r="R7" i="266"/>
  <c r="T7" i="266"/>
  <c r="AL7" i="266"/>
  <c r="Z7" i="266"/>
  <c r="AB7" i="266"/>
  <c r="X7" i="266"/>
  <c r="AB15" i="243"/>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O12" i="63"/>
  <c r="AZ6" i="63"/>
  <c r="O6" i="63"/>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5" l="1"/>
  <c r="AX42" i="249"/>
  <c r="AX42" i="253"/>
  <c r="AX42" i="257"/>
  <c r="AX42" i="250"/>
  <c r="AX42" i="254"/>
  <c r="AX42" i="258"/>
  <c r="AX42" i="242"/>
  <c r="AX42" i="246"/>
  <c r="AX42" i="243"/>
  <c r="AX42" i="247"/>
  <c r="AX42" i="251"/>
  <c r="AX42" i="255"/>
  <c r="AX42" i="259"/>
  <c r="AX42" i="244"/>
  <c r="AX42" i="248"/>
  <c r="AX42" i="252"/>
  <c r="AX42" i="256"/>
  <c r="AX42" i="260"/>
  <c r="U10" i="63"/>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1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100-000003000000}">
      <text>
        <r>
          <rPr>
            <b/>
            <sz val="9"/>
            <color indexed="81"/>
            <rFont val="ＭＳ Ｐゴシック"/>
            <family val="3"/>
            <charset val="128"/>
          </rPr>
          <t>個人番号１２桁を入力します。</t>
        </r>
      </text>
    </comment>
    <comment ref="F16" authorId="1" shapeId="0" xr:uid="{00000000-0006-0000-01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100-000005000000}">
      <text>
        <r>
          <rPr>
            <b/>
            <sz val="9"/>
            <color indexed="81"/>
            <rFont val="ＭＳ Ｐゴシック"/>
            <family val="3"/>
            <charset val="128"/>
          </rPr>
          <t>個人番号１２桁を入力します。</t>
        </r>
      </text>
    </comment>
    <comment ref="V21" authorId="0" shapeId="0" xr:uid="{00000000-0006-0000-0100-000006000000}">
      <text>
        <r>
          <rPr>
            <b/>
            <sz val="9"/>
            <color indexed="81"/>
            <rFont val="ＭＳ Ｐゴシック"/>
            <family val="3"/>
            <charset val="128"/>
          </rPr>
          <t>個人番号１２桁を入力します。</t>
        </r>
      </text>
    </comment>
    <comment ref="V25" authorId="0" shapeId="0" xr:uid="{00000000-0006-0000-0100-000007000000}">
      <text>
        <r>
          <rPr>
            <b/>
            <sz val="9"/>
            <color indexed="81"/>
            <rFont val="ＭＳ Ｐゴシック"/>
            <family val="3"/>
            <charset val="128"/>
          </rPr>
          <t>個人番号１２桁を入力します。</t>
        </r>
      </text>
    </comment>
    <comment ref="V29" authorId="0" shapeId="0" xr:uid="{00000000-0006-0000-0100-000008000000}">
      <text>
        <r>
          <rPr>
            <b/>
            <sz val="9"/>
            <color indexed="81"/>
            <rFont val="ＭＳ Ｐゴシック"/>
            <family val="3"/>
            <charset val="128"/>
          </rPr>
          <t>個人番号１２桁を入力します。</t>
        </r>
      </text>
    </comment>
    <comment ref="V33" authorId="0" shapeId="0" xr:uid="{00000000-0006-0000-0100-000009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2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200-000003000000}">
      <text>
        <r>
          <rPr>
            <b/>
            <sz val="9"/>
            <color indexed="81"/>
            <rFont val="ＭＳ Ｐゴシック"/>
            <family val="3"/>
            <charset val="128"/>
          </rPr>
          <t>個人番号１２桁を入力します。</t>
        </r>
      </text>
    </comment>
    <comment ref="F16" authorId="1" shapeId="0" xr:uid="{00000000-0006-0000-02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200-000005000000}">
      <text>
        <r>
          <rPr>
            <b/>
            <sz val="9"/>
            <color indexed="81"/>
            <rFont val="ＭＳ Ｐゴシック"/>
            <family val="3"/>
            <charset val="128"/>
          </rPr>
          <t>個人番号１２桁を入力します。</t>
        </r>
      </text>
    </comment>
    <comment ref="V21" authorId="0" shapeId="0" xr:uid="{00000000-0006-0000-0200-000006000000}">
      <text>
        <r>
          <rPr>
            <b/>
            <sz val="9"/>
            <color indexed="81"/>
            <rFont val="ＭＳ Ｐゴシック"/>
            <family val="3"/>
            <charset val="128"/>
          </rPr>
          <t>個人番号１２桁を入力します。</t>
        </r>
      </text>
    </comment>
    <comment ref="V25" authorId="0" shapeId="0" xr:uid="{00000000-0006-0000-0200-000007000000}">
      <text>
        <r>
          <rPr>
            <b/>
            <sz val="9"/>
            <color indexed="81"/>
            <rFont val="ＭＳ Ｐゴシック"/>
            <family val="3"/>
            <charset val="128"/>
          </rPr>
          <t>個人番号１２桁を入力します。</t>
        </r>
      </text>
    </comment>
    <comment ref="V29" authorId="0" shapeId="0" xr:uid="{00000000-0006-0000-0200-000008000000}">
      <text>
        <r>
          <rPr>
            <b/>
            <sz val="9"/>
            <color indexed="81"/>
            <rFont val="ＭＳ Ｐゴシック"/>
            <family val="3"/>
            <charset val="128"/>
          </rPr>
          <t>個人番号１２桁を入力します。</t>
        </r>
      </text>
    </comment>
    <comment ref="V33" authorId="0" shapeId="0" xr:uid="{00000000-0006-0000-0200-000009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3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300-000003000000}">
      <text>
        <r>
          <rPr>
            <b/>
            <sz val="9"/>
            <color indexed="81"/>
            <rFont val="ＭＳ Ｐゴシック"/>
            <family val="3"/>
            <charset val="128"/>
          </rPr>
          <t>個人番号１２桁を入力します。</t>
        </r>
      </text>
    </comment>
    <comment ref="F16" authorId="1" shapeId="0" xr:uid="{00000000-0006-0000-03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300-000005000000}">
      <text>
        <r>
          <rPr>
            <b/>
            <sz val="9"/>
            <color indexed="81"/>
            <rFont val="ＭＳ Ｐゴシック"/>
            <family val="3"/>
            <charset val="128"/>
          </rPr>
          <t>個人番号１２桁を入力します。</t>
        </r>
      </text>
    </comment>
    <comment ref="V21" authorId="0" shapeId="0" xr:uid="{00000000-0006-0000-0300-000006000000}">
      <text>
        <r>
          <rPr>
            <b/>
            <sz val="9"/>
            <color indexed="81"/>
            <rFont val="ＭＳ Ｐゴシック"/>
            <family val="3"/>
            <charset val="128"/>
          </rPr>
          <t>個人番号１２桁を入力します。</t>
        </r>
      </text>
    </comment>
    <comment ref="V25" authorId="0" shapeId="0" xr:uid="{00000000-0006-0000-0300-000007000000}">
      <text>
        <r>
          <rPr>
            <b/>
            <sz val="9"/>
            <color indexed="81"/>
            <rFont val="ＭＳ Ｐゴシック"/>
            <family val="3"/>
            <charset val="128"/>
          </rPr>
          <t>個人番号１２桁を入力します。</t>
        </r>
      </text>
    </comment>
    <comment ref="V29" authorId="0" shapeId="0" xr:uid="{00000000-0006-0000-0300-000008000000}">
      <text>
        <r>
          <rPr>
            <b/>
            <sz val="9"/>
            <color indexed="81"/>
            <rFont val="ＭＳ Ｐゴシック"/>
            <family val="3"/>
            <charset val="128"/>
          </rPr>
          <t>個人番号１２桁を入力します。</t>
        </r>
      </text>
    </comment>
    <comment ref="V33" authorId="0" shapeId="0" xr:uid="{00000000-0006-0000-0300-000009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4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400-000003000000}">
      <text>
        <r>
          <rPr>
            <b/>
            <sz val="9"/>
            <color indexed="81"/>
            <rFont val="ＭＳ Ｐゴシック"/>
            <family val="3"/>
            <charset val="128"/>
          </rPr>
          <t>個人番号１２桁を入力します。</t>
        </r>
      </text>
    </comment>
    <comment ref="F16" authorId="1" shapeId="0" xr:uid="{00000000-0006-0000-04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400-000005000000}">
      <text>
        <r>
          <rPr>
            <b/>
            <sz val="9"/>
            <color indexed="81"/>
            <rFont val="ＭＳ Ｐゴシック"/>
            <family val="3"/>
            <charset val="128"/>
          </rPr>
          <t>個人番号１２桁を入力します。</t>
        </r>
      </text>
    </comment>
    <comment ref="V21" authorId="0" shapeId="0" xr:uid="{00000000-0006-0000-0400-000006000000}">
      <text>
        <r>
          <rPr>
            <b/>
            <sz val="9"/>
            <color indexed="81"/>
            <rFont val="ＭＳ Ｐゴシック"/>
            <family val="3"/>
            <charset val="128"/>
          </rPr>
          <t>個人番号１２桁を入力します。</t>
        </r>
      </text>
    </comment>
    <comment ref="V25" authorId="0" shapeId="0" xr:uid="{00000000-0006-0000-0400-000007000000}">
      <text>
        <r>
          <rPr>
            <b/>
            <sz val="9"/>
            <color indexed="81"/>
            <rFont val="ＭＳ Ｐゴシック"/>
            <family val="3"/>
            <charset val="128"/>
          </rPr>
          <t>個人番号１２桁を入力します。</t>
        </r>
      </text>
    </comment>
    <comment ref="V29" authorId="0" shapeId="0" xr:uid="{00000000-0006-0000-0400-000008000000}">
      <text>
        <r>
          <rPr>
            <b/>
            <sz val="9"/>
            <color indexed="81"/>
            <rFont val="ＭＳ Ｐゴシック"/>
            <family val="3"/>
            <charset val="128"/>
          </rPr>
          <t>個人番号１２桁を入力します。</t>
        </r>
      </text>
    </comment>
    <comment ref="V33" authorId="0" shapeId="0" xr:uid="{00000000-0006-0000-0400-000009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5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500-000003000000}">
      <text>
        <r>
          <rPr>
            <b/>
            <sz val="9"/>
            <color indexed="81"/>
            <rFont val="ＭＳ Ｐゴシック"/>
            <family val="3"/>
            <charset val="128"/>
          </rPr>
          <t>個人番号１２桁を入力します。</t>
        </r>
      </text>
    </comment>
    <comment ref="F16" authorId="1" shapeId="0" xr:uid="{00000000-0006-0000-05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500-000005000000}">
      <text>
        <r>
          <rPr>
            <b/>
            <sz val="9"/>
            <color indexed="81"/>
            <rFont val="ＭＳ Ｐゴシック"/>
            <family val="3"/>
            <charset val="128"/>
          </rPr>
          <t>個人番号１２桁を入力します。</t>
        </r>
      </text>
    </comment>
    <comment ref="V21" authorId="0" shapeId="0" xr:uid="{00000000-0006-0000-0500-000006000000}">
      <text>
        <r>
          <rPr>
            <b/>
            <sz val="9"/>
            <color indexed="81"/>
            <rFont val="ＭＳ Ｐゴシック"/>
            <family val="3"/>
            <charset val="128"/>
          </rPr>
          <t>個人番号１２桁を入力します。</t>
        </r>
      </text>
    </comment>
    <comment ref="V25" authorId="0" shapeId="0" xr:uid="{00000000-0006-0000-0500-000007000000}">
      <text>
        <r>
          <rPr>
            <b/>
            <sz val="9"/>
            <color indexed="81"/>
            <rFont val="ＭＳ Ｐゴシック"/>
            <family val="3"/>
            <charset val="128"/>
          </rPr>
          <t>個人番号１２桁を入力します。</t>
        </r>
      </text>
    </comment>
    <comment ref="V29" authorId="0" shapeId="0" xr:uid="{00000000-0006-0000-0500-000008000000}">
      <text>
        <r>
          <rPr>
            <b/>
            <sz val="9"/>
            <color indexed="81"/>
            <rFont val="ＭＳ Ｐゴシック"/>
            <family val="3"/>
            <charset val="128"/>
          </rPr>
          <t>個人番号１２桁を入力します。</t>
        </r>
      </text>
    </comment>
    <comment ref="V33" authorId="0" shapeId="0" xr:uid="{00000000-0006-0000-0500-000009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6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600-000003000000}">
      <text>
        <r>
          <rPr>
            <b/>
            <sz val="9"/>
            <color indexed="81"/>
            <rFont val="ＭＳ Ｐゴシック"/>
            <family val="3"/>
            <charset val="128"/>
          </rPr>
          <t>個人番号１２桁を入力します。</t>
        </r>
      </text>
    </comment>
    <comment ref="F16" authorId="1" shapeId="0" xr:uid="{00000000-0006-0000-06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600-000005000000}">
      <text>
        <r>
          <rPr>
            <b/>
            <sz val="9"/>
            <color indexed="81"/>
            <rFont val="ＭＳ Ｐゴシック"/>
            <family val="3"/>
            <charset val="128"/>
          </rPr>
          <t>個人番号１２桁を入力します。</t>
        </r>
      </text>
    </comment>
    <comment ref="V21" authorId="0" shapeId="0" xr:uid="{00000000-0006-0000-0600-000006000000}">
      <text>
        <r>
          <rPr>
            <b/>
            <sz val="9"/>
            <color indexed="81"/>
            <rFont val="ＭＳ Ｐゴシック"/>
            <family val="3"/>
            <charset val="128"/>
          </rPr>
          <t>個人番号１２桁を入力します。</t>
        </r>
      </text>
    </comment>
    <comment ref="V25" authorId="0" shapeId="0" xr:uid="{00000000-0006-0000-0600-000007000000}">
      <text>
        <r>
          <rPr>
            <b/>
            <sz val="9"/>
            <color indexed="81"/>
            <rFont val="ＭＳ Ｐゴシック"/>
            <family val="3"/>
            <charset val="128"/>
          </rPr>
          <t>個人番号１２桁を入力します。</t>
        </r>
      </text>
    </comment>
    <comment ref="V29" authorId="0" shapeId="0" xr:uid="{00000000-0006-0000-0600-000008000000}">
      <text>
        <r>
          <rPr>
            <b/>
            <sz val="9"/>
            <color indexed="81"/>
            <rFont val="ＭＳ Ｐゴシック"/>
            <family val="3"/>
            <charset val="128"/>
          </rPr>
          <t>個人番号１２桁を入力します。</t>
        </r>
      </text>
    </comment>
    <comment ref="V33" authorId="0" shapeId="0" xr:uid="{00000000-0006-0000-0600-000009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7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700-000003000000}">
      <text>
        <r>
          <rPr>
            <b/>
            <sz val="9"/>
            <color indexed="81"/>
            <rFont val="ＭＳ Ｐゴシック"/>
            <family val="3"/>
            <charset val="128"/>
          </rPr>
          <t>個人番号１２桁を入力します。</t>
        </r>
      </text>
    </comment>
    <comment ref="F16" authorId="1" shapeId="0" xr:uid="{00000000-0006-0000-07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700-000005000000}">
      <text>
        <r>
          <rPr>
            <b/>
            <sz val="9"/>
            <color indexed="81"/>
            <rFont val="ＭＳ Ｐゴシック"/>
            <family val="3"/>
            <charset val="128"/>
          </rPr>
          <t>個人番号１２桁を入力します。</t>
        </r>
      </text>
    </comment>
    <comment ref="V21" authorId="0" shapeId="0" xr:uid="{00000000-0006-0000-0700-000006000000}">
      <text>
        <r>
          <rPr>
            <b/>
            <sz val="9"/>
            <color indexed="81"/>
            <rFont val="ＭＳ Ｐゴシック"/>
            <family val="3"/>
            <charset val="128"/>
          </rPr>
          <t>個人番号１２桁を入力します。</t>
        </r>
      </text>
    </comment>
    <comment ref="V25" authorId="0" shapeId="0" xr:uid="{00000000-0006-0000-0700-000007000000}">
      <text>
        <r>
          <rPr>
            <b/>
            <sz val="9"/>
            <color indexed="81"/>
            <rFont val="ＭＳ Ｐゴシック"/>
            <family val="3"/>
            <charset val="128"/>
          </rPr>
          <t>個人番号１２桁を入力します。</t>
        </r>
      </text>
    </comment>
    <comment ref="V29" authorId="0" shapeId="0" xr:uid="{00000000-0006-0000-0700-000008000000}">
      <text>
        <r>
          <rPr>
            <b/>
            <sz val="9"/>
            <color indexed="81"/>
            <rFont val="ＭＳ Ｐゴシック"/>
            <family val="3"/>
            <charset val="128"/>
          </rPr>
          <t>個人番号１２桁を入力します。</t>
        </r>
      </text>
    </comment>
    <comment ref="V33" authorId="0" shapeId="0" xr:uid="{00000000-0006-0000-0700-000009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8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800-000003000000}">
      <text>
        <r>
          <rPr>
            <b/>
            <sz val="9"/>
            <color indexed="81"/>
            <rFont val="ＭＳ Ｐゴシック"/>
            <family val="3"/>
            <charset val="128"/>
          </rPr>
          <t>個人番号１２桁を入力します。</t>
        </r>
      </text>
    </comment>
    <comment ref="F16" authorId="1" shapeId="0" xr:uid="{00000000-0006-0000-08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800-000005000000}">
      <text>
        <r>
          <rPr>
            <b/>
            <sz val="9"/>
            <color indexed="81"/>
            <rFont val="ＭＳ Ｐゴシック"/>
            <family val="3"/>
            <charset val="128"/>
          </rPr>
          <t>個人番号１２桁を入力します。</t>
        </r>
      </text>
    </comment>
    <comment ref="V21" authorId="0" shapeId="0" xr:uid="{00000000-0006-0000-0800-000006000000}">
      <text>
        <r>
          <rPr>
            <b/>
            <sz val="9"/>
            <color indexed="81"/>
            <rFont val="ＭＳ Ｐゴシック"/>
            <family val="3"/>
            <charset val="128"/>
          </rPr>
          <t>個人番号１２桁を入力します。</t>
        </r>
      </text>
    </comment>
    <comment ref="V25" authorId="0" shapeId="0" xr:uid="{00000000-0006-0000-0800-000007000000}">
      <text>
        <r>
          <rPr>
            <b/>
            <sz val="9"/>
            <color indexed="81"/>
            <rFont val="ＭＳ Ｐゴシック"/>
            <family val="3"/>
            <charset val="128"/>
          </rPr>
          <t>個人番号１２桁を入力します。</t>
        </r>
      </text>
    </comment>
    <comment ref="V29" authorId="0" shapeId="0" xr:uid="{00000000-0006-0000-0800-000008000000}">
      <text>
        <r>
          <rPr>
            <b/>
            <sz val="9"/>
            <color indexed="81"/>
            <rFont val="ＭＳ Ｐゴシック"/>
            <family val="3"/>
            <charset val="128"/>
          </rPr>
          <t>個人番号１２桁を入力します。</t>
        </r>
      </text>
    </comment>
    <comment ref="V33" authorId="0" shapeId="0" xr:uid="{00000000-0006-0000-0800-000009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9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900-000003000000}">
      <text>
        <r>
          <rPr>
            <b/>
            <sz val="9"/>
            <color indexed="81"/>
            <rFont val="ＭＳ Ｐゴシック"/>
            <family val="3"/>
            <charset val="128"/>
          </rPr>
          <t>個人番号１２桁を入力します。</t>
        </r>
      </text>
    </comment>
    <comment ref="F16" authorId="1" shapeId="0" xr:uid="{00000000-0006-0000-09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900-000005000000}">
      <text>
        <r>
          <rPr>
            <b/>
            <sz val="9"/>
            <color indexed="81"/>
            <rFont val="ＭＳ Ｐゴシック"/>
            <family val="3"/>
            <charset val="128"/>
          </rPr>
          <t>個人番号１２桁を入力します。</t>
        </r>
      </text>
    </comment>
    <comment ref="V21" authorId="0" shapeId="0" xr:uid="{00000000-0006-0000-0900-000006000000}">
      <text>
        <r>
          <rPr>
            <b/>
            <sz val="9"/>
            <color indexed="81"/>
            <rFont val="ＭＳ Ｐゴシック"/>
            <family val="3"/>
            <charset val="128"/>
          </rPr>
          <t>個人番号１２桁を入力します。</t>
        </r>
      </text>
    </comment>
    <comment ref="V25" authorId="0" shapeId="0" xr:uid="{00000000-0006-0000-0900-000007000000}">
      <text>
        <r>
          <rPr>
            <b/>
            <sz val="9"/>
            <color indexed="81"/>
            <rFont val="ＭＳ Ｐゴシック"/>
            <family val="3"/>
            <charset val="128"/>
          </rPr>
          <t>個人番号１２桁を入力します。</t>
        </r>
      </text>
    </comment>
    <comment ref="V29" authorId="0" shapeId="0" xr:uid="{00000000-0006-0000-0900-000008000000}">
      <text>
        <r>
          <rPr>
            <b/>
            <sz val="9"/>
            <color indexed="81"/>
            <rFont val="ＭＳ Ｐゴシック"/>
            <family val="3"/>
            <charset val="128"/>
          </rPr>
          <t>個人番号１２桁を入力します。</t>
        </r>
      </text>
    </comment>
    <comment ref="V33" authorId="0" shapeId="0" xr:uid="{00000000-0006-0000-0900-000009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A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A00-000003000000}">
      <text>
        <r>
          <rPr>
            <b/>
            <sz val="9"/>
            <color indexed="81"/>
            <rFont val="ＭＳ Ｐゴシック"/>
            <family val="3"/>
            <charset val="128"/>
          </rPr>
          <t>個人番号１２桁を入力します。</t>
        </r>
      </text>
    </comment>
    <comment ref="F16" authorId="1" shapeId="0" xr:uid="{00000000-0006-0000-0A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A00-000005000000}">
      <text>
        <r>
          <rPr>
            <b/>
            <sz val="9"/>
            <color indexed="81"/>
            <rFont val="ＭＳ Ｐゴシック"/>
            <family val="3"/>
            <charset val="128"/>
          </rPr>
          <t>個人番号１２桁を入力します。</t>
        </r>
      </text>
    </comment>
    <comment ref="V21" authorId="0" shapeId="0" xr:uid="{00000000-0006-0000-0A00-000006000000}">
      <text>
        <r>
          <rPr>
            <b/>
            <sz val="9"/>
            <color indexed="81"/>
            <rFont val="ＭＳ Ｐゴシック"/>
            <family val="3"/>
            <charset val="128"/>
          </rPr>
          <t>個人番号１２桁を入力します。</t>
        </r>
      </text>
    </comment>
    <comment ref="V25" authorId="0" shapeId="0" xr:uid="{00000000-0006-0000-0A00-000007000000}">
      <text>
        <r>
          <rPr>
            <b/>
            <sz val="9"/>
            <color indexed="81"/>
            <rFont val="ＭＳ Ｐゴシック"/>
            <family val="3"/>
            <charset val="128"/>
          </rPr>
          <t>個人番号１２桁を入力します。</t>
        </r>
      </text>
    </comment>
    <comment ref="V29" authorId="0" shapeId="0" xr:uid="{00000000-0006-0000-0A00-000008000000}">
      <text>
        <r>
          <rPr>
            <b/>
            <sz val="9"/>
            <color indexed="81"/>
            <rFont val="ＭＳ Ｐゴシック"/>
            <family val="3"/>
            <charset val="128"/>
          </rPr>
          <t>個人番号１２桁を入力します。</t>
        </r>
      </text>
    </comment>
    <comment ref="V33" authorId="0" shapeId="0" xr:uid="{00000000-0006-0000-0A00-000009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B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B00-000003000000}">
      <text>
        <r>
          <rPr>
            <b/>
            <sz val="9"/>
            <color indexed="81"/>
            <rFont val="ＭＳ Ｐゴシック"/>
            <family val="3"/>
            <charset val="128"/>
          </rPr>
          <t>個人番号１２桁を入力します。</t>
        </r>
      </text>
    </comment>
    <comment ref="F16" authorId="1" shapeId="0" xr:uid="{00000000-0006-0000-0B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B00-000005000000}">
      <text>
        <r>
          <rPr>
            <b/>
            <sz val="9"/>
            <color indexed="81"/>
            <rFont val="ＭＳ Ｐゴシック"/>
            <family val="3"/>
            <charset val="128"/>
          </rPr>
          <t>個人番号１２桁を入力します。</t>
        </r>
      </text>
    </comment>
    <comment ref="V21" authorId="0" shapeId="0" xr:uid="{00000000-0006-0000-0B00-000006000000}">
      <text>
        <r>
          <rPr>
            <b/>
            <sz val="9"/>
            <color indexed="81"/>
            <rFont val="ＭＳ Ｐゴシック"/>
            <family val="3"/>
            <charset val="128"/>
          </rPr>
          <t>個人番号１２桁を入力します。</t>
        </r>
      </text>
    </comment>
    <comment ref="V25" authorId="0" shapeId="0" xr:uid="{00000000-0006-0000-0B00-000007000000}">
      <text>
        <r>
          <rPr>
            <b/>
            <sz val="9"/>
            <color indexed="81"/>
            <rFont val="ＭＳ Ｐゴシック"/>
            <family val="3"/>
            <charset val="128"/>
          </rPr>
          <t>個人番号１２桁を入力します。</t>
        </r>
      </text>
    </comment>
    <comment ref="V29" authorId="0" shapeId="0" xr:uid="{00000000-0006-0000-0B00-000008000000}">
      <text>
        <r>
          <rPr>
            <b/>
            <sz val="9"/>
            <color indexed="81"/>
            <rFont val="ＭＳ Ｐゴシック"/>
            <family val="3"/>
            <charset val="128"/>
          </rPr>
          <t>個人番号１２桁を入力します。</t>
        </r>
      </text>
    </comment>
    <comment ref="V33" authorId="0" shapeId="0" xr:uid="{00000000-0006-0000-0B00-000009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C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C00-000003000000}">
      <text>
        <r>
          <rPr>
            <b/>
            <sz val="9"/>
            <color indexed="81"/>
            <rFont val="ＭＳ Ｐゴシック"/>
            <family val="3"/>
            <charset val="128"/>
          </rPr>
          <t>個人番号１２桁を入力します。</t>
        </r>
      </text>
    </comment>
    <comment ref="F16" authorId="1" shapeId="0" xr:uid="{00000000-0006-0000-0C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C00-000005000000}">
      <text>
        <r>
          <rPr>
            <b/>
            <sz val="9"/>
            <color indexed="81"/>
            <rFont val="ＭＳ Ｐゴシック"/>
            <family val="3"/>
            <charset val="128"/>
          </rPr>
          <t>個人番号１２桁を入力します。</t>
        </r>
      </text>
    </comment>
    <comment ref="V21" authorId="0" shapeId="0" xr:uid="{00000000-0006-0000-0C00-000006000000}">
      <text>
        <r>
          <rPr>
            <b/>
            <sz val="9"/>
            <color indexed="81"/>
            <rFont val="ＭＳ Ｐゴシック"/>
            <family val="3"/>
            <charset val="128"/>
          </rPr>
          <t>個人番号１２桁を入力します。</t>
        </r>
      </text>
    </comment>
    <comment ref="V25" authorId="0" shapeId="0" xr:uid="{00000000-0006-0000-0C00-000007000000}">
      <text>
        <r>
          <rPr>
            <b/>
            <sz val="9"/>
            <color indexed="81"/>
            <rFont val="ＭＳ Ｐゴシック"/>
            <family val="3"/>
            <charset val="128"/>
          </rPr>
          <t>個人番号１２桁を入力します。</t>
        </r>
      </text>
    </comment>
    <comment ref="V29" authorId="0" shapeId="0" xr:uid="{00000000-0006-0000-0C00-000008000000}">
      <text>
        <r>
          <rPr>
            <b/>
            <sz val="9"/>
            <color indexed="81"/>
            <rFont val="ＭＳ Ｐゴシック"/>
            <family val="3"/>
            <charset val="128"/>
          </rPr>
          <t>個人番号１２桁を入力します。</t>
        </r>
      </text>
    </comment>
    <comment ref="V33" authorId="0" shapeId="0" xr:uid="{00000000-0006-0000-0C00-000009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D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D00-000003000000}">
      <text>
        <r>
          <rPr>
            <b/>
            <sz val="9"/>
            <color indexed="81"/>
            <rFont val="ＭＳ Ｐゴシック"/>
            <family val="3"/>
            <charset val="128"/>
          </rPr>
          <t>個人番号１２桁を入力します。</t>
        </r>
      </text>
    </comment>
    <comment ref="F16" authorId="1" shapeId="0" xr:uid="{00000000-0006-0000-0D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D00-000005000000}">
      <text>
        <r>
          <rPr>
            <b/>
            <sz val="9"/>
            <color indexed="81"/>
            <rFont val="ＭＳ Ｐゴシック"/>
            <family val="3"/>
            <charset val="128"/>
          </rPr>
          <t>個人番号１２桁を入力します。</t>
        </r>
      </text>
    </comment>
    <comment ref="V21" authorId="0" shapeId="0" xr:uid="{00000000-0006-0000-0D00-000006000000}">
      <text>
        <r>
          <rPr>
            <b/>
            <sz val="9"/>
            <color indexed="81"/>
            <rFont val="ＭＳ Ｐゴシック"/>
            <family val="3"/>
            <charset val="128"/>
          </rPr>
          <t>個人番号１２桁を入力します。</t>
        </r>
      </text>
    </comment>
    <comment ref="V25" authorId="0" shapeId="0" xr:uid="{00000000-0006-0000-0D00-000007000000}">
      <text>
        <r>
          <rPr>
            <b/>
            <sz val="9"/>
            <color indexed="81"/>
            <rFont val="ＭＳ Ｐゴシック"/>
            <family val="3"/>
            <charset val="128"/>
          </rPr>
          <t>個人番号１２桁を入力します。</t>
        </r>
      </text>
    </comment>
    <comment ref="V29" authorId="0" shapeId="0" xr:uid="{00000000-0006-0000-0D00-000008000000}">
      <text>
        <r>
          <rPr>
            <b/>
            <sz val="9"/>
            <color indexed="81"/>
            <rFont val="ＭＳ Ｐゴシック"/>
            <family val="3"/>
            <charset val="128"/>
          </rPr>
          <t>個人番号１２桁を入力します。</t>
        </r>
      </text>
    </comment>
    <comment ref="V33" authorId="0" shapeId="0" xr:uid="{00000000-0006-0000-0D00-000009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E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E00-000003000000}">
      <text>
        <r>
          <rPr>
            <b/>
            <sz val="9"/>
            <color indexed="81"/>
            <rFont val="ＭＳ Ｐゴシック"/>
            <family val="3"/>
            <charset val="128"/>
          </rPr>
          <t>個人番号１２桁を入力します。</t>
        </r>
      </text>
    </comment>
    <comment ref="F16" authorId="1" shapeId="0" xr:uid="{00000000-0006-0000-0E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E00-000005000000}">
      <text>
        <r>
          <rPr>
            <b/>
            <sz val="9"/>
            <color indexed="81"/>
            <rFont val="ＭＳ Ｐゴシック"/>
            <family val="3"/>
            <charset val="128"/>
          </rPr>
          <t>個人番号１２桁を入力します。</t>
        </r>
      </text>
    </comment>
    <comment ref="V21" authorId="0" shapeId="0" xr:uid="{00000000-0006-0000-0E00-000006000000}">
      <text>
        <r>
          <rPr>
            <b/>
            <sz val="9"/>
            <color indexed="81"/>
            <rFont val="ＭＳ Ｐゴシック"/>
            <family val="3"/>
            <charset val="128"/>
          </rPr>
          <t>個人番号１２桁を入力します。</t>
        </r>
      </text>
    </comment>
    <comment ref="V25" authorId="0" shapeId="0" xr:uid="{00000000-0006-0000-0E00-000007000000}">
      <text>
        <r>
          <rPr>
            <b/>
            <sz val="9"/>
            <color indexed="81"/>
            <rFont val="ＭＳ Ｐゴシック"/>
            <family val="3"/>
            <charset val="128"/>
          </rPr>
          <t>個人番号１２桁を入力します。</t>
        </r>
      </text>
    </comment>
    <comment ref="V29" authorId="0" shapeId="0" xr:uid="{00000000-0006-0000-0E00-000008000000}">
      <text>
        <r>
          <rPr>
            <b/>
            <sz val="9"/>
            <color indexed="81"/>
            <rFont val="ＭＳ Ｐゴシック"/>
            <family val="3"/>
            <charset val="128"/>
          </rPr>
          <t>個人番号１２桁を入力します。</t>
        </r>
      </text>
    </comment>
    <comment ref="V33" authorId="0" shapeId="0" xr:uid="{00000000-0006-0000-0E00-000009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F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F00-000003000000}">
      <text>
        <r>
          <rPr>
            <b/>
            <sz val="9"/>
            <color indexed="81"/>
            <rFont val="ＭＳ Ｐゴシック"/>
            <family val="3"/>
            <charset val="128"/>
          </rPr>
          <t>個人番号１２桁を入力します。</t>
        </r>
      </text>
    </comment>
    <comment ref="F16" authorId="1" shapeId="0" xr:uid="{00000000-0006-0000-0F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F00-000005000000}">
      <text>
        <r>
          <rPr>
            <b/>
            <sz val="9"/>
            <color indexed="81"/>
            <rFont val="ＭＳ Ｐゴシック"/>
            <family val="3"/>
            <charset val="128"/>
          </rPr>
          <t>個人番号１２桁を入力します。</t>
        </r>
      </text>
    </comment>
    <comment ref="V21" authorId="0" shapeId="0" xr:uid="{00000000-0006-0000-0F00-000006000000}">
      <text>
        <r>
          <rPr>
            <b/>
            <sz val="9"/>
            <color indexed="81"/>
            <rFont val="ＭＳ Ｐゴシック"/>
            <family val="3"/>
            <charset val="128"/>
          </rPr>
          <t>個人番号１２桁を入力します。</t>
        </r>
      </text>
    </comment>
    <comment ref="V25" authorId="0" shapeId="0" xr:uid="{00000000-0006-0000-0F00-000007000000}">
      <text>
        <r>
          <rPr>
            <b/>
            <sz val="9"/>
            <color indexed="81"/>
            <rFont val="ＭＳ Ｐゴシック"/>
            <family val="3"/>
            <charset val="128"/>
          </rPr>
          <t>個人番号１２桁を入力します。</t>
        </r>
      </text>
    </comment>
    <comment ref="V29" authorId="0" shapeId="0" xr:uid="{00000000-0006-0000-0F00-000008000000}">
      <text>
        <r>
          <rPr>
            <b/>
            <sz val="9"/>
            <color indexed="81"/>
            <rFont val="ＭＳ Ｐゴシック"/>
            <family val="3"/>
            <charset val="128"/>
          </rPr>
          <t>個人番号１２桁を入力します。</t>
        </r>
      </text>
    </comment>
    <comment ref="V33" authorId="0" shapeId="0" xr:uid="{00000000-0006-0000-0F00-000009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10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1000-000003000000}">
      <text>
        <r>
          <rPr>
            <b/>
            <sz val="9"/>
            <color indexed="81"/>
            <rFont val="ＭＳ Ｐゴシック"/>
            <family val="3"/>
            <charset val="128"/>
          </rPr>
          <t>個人番号１２桁を入力します。</t>
        </r>
      </text>
    </comment>
    <comment ref="F16" authorId="1" shapeId="0" xr:uid="{00000000-0006-0000-10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1000-000005000000}">
      <text>
        <r>
          <rPr>
            <b/>
            <sz val="9"/>
            <color indexed="81"/>
            <rFont val="ＭＳ Ｐゴシック"/>
            <family val="3"/>
            <charset val="128"/>
          </rPr>
          <t>個人番号１２桁を入力します。</t>
        </r>
      </text>
    </comment>
    <comment ref="V21" authorId="0" shapeId="0" xr:uid="{00000000-0006-0000-1000-000006000000}">
      <text>
        <r>
          <rPr>
            <b/>
            <sz val="9"/>
            <color indexed="81"/>
            <rFont val="ＭＳ Ｐゴシック"/>
            <family val="3"/>
            <charset val="128"/>
          </rPr>
          <t>個人番号１２桁を入力します。</t>
        </r>
      </text>
    </comment>
    <comment ref="V25" authorId="0" shapeId="0" xr:uid="{00000000-0006-0000-1000-000007000000}">
      <text>
        <r>
          <rPr>
            <b/>
            <sz val="9"/>
            <color indexed="81"/>
            <rFont val="ＭＳ Ｐゴシック"/>
            <family val="3"/>
            <charset val="128"/>
          </rPr>
          <t>個人番号１２桁を入力します。</t>
        </r>
      </text>
    </comment>
    <comment ref="V29" authorId="0" shapeId="0" xr:uid="{00000000-0006-0000-1000-000008000000}">
      <text>
        <r>
          <rPr>
            <b/>
            <sz val="9"/>
            <color indexed="81"/>
            <rFont val="ＭＳ Ｐゴシック"/>
            <family val="3"/>
            <charset val="128"/>
          </rPr>
          <t>個人番号１２桁を入力します。</t>
        </r>
      </text>
    </comment>
    <comment ref="V33" authorId="0" shapeId="0" xr:uid="{00000000-0006-0000-1000-000009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11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1100-000003000000}">
      <text>
        <r>
          <rPr>
            <b/>
            <sz val="9"/>
            <color indexed="81"/>
            <rFont val="ＭＳ Ｐゴシック"/>
            <family val="3"/>
            <charset val="128"/>
          </rPr>
          <t>個人番号１２桁を入力します。</t>
        </r>
      </text>
    </comment>
    <comment ref="F16" authorId="1" shapeId="0" xr:uid="{00000000-0006-0000-11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1100-000005000000}">
      <text>
        <r>
          <rPr>
            <b/>
            <sz val="9"/>
            <color indexed="81"/>
            <rFont val="ＭＳ Ｐゴシック"/>
            <family val="3"/>
            <charset val="128"/>
          </rPr>
          <t>個人番号１２桁を入力します。</t>
        </r>
      </text>
    </comment>
    <comment ref="V21" authorId="0" shapeId="0" xr:uid="{00000000-0006-0000-1100-000006000000}">
      <text>
        <r>
          <rPr>
            <b/>
            <sz val="9"/>
            <color indexed="81"/>
            <rFont val="ＭＳ Ｐゴシック"/>
            <family val="3"/>
            <charset val="128"/>
          </rPr>
          <t>個人番号１２桁を入力します。</t>
        </r>
      </text>
    </comment>
    <comment ref="V25" authorId="0" shapeId="0" xr:uid="{00000000-0006-0000-1100-000007000000}">
      <text>
        <r>
          <rPr>
            <b/>
            <sz val="9"/>
            <color indexed="81"/>
            <rFont val="ＭＳ Ｐゴシック"/>
            <family val="3"/>
            <charset val="128"/>
          </rPr>
          <t>個人番号１２桁を入力します。</t>
        </r>
      </text>
    </comment>
    <comment ref="V29" authorId="0" shapeId="0" xr:uid="{00000000-0006-0000-1100-000008000000}">
      <text>
        <r>
          <rPr>
            <b/>
            <sz val="9"/>
            <color indexed="81"/>
            <rFont val="ＭＳ Ｐゴシック"/>
            <family val="3"/>
            <charset val="128"/>
          </rPr>
          <t>個人番号１２桁を入力します。</t>
        </r>
      </text>
    </comment>
    <comment ref="V33" authorId="0" shapeId="0" xr:uid="{00000000-0006-0000-1100-000009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12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1200-000003000000}">
      <text>
        <r>
          <rPr>
            <b/>
            <sz val="9"/>
            <color indexed="81"/>
            <rFont val="ＭＳ Ｐゴシック"/>
            <family val="3"/>
            <charset val="128"/>
          </rPr>
          <t>個人番号１２桁を入力します。</t>
        </r>
      </text>
    </comment>
    <comment ref="F16" authorId="1" shapeId="0" xr:uid="{00000000-0006-0000-12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1200-000005000000}">
      <text>
        <r>
          <rPr>
            <b/>
            <sz val="9"/>
            <color indexed="81"/>
            <rFont val="ＭＳ Ｐゴシック"/>
            <family val="3"/>
            <charset val="128"/>
          </rPr>
          <t>個人番号１２桁を入力します。</t>
        </r>
      </text>
    </comment>
    <comment ref="V21" authorId="0" shapeId="0" xr:uid="{00000000-0006-0000-1200-000006000000}">
      <text>
        <r>
          <rPr>
            <b/>
            <sz val="9"/>
            <color indexed="81"/>
            <rFont val="ＭＳ Ｐゴシック"/>
            <family val="3"/>
            <charset val="128"/>
          </rPr>
          <t>個人番号１２桁を入力します。</t>
        </r>
      </text>
    </comment>
    <comment ref="V25" authorId="0" shapeId="0" xr:uid="{00000000-0006-0000-1200-000007000000}">
      <text>
        <r>
          <rPr>
            <b/>
            <sz val="9"/>
            <color indexed="81"/>
            <rFont val="ＭＳ Ｐゴシック"/>
            <family val="3"/>
            <charset val="128"/>
          </rPr>
          <t>個人番号１２桁を入力します。</t>
        </r>
      </text>
    </comment>
    <comment ref="V29" authorId="0" shapeId="0" xr:uid="{00000000-0006-0000-1200-000008000000}">
      <text>
        <r>
          <rPr>
            <b/>
            <sz val="9"/>
            <color indexed="81"/>
            <rFont val="ＭＳ Ｐゴシック"/>
            <family val="3"/>
            <charset val="128"/>
          </rPr>
          <t>個人番号１２桁を入力します。</t>
        </r>
      </text>
    </comment>
    <comment ref="V33" authorId="0" shapeId="0" xr:uid="{00000000-0006-0000-1200-000009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13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1300-000003000000}">
      <text>
        <r>
          <rPr>
            <b/>
            <sz val="9"/>
            <color indexed="81"/>
            <rFont val="ＭＳ Ｐゴシック"/>
            <family val="3"/>
            <charset val="128"/>
          </rPr>
          <t>個人番号１２桁を入力します。</t>
        </r>
      </text>
    </comment>
    <comment ref="F16" authorId="1" shapeId="0" xr:uid="{00000000-0006-0000-13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1300-000005000000}">
      <text>
        <r>
          <rPr>
            <b/>
            <sz val="9"/>
            <color indexed="81"/>
            <rFont val="ＭＳ Ｐゴシック"/>
            <family val="3"/>
            <charset val="128"/>
          </rPr>
          <t>個人番号１２桁を入力します。</t>
        </r>
      </text>
    </comment>
    <comment ref="V21" authorId="0" shapeId="0" xr:uid="{00000000-0006-0000-1300-000006000000}">
      <text>
        <r>
          <rPr>
            <b/>
            <sz val="9"/>
            <color indexed="81"/>
            <rFont val="ＭＳ Ｐゴシック"/>
            <family val="3"/>
            <charset val="128"/>
          </rPr>
          <t>個人番号１２桁を入力します。</t>
        </r>
      </text>
    </comment>
    <comment ref="V25" authorId="0" shapeId="0" xr:uid="{00000000-0006-0000-1300-000007000000}">
      <text>
        <r>
          <rPr>
            <b/>
            <sz val="9"/>
            <color indexed="81"/>
            <rFont val="ＭＳ Ｐゴシック"/>
            <family val="3"/>
            <charset val="128"/>
          </rPr>
          <t>個人番号１２桁を入力します。</t>
        </r>
      </text>
    </comment>
    <comment ref="V29" authorId="0" shapeId="0" xr:uid="{00000000-0006-0000-1300-000008000000}">
      <text>
        <r>
          <rPr>
            <b/>
            <sz val="9"/>
            <color indexed="81"/>
            <rFont val="ＭＳ Ｐゴシック"/>
            <family val="3"/>
            <charset val="128"/>
          </rPr>
          <t>個人番号１２桁を入力します。</t>
        </r>
      </text>
    </comment>
    <comment ref="V33" authorId="0" shapeId="0" xr:uid="{00000000-0006-0000-1300-000009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14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1400-000003000000}">
      <text>
        <r>
          <rPr>
            <b/>
            <sz val="9"/>
            <color indexed="81"/>
            <rFont val="ＭＳ Ｐゴシック"/>
            <family val="3"/>
            <charset val="128"/>
          </rPr>
          <t>個人番号１２桁を入力します。</t>
        </r>
      </text>
    </comment>
    <comment ref="F16" authorId="1" shapeId="0" xr:uid="{00000000-0006-0000-14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1400-000005000000}">
      <text>
        <r>
          <rPr>
            <b/>
            <sz val="9"/>
            <color indexed="81"/>
            <rFont val="ＭＳ Ｐゴシック"/>
            <family val="3"/>
            <charset val="128"/>
          </rPr>
          <t>個人番号１２桁を入力します。</t>
        </r>
      </text>
    </comment>
    <comment ref="V21" authorId="0" shapeId="0" xr:uid="{00000000-0006-0000-1400-000006000000}">
      <text>
        <r>
          <rPr>
            <b/>
            <sz val="9"/>
            <color indexed="81"/>
            <rFont val="ＭＳ Ｐゴシック"/>
            <family val="3"/>
            <charset val="128"/>
          </rPr>
          <t>個人番号１２桁を入力します。</t>
        </r>
      </text>
    </comment>
    <comment ref="V25" authorId="0" shapeId="0" xr:uid="{00000000-0006-0000-1400-000007000000}">
      <text>
        <r>
          <rPr>
            <b/>
            <sz val="9"/>
            <color indexed="81"/>
            <rFont val="ＭＳ Ｐゴシック"/>
            <family val="3"/>
            <charset val="128"/>
          </rPr>
          <t>個人番号１２桁を入力します。</t>
        </r>
      </text>
    </comment>
    <comment ref="V29" authorId="0" shapeId="0" xr:uid="{00000000-0006-0000-1400-000008000000}">
      <text>
        <r>
          <rPr>
            <b/>
            <sz val="9"/>
            <color indexed="81"/>
            <rFont val="ＭＳ Ｐゴシック"/>
            <family val="3"/>
            <charset val="128"/>
          </rPr>
          <t>個人番号１２桁を入力します。</t>
        </r>
      </text>
    </comment>
    <comment ref="V33" authorId="0" shapeId="0" xr:uid="{00000000-0006-0000-1400-000009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AP3" authorId="0" shapeId="0" xr:uid="{00000000-0006-0000-1F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1F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1F00-000003000000}">
      <text>
        <r>
          <rPr>
            <b/>
            <sz val="9"/>
            <color indexed="81"/>
            <rFont val="ＭＳ Ｐゴシック"/>
            <family val="3"/>
            <charset val="128"/>
          </rPr>
          <t>個人番号１２桁を入力します。</t>
        </r>
      </text>
    </comment>
    <comment ref="F16" authorId="1" shapeId="0" xr:uid="{00000000-0006-0000-1F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1F00-000005000000}">
      <text>
        <r>
          <rPr>
            <b/>
            <sz val="9"/>
            <color indexed="81"/>
            <rFont val="ＭＳ Ｐゴシック"/>
            <family val="3"/>
            <charset val="128"/>
          </rPr>
          <t>個人番号１２桁を入力します。</t>
        </r>
      </text>
    </comment>
    <comment ref="V21" authorId="0" shapeId="0" xr:uid="{00000000-0006-0000-1F00-000006000000}">
      <text>
        <r>
          <rPr>
            <b/>
            <sz val="9"/>
            <color indexed="81"/>
            <rFont val="ＭＳ Ｐゴシック"/>
            <family val="3"/>
            <charset val="128"/>
          </rPr>
          <t>個人番号１２桁を入力します。</t>
        </r>
      </text>
    </comment>
    <comment ref="V25" authorId="0" shapeId="0" xr:uid="{00000000-0006-0000-1F00-000007000000}">
      <text>
        <r>
          <rPr>
            <b/>
            <sz val="9"/>
            <color indexed="81"/>
            <rFont val="ＭＳ Ｐゴシック"/>
            <family val="3"/>
            <charset val="128"/>
          </rPr>
          <t>個人番号１２桁を入力します。</t>
        </r>
      </text>
    </comment>
    <comment ref="V29" authorId="0" shapeId="0" xr:uid="{00000000-0006-0000-1F00-000008000000}">
      <text>
        <r>
          <rPr>
            <b/>
            <sz val="9"/>
            <color indexed="81"/>
            <rFont val="ＭＳ Ｐゴシック"/>
            <family val="3"/>
            <charset val="128"/>
          </rPr>
          <t>個人番号１２桁を入力します。</t>
        </r>
      </text>
    </comment>
    <comment ref="V33" authorId="0" shapeId="0" xr:uid="{00000000-0006-0000-1F00-000009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<sst xmlns="http://schemas.openxmlformats.org/spreadsheetml/2006/main" count="5100" uniqueCount="242">
  <si>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</si>
  <si>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</si>
  <si>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</si>
  <si>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</si>
  <si>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</si>
  <si>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</si>
  <si>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</si>
  <si>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</si>
  <si>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</si>
  <si>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</si>
  <si>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</si>
  <si>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</si>
  <si>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</si>
  <si>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</si>
  <si>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</si>
  <si>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</si>
  <si>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</si>
  <si>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</si>
  <si>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</si>
  <si>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</si>
  <si>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</si>
  <si>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</si>
  <si>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</si>
  <si>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</si>
  <si>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</si>
  <si>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</si>
  <si>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</si>
  <si>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</si>
  <si>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</si>
  <si>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</si>
  <si>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</si>
  <si>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</si>
  <si>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</si>
  <si>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</si>
  <si>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</si>
  <si>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</si>
  <si>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</si>
  <si>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</si>
  <si>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</si>
  <si>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</si>
  <si>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</si>
  <si>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</si>
  <si>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</si>
  <si>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</si>
  <si>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</si>
  <si>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</si>
  <si>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</si>
  <si>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</si>
  <si>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</si>
  <si>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</si>
  <si>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</si>
  <si>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</si>
  <si>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</si>
  <si>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</si>
  <si>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</si>
  <si>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</si>
  <si>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</si>
  <si>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</si>
  <si>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</si>
  <si>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</si>
  <si>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</si>
  <si>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</si>
  <si>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</si>
  <si>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</si>
  <si>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</si>
  <si>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</si>
  <si>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</si>
  <si>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</si>
  <si>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</si>
  <si>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</si>
  <si>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</si>
  <si>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</si>
  <si>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</si>
  <si>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</si>
  <si>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</si>
  <si>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</si>
  <si>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</si>
  <si>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</si>
  <si>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</si>
  <si>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</si>
  <si>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</si>
  <si>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</si>
  <si>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</si>
  <si>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</si>
  <si>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</si>
  <si>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</si>
  <si>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</si>
  <si>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</si>
  <si>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</si>
  <si>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</si>
  <si>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</si>
  <si>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</si>
  <si>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</si>
  <si>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</si>
  <si>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</si>
  <si>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</si>
  <si>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</si>
  <si>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</si>
  <si>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</si>
  <si>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</si>
  <si>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</si>
  <si>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</si>
  <si>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</si>
  <si>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</si>
  <si>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</si>
  <si>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</si>
  <si>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</si>
  <si>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</si>
  <si>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</si>
  <si>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</si>
  <si>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</si>
  <si>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</si>
  <si>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</si>
  <si>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</si>
  <si>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</si>
  <si>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</si>
  <si>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</si>
  <si>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</si>
  <si>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</si>
  <si>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</si>
  <si>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</si>
  <si>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</si>
  <si>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</si>
  <si>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</si>
  <si>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</si>
  <si>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</si>
  <si>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</si>
  <si>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</si>
  <si>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</si>
  <si>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</si>
  <si>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</si>
  <si>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</si>
  <si>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（この欄の記載に当たっては、裏面の「２　記載についてのご注意」の⑻をお読みください。）</t>
    <phoneticPr fontId="21"/>
  </si>
  <si>
    <t>障害者又は勤労学生の内容</t>
    <phoneticPr fontId="21"/>
  </si>
  <si>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</si>
  <si>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</si>
  <si>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</si>
  <si>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</si>
  <si>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</si>
  <si>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障害者
区 　分</t>
    <phoneticPr fontId="21"/>
  </si>
  <si>
    <t>寡婦又はひとり親</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</si>
  <si>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</si>
  <si>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</si>
  <si>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</si>
  <si>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</si>
  <si>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</si>
  <si>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</si>
  <si>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</si>
  <si>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</si>
  <si>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</si>
  <si>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</si>
  <si>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</si>
  <si>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</si>
  <si>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</si>
  <si>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</si>
  <si>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</si>
  <si>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</si>
  <si>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</si>
  <si>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</si>
  <si>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</si>
  <si>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</si>
  <si>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</si>
  <si>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</si>
  <si>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</si>
  <si>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控除対象
扶養親族</t>
    <phoneticPr fontId="21"/>
  </si>
  <si>
    <t xml:space="preserve">控除対象
扶養親族
</t>
    <phoneticPr fontId="21"/>
  </si>
  <si>
    <t>令和８年分  従たる給与についての扶養控除額 （異動） 申告書</t>
    <phoneticPr fontId="21"/>
  </si>
  <si>
    <t>（平23.1.1以前生）</t>
    <phoneticPr fontId="21"/>
  </si>
  <si>
    <t>（注）１　源泉控除対象配偶者とは、所得者（令和８年中の所得の見積額が900万円以下の人に限ります。）と生計を一にする配偶者（青色事業専従者として給与の
       支払を受ける人及び白色事業専従者を除きます。）で、令和８年中の所得の見積額が95万円以下の人をいいます。
  　　２　同一生計配偶者とは、所得者と生計を一にする配偶者（青色事業専従者として給与の支払を受ける人及び白色事業専従者を除きます。）で、令和８年中の
       所得の見積額が48万円以下の人をいいます。</t>
    <phoneticPr fontId="21"/>
  </si>
  <si>
    <t>令 和  ８  年 中 の
所得の見積額(※)</t>
    <phoneticPr fontId="21"/>
  </si>
  <si>
    <t>令和 ８ 年中の
所得の見積額</t>
    <phoneticPr fontId="21"/>
  </si>
  <si>
    <t>左の給与の支払者から
受ける令和８年中の給与
の収入金額の見積額</t>
    <rPh sb="14" eb="16">
      <t>レイワ</t>
    </rPh>
    <rPh sb="17" eb="18">
      <t>ネン</t>
    </rPh>
    <phoneticPr fontId="21"/>
  </si>
  <si>
    <t>令和８年中の
所得の見積額</t>
    <rPh sb="0" eb="2">
      <t>レイワ</t>
    </rPh>
    <phoneticPr fontId="21"/>
  </si>
  <si>
    <t>令和８年中に異動があった
場合に記載してください。</t>
    <rPh sb="0" eb="2">
      <t>レイワ</t>
    </rPh>
    <phoneticPr fontId="21"/>
  </si>
  <si>
    <t>(1 6歳以上)
(平23.1.1以前生)</t>
    <phoneticPr fontId="21"/>
  </si>
  <si>
    <t>所轄税務署長等</t>
    <phoneticPr fontId="21"/>
  </si>
  <si>
    <t>給与の支払者
の名称（氏名）</t>
    <phoneticPr fontId="21"/>
  </si>
  <si>
    <t>（フ リ ガ ナ）</t>
    <phoneticPr fontId="21"/>
  </si>
  <si>
    <t>年</t>
    <phoneticPr fontId="21"/>
  </si>
  <si>
    <t>月</t>
    <phoneticPr fontId="21"/>
  </si>
  <si>
    <t>日</t>
    <phoneticPr fontId="21"/>
  </si>
  <si>
    <t>あなたの氏名</t>
    <phoneticPr fontId="21"/>
  </si>
  <si>
    <t>世帯主の氏名</t>
    <phoneticPr fontId="21"/>
  </si>
  <si>
    <t>前年の申告内容
からの異動</t>
    <rPh sb="0" eb="2">
      <t>ゼンネン</t>
    </rPh>
    <rPh sb="3" eb="7">
      <t>シンコクナイヨウ</t>
    </rPh>
    <rPh sb="11" eb="13">
      <t>イドウ</t>
    </rPh>
    <phoneticPr fontId="21"/>
  </si>
  <si>
    <t>税務署長</t>
    <phoneticPr fontId="21"/>
  </si>
  <si>
    <t>あなたとの続柄</t>
    <phoneticPr fontId="21"/>
  </si>
  <si>
    <t xml:space="preserve">     提出している場合
     には、○印を付け
     てください。</t>
    <phoneticPr fontId="21"/>
  </si>
  <si>
    <t>給与の支払者
の所在地（住所）</t>
    <phoneticPr fontId="21"/>
  </si>
  <si>
    <t>（郵便番号</t>
    <phoneticPr fontId="21"/>
  </si>
  <si>
    <t>)</t>
    <phoneticPr fontId="21"/>
  </si>
  <si>
    <t>市区町村長</t>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</si>
  <si>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</si>
  <si>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主
た
る
給
与
か
ら
控
除
を
受
け
る</t>
    <phoneticPr fontId="21"/>
  </si>
  <si>
    <t>非居住者である親族</t>
    <phoneticPr fontId="21"/>
  </si>
  <si>
    <t>住 所 又 は 居 所</t>
    <phoneticPr fontId="21"/>
  </si>
  <si>
    <t>異動月日及び事由</t>
    <phoneticPr fontId="21"/>
  </si>
  <si>
    <t>生計を一にする事実</t>
    <phoneticPr fontId="21"/>
  </si>
  <si>
    <t xml:space="preserve">A </t>
    <phoneticPr fontId="21"/>
  </si>
  <si>
    <t>・</t>
    <phoneticPr fontId="21"/>
  </si>
  <si>
    <t>(注1)</t>
    <phoneticPr fontId="21"/>
  </si>
  <si>
    <t>B</t>
    <phoneticPr fontId="21"/>
  </si>
  <si>
    <t>同居老親等
その他</t>
    <phoneticPr fontId="21"/>
  </si>
  <si>
    <t>・</t>
    <phoneticPr fontId="21"/>
  </si>
  <si>
    <t>特定扶養親族</t>
    <phoneticPr fontId="21"/>
  </si>
  <si>
    <t>C</t>
    <phoneticPr fontId="21"/>
  </si>
  <si>
    <t>障害者又は勤労学生の内容</t>
    <phoneticPr fontId="21"/>
  </si>
  <si>
    <t>（この欄の記載に当たっては、裏面の「２　記載についてのご注意」の⑻をお読みください。）</t>
    <phoneticPr fontId="21"/>
  </si>
  <si>
    <t>異動月日及び事由</t>
    <phoneticPr fontId="21"/>
  </si>
  <si>
    <t xml:space="preserve"> 障害者</t>
    <phoneticPr fontId="21"/>
  </si>
  <si>
    <t xml:space="preserve"> 区分</t>
    <phoneticPr fontId="21"/>
  </si>
  <si>
    <t>寡婦</t>
    <phoneticPr fontId="21"/>
  </si>
  <si>
    <t>(</t>
    <phoneticPr fontId="21"/>
  </si>
  <si>
    <t>人）</t>
    <phoneticPr fontId="21"/>
  </si>
  <si>
    <t>勤労学生</t>
    <phoneticPr fontId="21"/>
  </si>
  <si>
    <t>上の該当する項目及び欄にチェックを付け、（　 ）内には該当する扶養親族の人数を記入してください。</t>
    <phoneticPr fontId="21"/>
  </si>
  <si>
    <t>D</t>
    <phoneticPr fontId="21"/>
  </si>
  <si>
    <t>生 年 月 日</t>
    <phoneticPr fontId="21"/>
  </si>
  <si>
    <t>住　　所　　又　　は　　居　　所</t>
    <phoneticPr fontId="21"/>
  </si>
  <si>
    <t>控　 除　 を　 受　 け　 る　 他　 の　 所　 得　 者</t>
    <phoneticPr fontId="21"/>
  </si>
  <si>
    <t>氏　　　　　　名</t>
    <phoneticPr fontId="21"/>
  </si>
  <si>
    <t>あなたとの続柄</t>
    <phoneticPr fontId="21"/>
  </si>
  <si>
    <t>(  フ 　リ 　ガ 　ナ　)
氏　　　　  　　　　名</t>
    <phoneticPr fontId="21"/>
  </si>
  <si>
    <t>あなたと
の 続 柄</t>
    <phoneticPr fontId="21"/>
  </si>
  <si>
    <t>あなたと
の 続 柄</t>
    <phoneticPr fontId="21"/>
  </si>
  <si>
    <t>生 年 月 日</t>
    <phoneticPr fontId="21"/>
  </si>
  <si>
    <t>住　所　又　は　居　所</t>
    <phoneticPr fontId="21"/>
  </si>
  <si>
    <r>
      <t xml:space="preserve">非居住者である親族
</t>
    </r>
    <r>
      <rPr>
        <sz val="4"/>
        <rFont val="ＭＳ Ｐ明朝"/>
        <family val="1"/>
        <charset val="128"/>
      </rPr>
      <t>(該当する項目にチェックを付けてください。)</t>
    </r>
    <phoneticPr fontId="21"/>
  </si>
  <si>
    <t>障害者
区 　分</t>
    <phoneticPr fontId="21"/>
  </si>
  <si>
    <t>異動月日及び事由</t>
    <phoneticPr fontId="21"/>
  </si>
  <si>
    <t>寡婦又はひとり親</t>
    <phoneticPr fontId="21"/>
  </si>
  <si>
    <t>申告内容</t>
    <rPh sb="0" eb="4">
      <t>シンコクナイヨウ</t>
    </rPh>
    <phoneticPr fontId="21"/>
  </si>
  <si>
    <t>の異動</t>
    <rPh sb="1" eb="3">
      <t>イドウ</t>
    </rPh>
    <phoneticPr fontId="21"/>
  </si>
  <si>
    <t>同居老親等</t>
    <phoneticPr fontId="21"/>
  </si>
  <si>
    <t>寡　　　　 婦</t>
    <phoneticPr fontId="21"/>
  </si>
  <si>
    <t>勤 労 学 生</t>
    <phoneticPr fontId="21"/>
  </si>
  <si>
    <t>老人扶養親族
（昭32.1.1以前生）</t>
    <phoneticPr fontId="21"/>
  </si>
  <si>
    <t>特定扶養親族
(平16.1.2生～平20.1.1生)</t>
    <phoneticPr fontId="21"/>
  </si>
  <si>
    <t>令和８年中の
所得の見積額</t>
    <phoneticPr fontId="21"/>
  </si>
  <si>
    <t>16歳未満の
扶 養 親 族
（平23.1.2以後生）</t>
    <phoneticPr fontId="21"/>
  </si>
  <si>
    <t>令和８年中に異動があった
場合に記載してください
      (以下同じ。)。</t>
    <phoneticPr fontId="21"/>
  </si>
  <si>
    <t xml:space="preserve">     ※　「令和８年中
     　の所得の見積
     　額」欄には、退
     　職所得を除い
     　た所得の見積
       金額を記載し
       ます。</t>
    <phoneticPr fontId="21"/>
  </si>
  <si>
    <t>令和８年分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</si>
</sst>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
      <sz val="5"/>
      <color rgb="FF0000FF"/>
      <name val="ＭＳ 明朝"/>
      <family val="1"/>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27">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32" fillId="37" borderId="0" xfId="0" applyFont="1" applyFill="1" applyAlignment="1" applyProtection="1">
      <alignment horizontal="left"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89"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1"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5"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78" fillId="0" borderId="33" xfId="63" applyFont="1" applyBorder="1" applyAlignment="1" applyProtection="1">
      <alignment horizontal="left" vertical="center" indent="1" shrinkToFit="1"/>
      <protection hidden="1"/>
    </xf>
    <xf numFmtId="0" fontId="81" fillId="0" borderId="38" xfId="63" applyFont="1" applyBorder="1" applyAlignment="1" applyProtection="1">
      <alignment horizontal="left" vertical="center" indent="1" shrinkToFit="1"/>
      <protection hidden="1"/>
    </xf>
    <xf numFmtId="0" fontId="78" fillId="0" borderId="29" xfId="63" applyFont="1" applyBorder="1" applyAlignment="1" applyProtection="1">
      <alignment horizontal="left" vertical="center" indent="1" shrinkToFit="1"/>
      <protection hidden="1"/>
    </xf>
    <xf numFmtId="0" fontId="78" fillId="0" borderId="31" xfId="63" applyFont="1" applyBorder="1" applyAlignment="1" applyProtection="1">
      <alignment horizontal="left" vertical="center" indent="1" shrinkToFit="1"/>
      <protection hidden="1"/>
    </xf>
    <xf numFmtId="0" fontId="78" fillId="0" borderId="41" xfId="63" applyFont="1" applyBorder="1" applyAlignment="1" applyProtection="1">
      <alignment horizontal="left" vertical="center" indent="1" shrinkToFit="1"/>
      <protection hidden="1"/>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23" fillId="37" borderId="0" xfId="0" applyFont="1" applyFill="1" applyAlignment="1" applyProtection="1">
      <alignment horizontal="center"/>
      <protection locked="0"/>
    </xf>
    <xf numFmtId="0" fontId="25" fillId="37" borderId="0" xfId="0" applyFont="1" applyFill="1" applyAlignment="1" applyProtection="1">
      <alignment horizontal="center" vertical="center" wrapText="1"/>
      <protection locked="0"/>
    </xf>
    <xf numFmtId="0" fontId="53" fillId="0" borderId="10" xfId="0" applyFont="1" applyBorder="1" applyAlignment="1" applyProtection="1">
      <alignment horizontal="center" vertical="center"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88" fillId="37" borderId="0" xfId="0" applyFont="1" applyFill="1" applyAlignment="1" applyProtection="1">
      <alignment vertical="top" textRotation="255" wrapText="1"/>
      <protection locked="0"/>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0" fillId="0" borderId="0" xfId="0" applyAlignment="1">
      <alignment horizontal="right"/>
    </xf>
    <xf numFmtId="0" fontId="43" fillId="37" borderId="0" xfId="63" applyFill="1" applyAlignment="1" applyProtection="1">
      <alignment horizontal="center" vertical="center" textRotation="255"/>
      <protection hidden="1"/>
    </xf>
    <xf numFmtId="0" fontId="23" fillId="37" borderId="0" xfId="0" applyFont="1" applyFill="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90" fillId="37" borderId="0" xfId="0" applyFont="1" applyFill="1" applyAlignment="1" applyProtection="1">
      <alignment horizontal="distributed"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0"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35" fillId="37" borderId="0" xfId="0" applyFont="1" applyFill="1" applyAlignment="1" applyProtection="1">
      <alignment horizontal="center" vertical="center" wrapTex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9" fillId="37" borderId="0" xfId="0" applyFont="1" applyFill="1" applyAlignment="1" applyProtection="1">
      <alignment horizontal="center" vertical="center" wrapText="1"/>
      <protection locked="0"/>
    </xf>
    <xf numFmtId="0" fontId="24" fillId="37" borderId="10" xfId="0" applyFont="1" applyFill="1" applyBorder="1" applyAlignment="1" applyProtection="1">
      <alignment horizontal="center"/>
      <protection locked="0"/>
    </xf>
    <xf numFmtId="0" fontId="23" fillId="37" borderId="11" xfId="0" applyFont="1" applyFill="1" applyBorder="1" applyAlignment="1" applyProtection="1">
      <alignment horizontal="center" vertical="center" wrapText="1"/>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0" fillId="37" borderId="0" xfId="0" applyFill="1" applyAlignment="1" applyProtection="1">
      <alignment horizontal="left" vertical="top"/>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27" fillId="37" borderId="0" xfId="0" applyFont="1" applyFill="1" applyAlignment="1" applyProtection="1">
      <alignment horizontal="left" vertical="center" wrapText="1"/>
      <protection locked="0"/>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88" fillId="37" borderId="0" xfId="0" applyFont="1" applyFill="1" applyAlignment="1" applyProtection="1">
      <alignment horizontal="center" vertical="top" textRotation="255" wrapText="1"/>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37" fillId="0" borderId="19"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74" fillId="0" borderId="25"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176" fontId="87" fillId="0" borderId="19" xfId="0" applyNumberFormat="1" applyFont="1" applyBorder="1" applyAlignment="1" applyProtection="1">
      <alignment horizontal="right" vertical="center" wrapText="1"/>
      <protection locked="0"/>
    </xf>
    <xf numFmtId="176" fontId="87" fillId="0" borderId="10" xfId="0" applyNumberFormat="1" applyFont="1" applyBorder="1" applyAlignment="1" applyProtection="1">
      <alignment horizontal="right" vertical="center" wrapText="1"/>
      <protection locked="0"/>
    </xf>
    <xf numFmtId="176" fontId="87" fillId="0" borderId="16" xfId="0" applyNumberFormat="1" applyFont="1" applyBorder="1" applyAlignment="1" applyProtection="1">
      <alignment horizontal="right" vertical="center" wrapText="1"/>
      <protection locked="0"/>
    </xf>
    <xf numFmtId="176" fontId="87" fillId="0" borderId="0" xfId="0" applyNumberFormat="1" applyFont="1" applyAlignment="1" applyProtection="1">
      <alignment horizontal="right"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0"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74" fillId="0" borderId="15" xfId="0" applyFont="1" applyBorder="1" applyAlignment="1" applyProtection="1">
      <alignment horizontal="left" vertical="center" wrapText="1"/>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176" fontId="87" fillId="0" borderId="19" xfId="0" quotePrefix="1" applyNumberFormat="1" applyFont="1" applyBorder="1" applyAlignment="1" applyProtection="1">
      <alignment horizontal="right" vertical="center" wrapText="1"/>
      <protection locked="0"/>
    </xf>
    <xf numFmtId="176" fontId="87" fillId="0" borderId="13" xfId="0" applyNumberFormat="1" applyFont="1" applyBorder="1" applyAlignment="1" applyProtection="1">
      <alignment horizontal="right" vertical="center" wrapText="1"/>
      <protection locked="0"/>
    </xf>
    <xf numFmtId="176" fontId="87" fillId="0" borderId="14" xfId="0" applyNumberFormat="1" applyFont="1" applyBorder="1" applyAlignment="1" applyProtection="1">
      <alignment horizontal="righ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7" fillId="0" borderId="47" xfId="0" applyFont="1" applyBorder="1" applyAlignment="1" applyProtection="1">
      <alignment horizontal="center" vertical="center"/>
      <protection locked="0"/>
    </xf>
    <xf numFmtId="0" fontId="87"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74" fillId="0" borderId="19" xfId="0" applyFont="1" applyBorder="1" applyAlignment="1" applyProtection="1">
      <alignment horizontal="center" vertical="center" wrapText="1"/>
      <protection locked="0"/>
    </xf>
    <xf numFmtId="0" fontId="74" fillId="0" borderId="10"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7" fillId="0" borderId="19" xfId="0" applyFont="1" applyBorder="1" applyAlignment="1" applyProtection="1">
      <alignment horizontal="center" vertical="center"/>
      <protection locked="0"/>
    </xf>
    <xf numFmtId="0" fontId="87" fillId="0" borderId="10" xfId="0" applyFont="1" applyBorder="1" applyAlignment="1" applyProtection="1">
      <alignment horizontal="center" vertical="center"/>
      <protection locked="0"/>
    </xf>
    <xf numFmtId="0" fontId="87" fillId="0" borderId="13" xfId="0" applyFont="1" applyBorder="1" applyAlignment="1" applyProtection="1">
      <alignment horizontal="center" vertical="center"/>
      <protection locked="0"/>
    </xf>
    <xf numFmtId="0" fontId="8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0" fontId="82" fillId="0" borderId="16" xfId="0" applyFont="1" applyBorder="1" applyAlignment="1" applyProtection="1">
      <alignment horizontal="center" vertical="center"/>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74" fillId="0" borderId="25"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74" fillId="0" borderId="10"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74" fillId="0" borderId="0" xfId="0" applyFont="1" applyAlignment="1" applyProtection="1">
      <alignment horizontal="left" vertical="center" shrinkToFit="1"/>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5" fillId="37" borderId="11" xfId="0" applyFont="1" applyFill="1" applyBorder="1" applyAlignment="1" applyProtection="1">
      <alignment horizont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74" fillId="0" borderId="11" xfId="0" applyFont="1" applyBorder="1" applyAlignment="1" applyProtection="1">
      <alignment horizontal="center"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74" fillId="37" borderId="56" xfId="0" applyFont="1" applyFill="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176" fontId="94" fillId="0" borderId="27" xfId="0" applyNumberFormat="1" applyFont="1" applyBorder="1" applyAlignment="1" applyProtection="1">
      <alignment horizontal="right" vertical="center" shrinkToFit="1"/>
      <protection hidden="1"/>
    </xf>
    <xf numFmtId="176" fontId="94" fillId="0" borderId="0" xfId="0" applyNumberFormat="1" applyFont="1" applyAlignment="1" applyProtection="1">
      <alignment horizontal="right" vertical="center" shrinkToFit="1"/>
      <protection hidden="1"/>
    </xf>
    <xf numFmtId="176" fontId="94"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67" xfId="0" applyFont="1" applyFill="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pplyProtection="1">
      <alignment horizontal="center" vertical="center"/>
      <protection locked="0"/>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97" fillId="0" borderId="0" xfId="0" applyFont="1" applyAlignment="1" applyProtection="1">
      <alignment horizontal="center" vertical="center" wrapText="1"/>
      <protection hidden="1"/>
    </xf>
    <xf numFmtId="0" fontId="97" fillId="0" borderId="0" xfId="0" applyFont="1" applyAlignment="1" applyProtection="1">
      <alignment horizontal="center" vertical="center"/>
      <protection hidden="1"/>
    </xf>
    <xf numFmtId="0" fontId="70" fillId="0" borderId="0" xfId="0" applyFont="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70" fillId="0" borderId="14" xfId="0" applyFont="1" applyBorder="1" applyAlignment="1" applyProtection="1">
      <alignment horizontal="center" vertical="center"/>
      <protection locked="0"/>
    </xf>
    <xf numFmtId="0" fontId="97" fillId="0" borderId="68" xfId="0" applyFont="1" applyBorder="1" applyAlignment="1" applyProtection="1">
      <alignment horizontal="center" vertical="center" wrapText="1"/>
      <protection hidden="1"/>
    </xf>
    <xf numFmtId="0" fontId="97" fillId="0" borderId="68" xfId="0" applyFont="1" applyBorder="1" applyAlignment="1" applyProtection="1">
      <alignment horizontal="center" vertical="center"/>
      <protection hidden="1"/>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2"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3"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0" xfId="0" applyFont="1" applyFill="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5" fillId="37" borderId="0" xfId="0" applyFont="1" applyFill="1" applyAlignment="1" applyProtection="1">
      <alignment horizontal="center" vertical="center"/>
      <protection locked="0"/>
    </xf>
    <xf numFmtId="0" fontId="85"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5" fillId="37" borderId="12" xfId="0" applyFont="1" applyFill="1" applyBorder="1" applyAlignment="1" applyProtection="1">
      <alignment horizontal="center" vertical="center"/>
      <protection locked="0"/>
    </xf>
    <xf numFmtId="0" fontId="85" fillId="37" borderId="66" xfId="0" applyFont="1" applyFill="1" applyBorder="1" applyAlignment="1" applyProtection="1">
      <alignment horizontal="center" vertical="center"/>
      <protection locked="0"/>
    </xf>
    <xf numFmtId="0" fontId="86" fillId="0" borderId="27" xfId="0" applyFont="1" applyBorder="1" applyAlignment="1" applyProtection="1">
      <alignment horizontal="center" vertical="center"/>
      <protection locked="0"/>
    </xf>
    <xf numFmtId="0" fontId="86" fillId="0" borderId="0" xfId="0" applyFont="1" applyAlignment="1" applyProtection="1">
      <alignment horizontal="center" vertical="center"/>
      <protection locked="0"/>
    </xf>
    <xf numFmtId="0" fontId="86" fillId="0" borderId="64" xfId="0" applyFont="1" applyBorder="1" applyAlignment="1" applyProtection="1">
      <alignment horizontal="center" vertical="center"/>
      <protection locked="0"/>
    </xf>
    <xf numFmtId="0" fontId="86" fillId="0" borderId="39" xfId="0" applyFont="1" applyBorder="1" applyAlignment="1" applyProtection="1">
      <alignment horizontal="center" vertical="center"/>
      <protection locked="0" hidden="1"/>
    </xf>
    <xf numFmtId="0" fontId="86" fillId="0" borderId="27" xfId="0" applyFont="1" applyBorder="1" applyAlignment="1" applyProtection="1">
      <alignment horizontal="center" vertical="center"/>
      <protection locked="0" hidden="1"/>
    </xf>
    <xf numFmtId="0" fontId="86" fillId="0" borderId="36" xfId="0" applyFont="1" applyBorder="1" applyAlignment="1" applyProtection="1">
      <alignment horizontal="center" vertical="center"/>
      <protection locked="0" hidden="1"/>
    </xf>
    <xf numFmtId="0" fontId="86" fillId="0" borderId="0" xfId="0" applyFont="1" applyAlignment="1" applyProtection="1">
      <alignment horizontal="center" vertical="center"/>
      <protection locked="0" hidden="1"/>
    </xf>
    <xf numFmtId="0" fontId="86" fillId="0" borderId="71" xfId="0" applyFont="1" applyBorder="1" applyAlignment="1" applyProtection="1">
      <alignment horizontal="center" vertical="center"/>
      <protection locked="0" hidden="1"/>
    </xf>
    <xf numFmtId="0" fontId="86"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6" fillId="0" borderId="70" xfId="0" applyFont="1" applyBorder="1" applyAlignment="1" applyProtection="1">
      <alignment horizontal="center" vertical="center"/>
      <protection locked="0" hidden="1"/>
    </xf>
    <xf numFmtId="0" fontId="86" fillId="0" borderId="69" xfId="0" applyFont="1" applyBorder="1" applyAlignment="1" applyProtection="1">
      <alignment horizontal="center" vertical="center"/>
      <protection locked="0" hidden="1"/>
    </xf>
    <xf numFmtId="0" fontId="86"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5" fillId="37" borderId="36" xfId="0" applyFont="1" applyFill="1" applyBorder="1" applyAlignment="1" applyProtection="1">
      <alignment horizontal="center" vertical="center"/>
      <protection locked="0"/>
    </xf>
    <xf numFmtId="0" fontId="85"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6" fillId="37" borderId="36" xfId="0" applyFont="1" applyFill="1" applyBorder="1" applyAlignment="1" applyProtection="1">
      <alignment horizontal="left" vertical="center" indent="1" shrinkToFit="1"/>
      <protection locked="0"/>
    </xf>
    <xf numFmtId="0" fontId="86"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6"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center"/>
      <protection hidden="1"/>
    </xf>
    <xf numFmtId="0" fontId="92" fillId="37" borderId="0" xfId="0" applyFont="1" applyFill="1" applyAlignment="1" applyProtection="1">
      <alignment horizontal="center" vertical="top" wrapText="1"/>
      <protection hidden="1"/>
    </xf>
    <xf numFmtId="0" fontId="92"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4"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sel="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0" val="0"/>
</file>

<file path=xl/ctrlProps/ctrlProp482.xml><?xml version="1.0" encoding="utf-8"?>
<formControlPr xmlns="http://schemas.microsoft.com/office/spreadsheetml/2009/9/main" objectType="Drop" dropLines="5" dropStyle="combo" dx="16" fmlaLink="$CM$75" fmlaRange="$CK$74:$CK$78" noThreeD="1" sel="0" val="0"/>
</file>

<file path=xl/ctrlProps/ctrlProp483.xml><?xml version="1.0" encoding="utf-8"?>
<formControlPr xmlns="http://schemas.microsoft.com/office/spreadsheetml/2009/9/main" objectType="Drop" dropLines="5" dropStyle="combo" dx="16" fmlaLink="$CM$77" fmlaRange="$CK$74:$CK$78" noThreeD="1" sel="0" val="0"/>
</file>

<file path=xl/ctrlProps/ctrlProp484.xml><?xml version="1.0" encoding="utf-8"?>
<formControlPr xmlns="http://schemas.microsoft.com/office/spreadsheetml/2009/9/main" objectType="Drop" dropLines="5" dropStyle="combo" dx="16" fmlaLink="$CM$78" fmlaRange="$CK$74:$CK$78" noThreeD="1" sel="0"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0" val="0"/>
</file>

<file path=xl/ctrlProps/ctrlProp489.xml><?xml version="1.0" encoding="utf-8"?>
<formControlPr xmlns="http://schemas.microsoft.com/office/spreadsheetml/2009/9/main" objectType="List" dx="16" fmlaLink="$CM$71" fmlaRange="$CK$71:$CK$72" noThreeD="1" sel="0"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0"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1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1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1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1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100-000070000000}"/>
                </a:ext>
              </a:extLst>
            </xdr:cNvPr>
            <xdr:cNvGrpSpPr>
              <a:grpSpLocks/>
            </xdr:cNvGrpSpPr>
          </xdr:nvGrpSpPr>
          <xdr:grpSpPr bwMode="auto">
            <a:xfrm>
              <a:off x="4086225" y="5162551"/>
              <a:ext cx="200025" cy="597291"/>
              <a:chOff x="4155098" y="4891332"/>
              <a:chExt cx="206619" cy="628125"/>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100-00000558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100-0000065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100-00000758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1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1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1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1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100-00008F000000}"/>
                </a:ext>
              </a:extLst>
            </xdr:cNvPr>
            <xdr:cNvGrpSpPr>
              <a:grpSpLocks/>
            </xdr:cNvGrpSpPr>
          </xdr:nvGrpSpPr>
          <xdr:grpSpPr bwMode="auto">
            <a:xfrm>
              <a:off x="4772025" y="2771775"/>
              <a:ext cx="257175" cy="2314575"/>
              <a:chOff x="4865075" y="2813225"/>
              <a:chExt cx="205156" cy="1969626"/>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100-00000C582D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1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1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1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1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1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1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1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100-0000145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100-0000155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100-000016582D00}"/>
                  </a:ext>
                </a:extLst>
              </xdr:cNvPr>
              <xdr:cNvSpPr/>
            </xdr:nvSpPr>
            <xdr:spPr bwMode="auto">
              <a:xfrm>
                <a:off x="4865075"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100-000017582D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1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1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 uri="{FF2B5EF4-FFF2-40B4-BE49-F238E27FC236}">
                  <a16:creationId xmlns:a16="http://schemas.microsoft.com/office/drawing/2014/main" id="{00000000-0008-0000-0200-000001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 uri="{FF2B5EF4-FFF2-40B4-BE49-F238E27FC236}">
                  <a16:creationId xmlns:a16="http://schemas.microsoft.com/office/drawing/2014/main" id="{00000000-0008-0000-0200-000002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 uri="{FF2B5EF4-FFF2-40B4-BE49-F238E27FC236}">
                  <a16:creationId xmlns:a16="http://schemas.microsoft.com/office/drawing/2014/main" id="{00000000-0008-0000-0200-000003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 uri="{FF2B5EF4-FFF2-40B4-BE49-F238E27FC236}">
                  <a16:creationId xmlns:a16="http://schemas.microsoft.com/office/drawing/2014/main" id="{00000000-0008-0000-0200-000004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200-000070000000}"/>
                </a:ext>
              </a:extLst>
            </xdr:cNvPr>
            <xdr:cNvGrpSpPr>
              <a:grpSpLocks/>
            </xdr:cNvGrpSpPr>
          </xdr:nvGrpSpPr>
          <xdr:grpSpPr bwMode="auto">
            <a:xfrm>
              <a:off x="4086225" y="5162551"/>
              <a:ext cx="200025" cy="597291"/>
              <a:chOff x="4155098" y="4891332"/>
              <a:chExt cx="206619" cy="628125"/>
            </a:xfrm>
          </xdr:grpSpPr>
          <xdr:sp macro="" textlink="">
            <xdr:nvSpPr>
              <xdr:cNvPr id="3000325" name="Check Box 5" hidden="1">
                <a:extLst>
                  <a:ext uri="{63B3BB69-23CF-44E3-9099-C40C66FF867C}">
                    <a14:compatExt spid="_x0000_s3000325"/>
                  </a:ext>
                  <a:ext uri="{FF2B5EF4-FFF2-40B4-BE49-F238E27FC236}">
                    <a16:creationId xmlns:a16="http://schemas.microsoft.com/office/drawing/2014/main" id="{00000000-0008-0000-0200-000005C8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6" name="Check Box 6" hidden="1">
                <a:extLst>
                  <a:ext uri="{63B3BB69-23CF-44E3-9099-C40C66FF867C}">
                    <a14:compatExt spid="_x0000_s3000326"/>
                  </a:ext>
                  <a:ext uri="{FF2B5EF4-FFF2-40B4-BE49-F238E27FC236}">
                    <a16:creationId xmlns:a16="http://schemas.microsoft.com/office/drawing/2014/main" id="{00000000-0008-0000-0200-000006C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7" name="Check Box 7" hidden="1">
                <a:extLst>
                  <a:ext uri="{63B3BB69-23CF-44E3-9099-C40C66FF867C}">
                    <a14:compatExt spid="_x0000_s3000327"/>
                  </a:ext>
                  <a:ext uri="{FF2B5EF4-FFF2-40B4-BE49-F238E27FC236}">
                    <a16:creationId xmlns:a16="http://schemas.microsoft.com/office/drawing/2014/main" id="{00000000-0008-0000-0200-000007C8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 uri="{FF2B5EF4-FFF2-40B4-BE49-F238E27FC236}">
                  <a16:creationId xmlns:a16="http://schemas.microsoft.com/office/drawing/2014/main" id="{00000000-0008-0000-0200-000008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 uri="{FF2B5EF4-FFF2-40B4-BE49-F238E27FC236}">
                  <a16:creationId xmlns:a16="http://schemas.microsoft.com/office/drawing/2014/main" id="{00000000-0008-0000-0200-000009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 uri="{FF2B5EF4-FFF2-40B4-BE49-F238E27FC236}">
                  <a16:creationId xmlns:a16="http://schemas.microsoft.com/office/drawing/2014/main" id="{00000000-0008-0000-0200-00000A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 uri="{FF2B5EF4-FFF2-40B4-BE49-F238E27FC236}">
                  <a16:creationId xmlns:a16="http://schemas.microsoft.com/office/drawing/2014/main" id="{00000000-0008-0000-0200-00000B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200-00008F000000}"/>
                </a:ext>
              </a:extLst>
            </xdr:cNvPr>
            <xdr:cNvGrpSpPr>
              <a:grpSpLocks/>
            </xdr:cNvGrpSpPr>
          </xdr:nvGrpSpPr>
          <xdr:grpSpPr bwMode="auto">
            <a:xfrm>
              <a:off x="4772025" y="2771775"/>
              <a:ext cx="257175" cy="2314575"/>
              <a:chOff x="4865033" y="2813225"/>
              <a:chExt cx="205198" cy="1969628"/>
            </a:xfrm>
          </xdr:grpSpPr>
          <xdr:sp macro="" textlink="">
            <xdr:nvSpPr>
              <xdr:cNvPr id="3000332" name="Check Box 12" hidden="1">
                <a:extLst>
                  <a:ext uri="{63B3BB69-23CF-44E3-9099-C40C66FF867C}">
                    <a14:compatExt spid="_x0000_s3000332"/>
                  </a:ext>
                  <a:ext uri="{FF2B5EF4-FFF2-40B4-BE49-F238E27FC236}">
                    <a16:creationId xmlns:a16="http://schemas.microsoft.com/office/drawing/2014/main" id="{00000000-0008-0000-0200-00000CC82D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3" name="Check Box 13" hidden="1">
                <a:extLst>
                  <a:ext uri="{63B3BB69-23CF-44E3-9099-C40C66FF867C}">
                    <a14:compatExt spid="_x0000_s3000333"/>
                  </a:ext>
                  <a:ext uri="{FF2B5EF4-FFF2-40B4-BE49-F238E27FC236}">
                    <a16:creationId xmlns:a16="http://schemas.microsoft.com/office/drawing/2014/main" id="{00000000-0008-0000-0200-00000DC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4" name="Check Box 14" hidden="1">
                <a:extLst>
                  <a:ext uri="{63B3BB69-23CF-44E3-9099-C40C66FF867C}">
                    <a14:compatExt spid="_x0000_s3000334"/>
                  </a:ext>
                  <a:ext uri="{FF2B5EF4-FFF2-40B4-BE49-F238E27FC236}">
                    <a16:creationId xmlns:a16="http://schemas.microsoft.com/office/drawing/2014/main" id="{00000000-0008-0000-0200-00000EC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5" name="Check Box 15" hidden="1">
                <a:extLst>
                  <a:ext uri="{63B3BB69-23CF-44E3-9099-C40C66FF867C}">
                    <a14:compatExt spid="_x0000_s3000335"/>
                  </a:ext>
                  <a:ext uri="{FF2B5EF4-FFF2-40B4-BE49-F238E27FC236}">
                    <a16:creationId xmlns:a16="http://schemas.microsoft.com/office/drawing/2014/main" id="{00000000-0008-0000-0200-00000FC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6" name="Check Box 16" hidden="1">
                <a:extLst>
                  <a:ext uri="{63B3BB69-23CF-44E3-9099-C40C66FF867C}">
                    <a14:compatExt spid="_x0000_s3000336"/>
                  </a:ext>
                  <a:ext uri="{FF2B5EF4-FFF2-40B4-BE49-F238E27FC236}">
                    <a16:creationId xmlns:a16="http://schemas.microsoft.com/office/drawing/2014/main" id="{00000000-0008-0000-0200-000010C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7" name="Check Box 17" hidden="1">
                <a:extLst>
                  <a:ext uri="{63B3BB69-23CF-44E3-9099-C40C66FF867C}">
                    <a14:compatExt spid="_x0000_s3000337"/>
                  </a:ext>
                  <a:ext uri="{FF2B5EF4-FFF2-40B4-BE49-F238E27FC236}">
                    <a16:creationId xmlns:a16="http://schemas.microsoft.com/office/drawing/2014/main" id="{00000000-0008-0000-0200-000011C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8" name="Check Box 18" hidden="1">
                <a:extLst>
                  <a:ext uri="{63B3BB69-23CF-44E3-9099-C40C66FF867C}">
                    <a14:compatExt spid="_x0000_s3000338"/>
                  </a:ext>
                  <a:ext uri="{FF2B5EF4-FFF2-40B4-BE49-F238E27FC236}">
                    <a16:creationId xmlns:a16="http://schemas.microsoft.com/office/drawing/2014/main" id="{00000000-0008-0000-0200-000012C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9" name="Check Box 19" hidden="1">
                <a:extLst>
                  <a:ext uri="{63B3BB69-23CF-44E3-9099-C40C66FF867C}">
                    <a14:compatExt spid="_x0000_s3000339"/>
                  </a:ext>
                  <a:ext uri="{FF2B5EF4-FFF2-40B4-BE49-F238E27FC236}">
                    <a16:creationId xmlns:a16="http://schemas.microsoft.com/office/drawing/2014/main" id="{00000000-0008-0000-0200-000013C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0" name="Check Box 20" hidden="1">
                <a:extLst>
                  <a:ext uri="{63B3BB69-23CF-44E3-9099-C40C66FF867C}">
                    <a14:compatExt spid="_x0000_s3000340"/>
                  </a:ext>
                  <a:ext uri="{FF2B5EF4-FFF2-40B4-BE49-F238E27FC236}">
                    <a16:creationId xmlns:a16="http://schemas.microsoft.com/office/drawing/2014/main" id="{00000000-0008-0000-0200-000014C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1" name="Check Box 21" hidden="1">
                <a:extLst>
                  <a:ext uri="{63B3BB69-23CF-44E3-9099-C40C66FF867C}">
                    <a14:compatExt spid="_x0000_s3000341"/>
                  </a:ext>
                  <a:ext uri="{FF2B5EF4-FFF2-40B4-BE49-F238E27FC236}">
                    <a16:creationId xmlns:a16="http://schemas.microsoft.com/office/drawing/2014/main" id="{00000000-0008-0000-0200-000015C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2" name="Check Box 22" hidden="1">
                <a:extLst>
                  <a:ext uri="{63B3BB69-23CF-44E3-9099-C40C66FF867C}">
                    <a14:compatExt spid="_x0000_s3000342"/>
                  </a:ext>
                  <a:ext uri="{FF2B5EF4-FFF2-40B4-BE49-F238E27FC236}">
                    <a16:creationId xmlns:a16="http://schemas.microsoft.com/office/drawing/2014/main" id="{00000000-0008-0000-0200-000016C82D00}"/>
                  </a:ext>
                </a:extLst>
              </xdr:cNvPr>
              <xdr:cNvSpPr/>
            </xdr:nvSpPr>
            <xdr:spPr bwMode="auto">
              <a:xfrm>
                <a:off x="4865033" y="4089593"/>
                <a:ext cx="190499"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3" name="Check Box 23" hidden="1">
                <a:extLst>
                  <a:ext uri="{63B3BB69-23CF-44E3-9099-C40C66FF867C}">
                    <a14:compatExt spid="_x0000_s3000343"/>
                  </a:ext>
                  <a:ext uri="{FF2B5EF4-FFF2-40B4-BE49-F238E27FC236}">
                    <a16:creationId xmlns:a16="http://schemas.microsoft.com/office/drawing/2014/main" id="{00000000-0008-0000-0200-000017C82D00}"/>
                  </a:ext>
                </a:extLst>
              </xdr:cNvPr>
              <xdr:cNvSpPr/>
            </xdr:nvSpPr>
            <xdr:spPr bwMode="auto">
              <a:xfrm>
                <a:off x="4868008" y="457843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 uri="{FF2B5EF4-FFF2-40B4-BE49-F238E27FC236}">
                  <a16:creationId xmlns:a16="http://schemas.microsoft.com/office/drawing/2014/main" id="{00000000-0008-0000-0200-000018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2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1345" name="Drop Down 1" hidden="1">
              <a:extLst>
                <a:ext uri="{63B3BB69-23CF-44E3-9099-C40C66FF867C}">
                  <a14:compatExt spid="_x0000_s3001345"/>
                </a:ext>
                <a:ext uri="{FF2B5EF4-FFF2-40B4-BE49-F238E27FC236}">
                  <a16:creationId xmlns:a16="http://schemas.microsoft.com/office/drawing/2014/main" id="{00000000-0008-0000-0300-000001C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1346" name="Drop Down 2" hidden="1">
              <a:extLst>
                <a:ext uri="{63B3BB69-23CF-44E3-9099-C40C66FF867C}">
                  <a14:compatExt spid="_x0000_s3001346"/>
                </a:ext>
                <a:ext uri="{FF2B5EF4-FFF2-40B4-BE49-F238E27FC236}">
                  <a16:creationId xmlns:a16="http://schemas.microsoft.com/office/drawing/2014/main" id="{00000000-0008-0000-0300-000002C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1347" name="Drop Down 3" hidden="1">
              <a:extLst>
                <a:ext uri="{63B3BB69-23CF-44E3-9099-C40C66FF867C}">
                  <a14:compatExt spid="_x0000_s3001347"/>
                </a:ext>
                <a:ext uri="{FF2B5EF4-FFF2-40B4-BE49-F238E27FC236}">
                  <a16:creationId xmlns:a16="http://schemas.microsoft.com/office/drawing/2014/main" id="{00000000-0008-0000-0300-000003C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1348" name="Drop Down 4" hidden="1">
              <a:extLst>
                <a:ext uri="{63B3BB69-23CF-44E3-9099-C40C66FF867C}">
                  <a14:compatExt spid="_x0000_s3001348"/>
                </a:ext>
                <a:ext uri="{FF2B5EF4-FFF2-40B4-BE49-F238E27FC236}">
                  <a16:creationId xmlns:a16="http://schemas.microsoft.com/office/drawing/2014/main" id="{00000000-0008-0000-0300-000004C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300-000070000000}"/>
                </a:ext>
              </a:extLst>
            </xdr:cNvPr>
            <xdr:cNvGrpSpPr>
              <a:grpSpLocks/>
            </xdr:cNvGrpSpPr>
          </xdr:nvGrpSpPr>
          <xdr:grpSpPr bwMode="auto">
            <a:xfrm>
              <a:off x="4086225" y="5162551"/>
              <a:ext cx="200025" cy="597291"/>
              <a:chOff x="4155098" y="4891332"/>
              <a:chExt cx="206619" cy="628125"/>
            </a:xfrm>
          </xdr:grpSpPr>
          <xdr:sp macro="" textlink="">
            <xdr:nvSpPr>
              <xdr:cNvPr id="3001349" name="Check Box 5" hidden="1">
                <a:extLst>
                  <a:ext uri="{63B3BB69-23CF-44E3-9099-C40C66FF867C}">
                    <a14:compatExt spid="_x0000_s3001349"/>
                  </a:ext>
                  <a:ext uri="{FF2B5EF4-FFF2-40B4-BE49-F238E27FC236}">
                    <a16:creationId xmlns:a16="http://schemas.microsoft.com/office/drawing/2014/main" id="{00000000-0008-0000-0300-000005CC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50" name="Check Box 6" hidden="1">
                <a:extLst>
                  <a:ext uri="{63B3BB69-23CF-44E3-9099-C40C66FF867C}">
                    <a14:compatExt spid="_x0000_s3001350"/>
                  </a:ext>
                  <a:ext uri="{FF2B5EF4-FFF2-40B4-BE49-F238E27FC236}">
                    <a16:creationId xmlns:a16="http://schemas.microsoft.com/office/drawing/2014/main" id="{00000000-0008-0000-0300-000006CC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51" name="Check Box 7" hidden="1">
                <a:extLst>
                  <a:ext uri="{63B3BB69-23CF-44E3-9099-C40C66FF867C}">
                    <a14:compatExt spid="_x0000_s3001351"/>
                  </a:ext>
                  <a:ext uri="{FF2B5EF4-FFF2-40B4-BE49-F238E27FC236}">
                    <a16:creationId xmlns:a16="http://schemas.microsoft.com/office/drawing/2014/main" id="{00000000-0008-0000-0300-000007CC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1352" name="Drop Down 8" hidden="1">
              <a:extLst>
                <a:ext uri="{63B3BB69-23CF-44E3-9099-C40C66FF867C}">
                  <a14:compatExt spid="_x0000_s3001352"/>
                </a:ext>
                <a:ext uri="{FF2B5EF4-FFF2-40B4-BE49-F238E27FC236}">
                  <a16:creationId xmlns:a16="http://schemas.microsoft.com/office/drawing/2014/main" id="{00000000-0008-0000-0300-000008C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1353" name="List Box 9" hidden="1">
              <a:extLst>
                <a:ext uri="{63B3BB69-23CF-44E3-9099-C40C66FF867C}">
                  <a14:compatExt spid="_x0000_s3001353"/>
                </a:ext>
                <a:ext uri="{FF2B5EF4-FFF2-40B4-BE49-F238E27FC236}">
                  <a16:creationId xmlns:a16="http://schemas.microsoft.com/office/drawing/2014/main" id="{00000000-0008-0000-0300-000009C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1354" name="Check Box 10" hidden="1">
              <a:extLst>
                <a:ext uri="{63B3BB69-23CF-44E3-9099-C40C66FF867C}">
                  <a14:compatExt spid="_x0000_s3001354"/>
                </a:ext>
                <a:ext uri="{FF2B5EF4-FFF2-40B4-BE49-F238E27FC236}">
                  <a16:creationId xmlns:a16="http://schemas.microsoft.com/office/drawing/2014/main" id="{00000000-0008-0000-0300-00000ACC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1355" name="Drop Down 11" hidden="1">
              <a:extLst>
                <a:ext uri="{63B3BB69-23CF-44E3-9099-C40C66FF867C}">
                  <a14:compatExt spid="_x0000_s3001355"/>
                </a:ext>
                <a:ext uri="{FF2B5EF4-FFF2-40B4-BE49-F238E27FC236}">
                  <a16:creationId xmlns:a16="http://schemas.microsoft.com/office/drawing/2014/main" id="{00000000-0008-0000-0300-00000BC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300-00008F000000}"/>
                </a:ext>
              </a:extLst>
            </xdr:cNvPr>
            <xdr:cNvGrpSpPr>
              <a:grpSpLocks/>
            </xdr:cNvGrpSpPr>
          </xdr:nvGrpSpPr>
          <xdr:grpSpPr bwMode="auto">
            <a:xfrm>
              <a:off x="4772025" y="2771775"/>
              <a:ext cx="257175" cy="2314575"/>
              <a:chOff x="4865033" y="2813226"/>
              <a:chExt cx="205198" cy="1969627"/>
            </a:xfrm>
          </xdr:grpSpPr>
          <xdr:sp macro="" textlink="">
            <xdr:nvSpPr>
              <xdr:cNvPr id="3001356" name="Check Box 12" hidden="1">
                <a:extLst>
                  <a:ext uri="{63B3BB69-23CF-44E3-9099-C40C66FF867C}">
                    <a14:compatExt spid="_x0000_s3001356"/>
                  </a:ext>
                  <a:ext uri="{FF2B5EF4-FFF2-40B4-BE49-F238E27FC236}">
                    <a16:creationId xmlns:a16="http://schemas.microsoft.com/office/drawing/2014/main" id="{00000000-0008-0000-0300-00000CCC2D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57" name="Check Box 13" hidden="1">
                <a:extLst>
                  <a:ext uri="{63B3BB69-23CF-44E3-9099-C40C66FF867C}">
                    <a14:compatExt spid="_x0000_s3001357"/>
                  </a:ext>
                  <a:ext uri="{FF2B5EF4-FFF2-40B4-BE49-F238E27FC236}">
                    <a16:creationId xmlns:a16="http://schemas.microsoft.com/office/drawing/2014/main" id="{00000000-0008-0000-0300-00000DCC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58" name="Check Box 14" hidden="1">
                <a:extLst>
                  <a:ext uri="{63B3BB69-23CF-44E3-9099-C40C66FF867C}">
                    <a14:compatExt spid="_x0000_s3001358"/>
                  </a:ext>
                  <a:ext uri="{FF2B5EF4-FFF2-40B4-BE49-F238E27FC236}">
                    <a16:creationId xmlns:a16="http://schemas.microsoft.com/office/drawing/2014/main" id="{00000000-0008-0000-0300-00000ECC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59" name="Check Box 15" hidden="1">
                <a:extLst>
                  <a:ext uri="{63B3BB69-23CF-44E3-9099-C40C66FF867C}">
                    <a14:compatExt spid="_x0000_s3001359"/>
                  </a:ext>
                  <a:ext uri="{FF2B5EF4-FFF2-40B4-BE49-F238E27FC236}">
                    <a16:creationId xmlns:a16="http://schemas.microsoft.com/office/drawing/2014/main" id="{00000000-0008-0000-0300-00000FCC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0" name="Check Box 16" hidden="1">
                <a:extLst>
                  <a:ext uri="{63B3BB69-23CF-44E3-9099-C40C66FF867C}">
                    <a14:compatExt spid="_x0000_s3001360"/>
                  </a:ext>
                  <a:ext uri="{FF2B5EF4-FFF2-40B4-BE49-F238E27FC236}">
                    <a16:creationId xmlns:a16="http://schemas.microsoft.com/office/drawing/2014/main" id="{00000000-0008-0000-0300-000010CC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1" name="Check Box 17" hidden="1">
                <a:extLst>
                  <a:ext uri="{63B3BB69-23CF-44E3-9099-C40C66FF867C}">
                    <a14:compatExt spid="_x0000_s3001361"/>
                  </a:ext>
                  <a:ext uri="{FF2B5EF4-FFF2-40B4-BE49-F238E27FC236}">
                    <a16:creationId xmlns:a16="http://schemas.microsoft.com/office/drawing/2014/main" id="{00000000-0008-0000-0300-000011CC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2" name="Check Box 18" hidden="1">
                <a:extLst>
                  <a:ext uri="{63B3BB69-23CF-44E3-9099-C40C66FF867C}">
                    <a14:compatExt spid="_x0000_s3001362"/>
                  </a:ext>
                  <a:ext uri="{FF2B5EF4-FFF2-40B4-BE49-F238E27FC236}">
                    <a16:creationId xmlns:a16="http://schemas.microsoft.com/office/drawing/2014/main" id="{00000000-0008-0000-0300-000012CC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3" name="Check Box 19" hidden="1">
                <a:extLst>
                  <a:ext uri="{63B3BB69-23CF-44E3-9099-C40C66FF867C}">
                    <a14:compatExt spid="_x0000_s3001363"/>
                  </a:ext>
                  <a:ext uri="{FF2B5EF4-FFF2-40B4-BE49-F238E27FC236}">
                    <a16:creationId xmlns:a16="http://schemas.microsoft.com/office/drawing/2014/main" id="{00000000-0008-0000-0300-000013CC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4" name="Check Box 20" hidden="1">
                <a:extLst>
                  <a:ext uri="{63B3BB69-23CF-44E3-9099-C40C66FF867C}">
                    <a14:compatExt spid="_x0000_s3001364"/>
                  </a:ext>
                  <a:ext uri="{FF2B5EF4-FFF2-40B4-BE49-F238E27FC236}">
                    <a16:creationId xmlns:a16="http://schemas.microsoft.com/office/drawing/2014/main" id="{00000000-0008-0000-0300-000014CC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5" name="Check Box 21" hidden="1">
                <a:extLst>
                  <a:ext uri="{63B3BB69-23CF-44E3-9099-C40C66FF867C}">
                    <a14:compatExt spid="_x0000_s3001365"/>
                  </a:ext>
                  <a:ext uri="{FF2B5EF4-FFF2-40B4-BE49-F238E27FC236}">
                    <a16:creationId xmlns:a16="http://schemas.microsoft.com/office/drawing/2014/main" id="{00000000-0008-0000-0300-000015CC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6" name="Check Box 22" hidden="1">
                <a:extLst>
                  <a:ext uri="{63B3BB69-23CF-44E3-9099-C40C66FF867C}">
                    <a14:compatExt spid="_x0000_s3001366"/>
                  </a:ext>
                  <a:ext uri="{FF2B5EF4-FFF2-40B4-BE49-F238E27FC236}">
                    <a16:creationId xmlns:a16="http://schemas.microsoft.com/office/drawing/2014/main" id="{00000000-0008-0000-0300-000016CC2D00}"/>
                  </a:ext>
                </a:extLst>
              </xdr:cNvPr>
              <xdr:cNvSpPr/>
            </xdr:nvSpPr>
            <xdr:spPr bwMode="auto">
              <a:xfrm>
                <a:off x="4865033" y="4089593"/>
                <a:ext cx="190499"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1367" name="Check Box 23" hidden="1">
                <a:extLst>
                  <a:ext uri="{63B3BB69-23CF-44E3-9099-C40C66FF867C}">
                    <a14:compatExt spid="_x0000_s3001367"/>
                  </a:ext>
                  <a:ext uri="{FF2B5EF4-FFF2-40B4-BE49-F238E27FC236}">
                    <a16:creationId xmlns:a16="http://schemas.microsoft.com/office/drawing/2014/main" id="{00000000-0008-0000-0300-000017CC2D00}"/>
                  </a:ext>
                </a:extLst>
              </xdr:cNvPr>
              <xdr:cNvSpPr/>
            </xdr:nvSpPr>
            <xdr:spPr bwMode="auto">
              <a:xfrm>
                <a:off x="4868008" y="457843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1368" name="Check Box 24" hidden="1">
              <a:extLst>
                <a:ext uri="{63B3BB69-23CF-44E3-9099-C40C66FF867C}">
                  <a14:compatExt spid="_x0000_s3001368"/>
                </a:ext>
                <a:ext uri="{FF2B5EF4-FFF2-40B4-BE49-F238E27FC236}">
                  <a16:creationId xmlns:a16="http://schemas.microsoft.com/office/drawing/2014/main" id="{00000000-0008-0000-0300-000018CC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3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2369" name="Drop Down 1" hidden="1">
              <a:extLst>
                <a:ext uri="{63B3BB69-23CF-44E3-9099-C40C66FF867C}">
                  <a14:compatExt spid="_x0000_s3002369"/>
                </a:ext>
                <a:ext uri="{FF2B5EF4-FFF2-40B4-BE49-F238E27FC236}">
                  <a16:creationId xmlns:a16="http://schemas.microsoft.com/office/drawing/2014/main" id="{00000000-0008-0000-0400-000001D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2370" name="Drop Down 2" hidden="1">
              <a:extLst>
                <a:ext uri="{63B3BB69-23CF-44E3-9099-C40C66FF867C}">
                  <a14:compatExt spid="_x0000_s3002370"/>
                </a:ext>
                <a:ext uri="{FF2B5EF4-FFF2-40B4-BE49-F238E27FC236}">
                  <a16:creationId xmlns:a16="http://schemas.microsoft.com/office/drawing/2014/main" id="{00000000-0008-0000-0400-000002D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2371" name="Drop Down 3" hidden="1">
              <a:extLst>
                <a:ext uri="{63B3BB69-23CF-44E3-9099-C40C66FF867C}">
                  <a14:compatExt spid="_x0000_s3002371"/>
                </a:ext>
                <a:ext uri="{FF2B5EF4-FFF2-40B4-BE49-F238E27FC236}">
                  <a16:creationId xmlns:a16="http://schemas.microsoft.com/office/drawing/2014/main" id="{00000000-0008-0000-0400-000003D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2372" name="Drop Down 4" hidden="1">
              <a:extLst>
                <a:ext uri="{63B3BB69-23CF-44E3-9099-C40C66FF867C}">
                  <a14:compatExt spid="_x0000_s3002372"/>
                </a:ext>
                <a:ext uri="{FF2B5EF4-FFF2-40B4-BE49-F238E27FC236}">
                  <a16:creationId xmlns:a16="http://schemas.microsoft.com/office/drawing/2014/main" id="{00000000-0008-0000-0400-000004D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400-000070000000}"/>
                </a:ext>
              </a:extLst>
            </xdr:cNvPr>
            <xdr:cNvGrpSpPr>
              <a:grpSpLocks/>
            </xdr:cNvGrpSpPr>
          </xdr:nvGrpSpPr>
          <xdr:grpSpPr bwMode="auto">
            <a:xfrm>
              <a:off x="4086225" y="5162551"/>
              <a:ext cx="200025" cy="597291"/>
              <a:chOff x="4155098" y="4891332"/>
              <a:chExt cx="206619" cy="628125"/>
            </a:xfrm>
          </xdr:grpSpPr>
          <xdr:sp macro="" textlink="">
            <xdr:nvSpPr>
              <xdr:cNvPr id="3002373" name="Check Box 5" hidden="1">
                <a:extLst>
                  <a:ext uri="{63B3BB69-23CF-44E3-9099-C40C66FF867C}">
                    <a14:compatExt spid="_x0000_s3002373"/>
                  </a:ext>
                  <a:ext uri="{FF2B5EF4-FFF2-40B4-BE49-F238E27FC236}">
                    <a16:creationId xmlns:a16="http://schemas.microsoft.com/office/drawing/2014/main" id="{00000000-0008-0000-0400-000005D0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74" name="Check Box 6" hidden="1">
                <a:extLst>
                  <a:ext uri="{63B3BB69-23CF-44E3-9099-C40C66FF867C}">
                    <a14:compatExt spid="_x0000_s3002374"/>
                  </a:ext>
                  <a:ext uri="{FF2B5EF4-FFF2-40B4-BE49-F238E27FC236}">
                    <a16:creationId xmlns:a16="http://schemas.microsoft.com/office/drawing/2014/main" id="{00000000-0008-0000-0400-000006D0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75" name="Check Box 7" hidden="1">
                <a:extLst>
                  <a:ext uri="{63B3BB69-23CF-44E3-9099-C40C66FF867C}">
                    <a14:compatExt spid="_x0000_s3002375"/>
                  </a:ext>
                  <a:ext uri="{FF2B5EF4-FFF2-40B4-BE49-F238E27FC236}">
                    <a16:creationId xmlns:a16="http://schemas.microsoft.com/office/drawing/2014/main" id="{00000000-0008-0000-0400-000007D0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2376" name="Drop Down 8" hidden="1">
              <a:extLst>
                <a:ext uri="{63B3BB69-23CF-44E3-9099-C40C66FF867C}">
                  <a14:compatExt spid="_x0000_s3002376"/>
                </a:ext>
                <a:ext uri="{FF2B5EF4-FFF2-40B4-BE49-F238E27FC236}">
                  <a16:creationId xmlns:a16="http://schemas.microsoft.com/office/drawing/2014/main" id="{00000000-0008-0000-0400-000008D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2377" name="List Box 9" hidden="1">
              <a:extLst>
                <a:ext uri="{63B3BB69-23CF-44E3-9099-C40C66FF867C}">
                  <a14:compatExt spid="_x0000_s3002377"/>
                </a:ext>
                <a:ext uri="{FF2B5EF4-FFF2-40B4-BE49-F238E27FC236}">
                  <a16:creationId xmlns:a16="http://schemas.microsoft.com/office/drawing/2014/main" id="{00000000-0008-0000-0400-000009D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2378" name="Check Box 10" hidden="1">
              <a:extLst>
                <a:ext uri="{63B3BB69-23CF-44E3-9099-C40C66FF867C}">
                  <a14:compatExt spid="_x0000_s3002378"/>
                </a:ext>
                <a:ext uri="{FF2B5EF4-FFF2-40B4-BE49-F238E27FC236}">
                  <a16:creationId xmlns:a16="http://schemas.microsoft.com/office/drawing/2014/main" id="{00000000-0008-0000-0400-00000AD0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2379" name="Drop Down 11" hidden="1">
              <a:extLst>
                <a:ext uri="{63B3BB69-23CF-44E3-9099-C40C66FF867C}">
                  <a14:compatExt spid="_x0000_s3002379"/>
                </a:ext>
                <a:ext uri="{FF2B5EF4-FFF2-40B4-BE49-F238E27FC236}">
                  <a16:creationId xmlns:a16="http://schemas.microsoft.com/office/drawing/2014/main" id="{00000000-0008-0000-0400-00000BD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400-00008F000000}"/>
                </a:ext>
              </a:extLst>
            </xdr:cNvPr>
            <xdr:cNvGrpSpPr>
              <a:grpSpLocks/>
            </xdr:cNvGrpSpPr>
          </xdr:nvGrpSpPr>
          <xdr:grpSpPr bwMode="auto">
            <a:xfrm>
              <a:off x="4772025" y="2771775"/>
              <a:ext cx="257175" cy="2314575"/>
              <a:chOff x="4865051" y="2813227"/>
              <a:chExt cx="205180" cy="1969624"/>
            </a:xfrm>
          </xdr:grpSpPr>
          <xdr:sp macro="" textlink="">
            <xdr:nvSpPr>
              <xdr:cNvPr id="3002380" name="Check Box 12" hidden="1">
                <a:extLst>
                  <a:ext uri="{63B3BB69-23CF-44E3-9099-C40C66FF867C}">
                    <a14:compatExt spid="_x0000_s3002380"/>
                  </a:ext>
                  <a:ext uri="{FF2B5EF4-FFF2-40B4-BE49-F238E27FC236}">
                    <a16:creationId xmlns:a16="http://schemas.microsoft.com/office/drawing/2014/main" id="{00000000-0008-0000-0400-00000CD0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1" name="Check Box 13" hidden="1">
                <a:extLst>
                  <a:ext uri="{63B3BB69-23CF-44E3-9099-C40C66FF867C}">
                    <a14:compatExt spid="_x0000_s3002381"/>
                  </a:ext>
                  <a:ext uri="{FF2B5EF4-FFF2-40B4-BE49-F238E27FC236}">
                    <a16:creationId xmlns:a16="http://schemas.microsoft.com/office/drawing/2014/main" id="{00000000-0008-0000-0400-00000DD0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2" name="Check Box 14" hidden="1">
                <a:extLst>
                  <a:ext uri="{63B3BB69-23CF-44E3-9099-C40C66FF867C}">
                    <a14:compatExt spid="_x0000_s3002382"/>
                  </a:ext>
                  <a:ext uri="{FF2B5EF4-FFF2-40B4-BE49-F238E27FC236}">
                    <a16:creationId xmlns:a16="http://schemas.microsoft.com/office/drawing/2014/main" id="{00000000-0008-0000-0400-00000ED0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3" name="Check Box 15" hidden="1">
                <a:extLst>
                  <a:ext uri="{63B3BB69-23CF-44E3-9099-C40C66FF867C}">
                    <a14:compatExt spid="_x0000_s3002383"/>
                  </a:ext>
                  <a:ext uri="{FF2B5EF4-FFF2-40B4-BE49-F238E27FC236}">
                    <a16:creationId xmlns:a16="http://schemas.microsoft.com/office/drawing/2014/main" id="{00000000-0008-0000-0400-00000FD0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4" name="Check Box 16" hidden="1">
                <a:extLst>
                  <a:ext uri="{63B3BB69-23CF-44E3-9099-C40C66FF867C}">
                    <a14:compatExt spid="_x0000_s3002384"/>
                  </a:ext>
                  <a:ext uri="{FF2B5EF4-FFF2-40B4-BE49-F238E27FC236}">
                    <a16:creationId xmlns:a16="http://schemas.microsoft.com/office/drawing/2014/main" id="{00000000-0008-0000-0400-000010D0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5" name="Check Box 17" hidden="1">
                <a:extLst>
                  <a:ext uri="{63B3BB69-23CF-44E3-9099-C40C66FF867C}">
                    <a14:compatExt spid="_x0000_s3002385"/>
                  </a:ext>
                  <a:ext uri="{FF2B5EF4-FFF2-40B4-BE49-F238E27FC236}">
                    <a16:creationId xmlns:a16="http://schemas.microsoft.com/office/drawing/2014/main" id="{00000000-0008-0000-0400-000011D0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6" name="Check Box 18" hidden="1">
                <a:extLst>
                  <a:ext uri="{63B3BB69-23CF-44E3-9099-C40C66FF867C}">
                    <a14:compatExt spid="_x0000_s3002386"/>
                  </a:ext>
                  <a:ext uri="{FF2B5EF4-FFF2-40B4-BE49-F238E27FC236}">
                    <a16:creationId xmlns:a16="http://schemas.microsoft.com/office/drawing/2014/main" id="{00000000-0008-0000-0400-000012D0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7" name="Check Box 19" hidden="1">
                <a:extLst>
                  <a:ext uri="{63B3BB69-23CF-44E3-9099-C40C66FF867C}">
                    <a14:compatExt spid="_x0000_s3002387"/>
                  </a:ext>
                  <a:ext uri="{FF2B5EF4-FFF2-40B4-BE49-F238E27FC236}">
                    <a16:creationId xmlns:a16="http://schemas.microsoft.com/office/drawing/2014/main" id="{00000000-0008-0000-0400-000013D0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8" name="Check Box 20" hidden="1">
                <a:extLst>
                  <a:ext uri="{63B3BB69-23CF-44E3-9099-C40C66FF867C}">
                    <a14:compatExt spid="_x0000_s3002388"/>
                  </a:ext>
                  <a:ext uri="{FF2B5EF4-FFF2-40B4-BE49-F238E27FC236}">
                    <a16:creationId xmlns:a16="http://schemas.microsoft.com/office/drawing/2014/main" id="{00000000-0008-0000-0400-000014D0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89" name="Check Box 21" hidden="1">
                <a:extLst>
                  <a:ext uri="{63B3BB69-23CF-44E3-9099-C40C66FF867C}">
                    <a14:compatExt spid="_x0000_s3002389"/>
                  </a:ext>
                  <a:ext uri="{FF2B5EF4-FFF2-40B4-BE49-F238E27FC236}">
                    <a16:creationId xmlns:a16="http://schemas.microsoft.com/office/drawing/2014/main" id="{00000000-0008-0000-0400-000015D0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90" name="Check Box 22" hidden="1">
                <a:extLst>
                  <a:ext uri="{63B3BB69-23CF-44E3-9099-C40C66FF867C}">
                    <a14:compatExt spid="_x0000_s3002390"/>
                  </a:ext>
                  <a:ext uri="{FF2B5EF4-FFF2-40B4-BE49-F238E27FC236}">
                    <a16:creationId xmlns:a16="http://schemas.microsoft.com/office/drawing/2014/main" id="{00000000-0008-0000-0400-000016D02D00}"/>
                  </a:ext>
                </a:extLst>
              </xdr:cNvPr>
              <xdr:cNvSpPr/>
            </xdr:nvSpPr>
            <xdr:spPr bwMode="auto">
              <a:xfrm>
                <a:off x="4865051"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2391" name="Check Box 23" hidden="1">
                <a:extLst>
                  <a:ext uri="{63B3BB69-23CF-44E3-9099-C40C66FF867C}">
                    <a14:compatExt spid="_x0000_s3002391"/>
                  </a:ext>
                  <a:ext uri="{FF2B5EF4-FFF2-40B4-BE49-F238E27FC236}">
                    <a16:creationId xmlns:a16="http://schemas.microsoft.com/office/drawing/2014/main" id="{00000000-0008-0000-0400-000017D02D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2392" name="Check Box 24" hidden="1">
              <a:extLst>
                <a:ext uri="{63B3BB69-23CF-44E3-9099-C40C66FF867C}">
                  <a14:compatExt spid="_x0000_s3002392"/>
                </a:ext>
                <a:ext uri="{FF2B5EF4-FFF2-40B4-BE49-F238E27FC236}">
                  <a16:creationId xmlns:a16="http://schemas.microsoft.com/office/drawing/2014/main" id="{00000000-0008-0000-0400-000018D0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4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3393" name="Drop Down 1" hidden="1">
              <a:extLst>
                <a:ext uri="{63B3BB69-23CF-44E3-9099-C40C66FF867C}">
                  <a14:compatExt spid="_x0000_s3003393"/>
                </a:ext>
                <a:ext uri="{FF2B5EF4-FFF2-40B4-BE49-F238E27FC236}">
                  <a16:creationId xmlns:a16="http://schemas.microsoft.com/office/drawing/2014/main" id="{00000000-0008-0000-0500-000001D4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3394" name="Drop Down 2" hidden="1">
              <a:extLst>
                <a:ext uri="{63B3BB69-23CF-44E3-9099-C40C66FF867C}">
                  <a14:compatExt spid="_x0000_s3003394"/>
                </a:ext>
                <a:ext uri="{FF2B5EF4-FFF2-40B4-BE49-F238E27FC236}">
                  <a16:creationId xmlns:a16="http://schemas.microsoft.com/office/drawing/2014/main" id="{00000000-0008-0000-0500-000002D4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3395" name="Drop Down 3" hidden="1">
              <a:extLst>
                <a:ext uri="{63B3BB69-23CF-44E3-9099-C40C66FF867C}">
                  <a14:compatExt spid="_x0000_s3003395"/>
                </a:ext>
                <a:ext uri="{FF2B5EF4-FFF2-40B4-BE49-F238E27FC236}">
                  <a16:creationId xmlns:a16="http://schemas.microsoft.com/office/drawing/2014/main" id="{00000000-0008-0000-0500-000003D4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3396" name="Drop Down 4" hidden="1">
              <a:extLst>
                <a:ext uri="{63B3BB69-23CF-44E3-9099-C40C66FF867C}">
                  <a14:compatExt spid="_x0000_s3003396"/>
                </a:ext>
                <a:ext uri="{FF2B5EF4-FFF2-40B4-BE49-F238E27FC236}">
                  <a16:creationId xmlns:a16="http://schemas.microsoft.com/office/drawing/2014/main" id="{00000000-0008-0000-0500-000004D4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500-000070000000}"/>
                </a:ext>
              </a:extLst>
            </xdr:cNvPr>
            <xdr:cNvGrpSpPr>
              <a:grpSpLocks/>
            </xdr:cNvGrpSpPr>
          </xdr:nvGrpSpPr>
          <xdr:grpSpPr bwMode="auto">
            <a:xfrm>
              <a:off x="4086225" y="5162551"/>
              <a:ext cx="200025" cy="597291"/>
              <a:chOff x="4155098" y="4891332"/>
              <a:chExt cx="206619" cy="628125"/>
            </a:xfrm>
          </xdr:grpSpPr>
          <xdr:sp macro="" textlink="">
            <xdr:nvSpPr>
              <xdr:cNvPr id="3003397" name="Check Box 5" hidden="1">
                <a:extLst>
                  <a:ext uri="{63B3BB69-23CF-44E3-9099-C40C66FF867C}">
                    <a14:compatExt spid="_x0000_s3003397"/>
                  </a:ext>
                  <a:ext uri="{FF2B5EF4-FFF2-40B4-BE49-F238E27FC236}">
                    <a16:creationId xmlns:a16="http://schemas.microsoft.com/office/drawing/2014/main" id="{00000000-0008-0000-0500-000005D4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398" name="Check Box 6" hidden="1">
                <a:extLst>
                  <a:ext uri="{63B3BB69-23CF-44E3-9099-C40C66FF867C}">
                    <a14:compatExt spid="_x0000_s3003398"/>
                  </a:ext>
                  <a:ext uri="{FF2B5EF4-FFF2-40B4-BE49-F238E27FC236}">
                    <a16:creationId xmlns:a16="http://schemas.microsoft.com/office/drawing/2014/main" id="{00000000-0008-0000-0500-000006D4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399" name="Check Box 7" hidden="1">
                <a:extLst>
                  <a:ext uri="{63B3BB69-23CF-44E3-9099-C40C66FF867C}">
                    <a14:compatExt spid="_x0000_s3003399"/>
                  </a:ext>
                  <a:ext uri="{FF2B5EF4-FFF2-40B4-BE49-F238E27FC236}">
                    <a16:creationId xmlns:a16="http://schemas.microsoft.com/office/drawing/2014/main" id="{00000000-0008-0000-0500-000007D4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3400" name="Drop Down 8" hidden="1">
              <a:extLst>
                <a:ext uri="{63B3BB69-23CF-44E3-9099-C40C66FF867C}">
                  <a14:compatExt spid="_x0000_s3003400"/>
                </a:ext>
                <a:ext uri="{FF2B5EF4-FFF2-40B4-BE49-F238E27FC236}">
                  <a16:creationId xmlns:a16="http://schemas.microsoft.com/office/drawing/2014/main" id="{00000000-0008-0000-0500-000008D4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3401" name="List Box 9" hidden="1">
              <a:extLst>
                <a:ext uri="{63B3BB69-23CF-44E3-9099-C40C66FF867C}">
                  <a14:compatExt spid="_x0000_s3003401"/>
                </a:ext>
                <a:ext uri="{FF2B5EF4-FFF2-40B4-BE49-F238E27FC236}">
                  <a16:creationId xmlns:a16="http://schemas.microsoft.com/office/drawing/2014/main" id="{00000000-0008-0000-0500-000009D4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3402" name="Check Box 10" hidden="1">
              <a:extLst>
                <a:ext uri="{63B3BB69-23CF-44E3-9099-C40C66FF867C}">
                  <a14:compatExt spid="_x0000_s3003402"/>
                </a:ext>
                <a:ext uri="{FF2B5EF4-FFF2-40B4-BE49-F238E27FC236}">
                  <a16:creationId xmlns:a16="http://schemas.microsoft.com/office/drawing/2014/main" id="{00000000-0008-0000-0500-00000AD4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3403" name="Drop Down 11" hidden="1">
              <a:extLst>
                <a:ext uri="{63B3BB69-23CF-44E3-9099-C40C66FF867C}">
                  <a14:compatExt spid="_x0000_s3003403"/>
                </a:ext>
                <a:ext uri="{FF2B5EF4-FFF2-40B4-BE49-F238E27FC236}">
                  <a16:creationId xmlns:a16="http://schemas.microsoft.com/office/drawing/2014/main" id="{00000000-0008-0000-0500-00000BD4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500-00008F000000}"/>
                </a:ext>
              </a:extLst>
            </xdr:cNvPr>
            <xdr:cNvGrpSpPr>
              <a:grpSpLocks/>
            </xdr:cNvGrpSpPr>
          </xdr:nvGrpSpPr>
          <xdr:grpSpPr bwMode="auto">
            <a:xfrm>
              <a:off x="4772025" y="2771775"/>
              <a:ext cx="257175" cy="2314575"/>
              <a:chOff x="4865051" y="2813227"/>
              <a:chExt cx="205180" cy="1969624"/>
            </a:xfrm>
          </xdr:grpSpPr>
          <xdr:sp macro="" textlink="">
            <xdr:nvSpPr>
              <xdr:cNvPr id="3003404" name="Check Box 12" hidden="1">
                <a:extLst>
                  <a:ext uri="{63B3BB69-23CF-44E3-9099-C40C66FF867C}">
                    <a14:compatExt spid="_x0000_s3003404"/>
                  </a:ext>
                  <a:ext uri="{FF2B5EF4-FFF2-40B4-BE49-F238E27FC236}">
                    <a16:creationId xmlns:a16="http://schemas.microsoft.com/office/drawing/2014/main" id="{00000000-0008-0000-0500-00000CD4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05" name="Check Box 13" hidden="1">
                <a:extLst>
                  <a:ext uri="{63B3BB69-23CF-44E3-9099-C40C66FF867C}">
                    <a14:compatExt spid="_x0000_s3003405"/>
                  </a:ext>
                  <a:ext uri="{FF2B5EF4-FFF2-40B4-BE49-F238E27FC236}">
                    <a16:creationId xmlns:a16="http://schemas.microsoft.com/office/drawing/2014/main" id="{00000000-0008-0000-0500-00000DD4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06" name="Check Box 14" hidden="1">
                <a:extLst>
                  <a:ext uri="{63B3BB69-23CF-44E3-9099-C40C66FF867C}">
                    <a14:compatExt spid="_x0000_s3003406"/>
                  </a:ext>
                  <a:ext uri="{FF2B5EF4-FFF2-40B4-BE49-F238E27FC236}">
                    <a16:creationId xmlns:a16="http://schemas.microsoft.com/office/drawing/2014/main" id="{00000000-0008-0000-0500-00000ED4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07" name="Check Box 15" hidden="1">
                <a:extLst>
                  <a:ext uri="{63B3BB69-23CF-44E3-9099-C40C66FF867C}">
                    <a14:compatExt spid="_x0000_s3003407"/>
                  </a:ext>
                  <a:ext uri="{FF2B5EF4-FFF2-40B4-BE49-F238E27FC236}">
                    <a16:creationId xmlns:a16="http://schemas.microsoft.com/office/drawing/2014/main" id="{00000000-0008-0000-0500-00000FD4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08" name="Check Box 16" hidden="1">
                <a:extLst>
                  <a:ext uri="{63B3BB69-23CF-44E3-9099-C40C66FF867C}">
                    <a14:compatExt spid="_x0000_s3003408"/>
                  </a:ext>
                  <a:ext uri="{FF2B5EF4-FFF2-40B4-BE49-F238E27FC236}">
                    <a16:creationId xmlns:a16="http://schemas.microsoft.com/office/drawing/2014/main" id="{00000000-0008-0000-0500-000010D4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09" name="Check Box 17" hidden="1">
                <a:extLst>
                  <a:ext uri="{63B3BB69-23CF-44E3-9099-C40C66FF867C}">
                    <a14:compatExt spid="_x0000_s3003409"/>
                  </a:ext>
                  <a:ext uri="{FF2B5EF4-FFF2-40B4-BE49-F238E27FC236}">
                    <a16:creationId xmlns:a16="http://schemas.microsoft.com/office/drawing/2014/main" id="{00000000-0008-0000-0500-000011D4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10" name="Check Box 18" hidden="1">
                <a:extLst>
                  <a:ext uri="{63B3BB69-23CF-44E3-9099-C40C66FF867C}">
                    <a14:compatExt spid="_x0000_s3003410"/>
                  </a:ext>
                  <a:ext uri="{FF2B5EF4-FFF2-40B4-BE49-F238E27FC236}">
                    <a16:creationId xmlns:a16="http://schemas.microsoft.com/office/drawing/2014/main" id="{00000000-0008-0000-0500-000012D4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11" name="Check Box 19" hidden="1">
                <a:extLst>
                  <a:ext uri="{63B3BB69-23CF-44E3-9099-C40C66FF867C}">
                    <a14:compatExt spid="_x0000_s3003411"/>
                  </a:ext>
                  <a:ext uri="{FF2B5EF4-FFF2-40B4-BE49-F238E27FC236}">
                    <a16:creationId xmlns:a16="http://schemas.microsoft.com/office/drawing/2014/main" id="{00000000-0008-0000-0500-000013D4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12" name="Check Box 20" hidden="1">
                <a:extLst>
                  <a:ext uri="{63B3BB69-23CF-44E3-9099-C40C66FF867C}">
                    <a14:compatExt spid="_x0000_s3003412"/>
                  </a:ext>
                  <a:ext uri="{FF2B5EF4-FFF2-40B4-BE49-F238E27FC236}">
                    <a16:creationId xmlns:a16="http://schemas.microsoft.com/office/drawing/2014/main" id="{00000000-0008-0000-0500-000014D4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13" name="Check Box 21" hidden="1">
                <a:extLst>
                  <a:ext uri="{63B3BB69-23CF-44E3-9099-C40C66FF867C}">
                    <a14:compatExt spid="_x0000_s3003413"/>
                  </a:ext>
                  <a:ext uri="{FF2B5EF4-FFF2-40B4-BE49-F238E27FC236}">
                    <a16:creationId xmlns:a16="http://schemas.microsoft.com/office/drawing/2014/main" id="{00000000-0008-0000-0500-000015D4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14" name="Check Box 22" hidden="1">
                <a:extLst>
                  <a:ext uri="{63B3BB69-23CF-44E3-9099-C40C66FF867C}">
                    <a14:compatExt spid="_x0000_s3003414"/>
                  </a:ext>
                  <a:ext uri="{FF2B5EF4-FFF2-40B4-BE49-F238E27FC236}">
                    <a16:creationId xmlns:a16="http://schemas.microsoft.com/office/drawing/2014/main" id="{00000000-0008-0000-0500-000016D42D00}"/>
                  </a:ext>
                </a:extLst>
              </xdr:cNvPr>
              <xdr:cNvSpPr/>
            </xdr:nvSpPr>
            <xdr:spPr bwMode="auto">
              <a:xfrm>
                <a:off x="4865051"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3415" name="Check Box 23" hidden="1">
                <a:extLst>
                  <a:ext uri="{63B3BB69-23CF-44E3-9099-C40C66FF867C}">
                    <a14:compatExt spid="_x0000_s3003415"/>
                  </a:ext>
                  <a:ext uri="{FF2B5EF4-FFF2-40B4-BE49-F238E27FC236}">
                    <a16:creationId xmlns:a16="http://schemas.microsoft.com/office/drawing/2014/main" id="{00000000-0008-0000-0500-000017D42D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3416" name="Check Box 24" hidden="1">
              <a:extLst>
                <a:ext uri="{63B3BB69-23CF-44E3-9099-C40C66FF867C}">
                  <a14:compatExt spid="_x0000_s3003416"/>
                </a:ext>
                <a:ext uri="{FF2B5EF4-FFF2-40B4-BE49-F238E27FC236}">
                  <a16:creationId xmlns:a16="http://schemas.microsoft.com/office/drawing/2014/main" id="{00000000-0008-0000-0500-000018D4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5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4417" name="Drop Down 1" hidden="1">
              <a:extLst>
                <a:ext uri="{63B3BB69-23CF-44E3-9099-C40C66FF867C}">
                  <a14:compatExt spid="_x0000_s3004417"/>
                </a:ext>
                <a:ext uri="{FF2B5EF4-FFF2-40B4-BE49-F238E27FC236}">
                  <a16:creationId xmlns:a16="http://schemas.microsoft.com/office/drawing/2014/main" id="{00000000-0008-0000-0600-000001D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4418" name="Drop Down 2" hidden="1">
              <a:extLst>
                <a:ext uri="{63B3BB69-23CF-44E3-9099-C40C66FF867C}">
                  <a14:compatExt spid="_x0000_s3004418"/>
                </a:ext>
                <a:ext uri="{FF2B5EF4-FFF2-40B4-BE49-F238E27FC236}">
                  <a16:creationId xmlns:a16="http://schemas.microsoft.com/office/drawing/2014/main" id="{00000000-0008-0000-0600-000002D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4419" name="Drop Down 3" hidden="1">
              <a:extLst>
                <a:ext uri="{63B3BB69-23CF-44E3-9099-C40C66FF867C}">
                  <a14:compatExt spid="_x0000_s3004419"/>
                </a:ext>
                <a:ext uri="{FF2B5EF4-FFF2-40B4-BE49-F238E27FC236}">
                  <a16:creationId xmlns:a16="http://schemas.microsoft.com/office/drawing/2014/main" id="{00000000-0008-0000-0600-000003D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4420" name="Drop Down 4" hidden="1">
              <a:extLst>
                <a:ext uri="{63B3BB69-23CF-44E3-9099-C40C66FF867C}">
                  <a14:compatExt spid="_x0000_s3004420"/>
                </a:ext>
                <a:ext uri="{FF2B5EF4-FFF2-40B4-BE49-F238E27FC236}">
                  <a16:creationId xmlns:a16="http://schemas.microsoft.com/office/drawing/2014/main" id="{00000000-0008-0000-0600-000004D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600-000070000000}"/>
                </a:ext>
              </a:extLst>
            </xdr:cNvPr>
            <xdr:cNvGrpSpPr>
              <a:grpSpLocks/>
            </xdr:cNvGrpSpPr>
          </xdr:nvGrpSpPr>
          <xdr:grpSpPr bwMode="auto">
            <a:xfrm>
              <a:off x="4086225" y="5162551"/>
              <a:ext cx="200025" cy="597291"/>
              <a:chOff x="4155098" y="4891332"/>
              <a:chExt cx="206619" cy="628125"/>
            </a:xfrm>
          </xdr:grpSpPr>
          <xdr:sp macro="" textlink="">
            <xdr:nvSpPr>
              <xdr:cNvPr id="3004421" name="Check Box 5" hidden="1">
                <a:extLst>
                  <a:ext uri="{63B3BB69-23CF-44E3-9099-C40C66FF867C}">
                    <a14:compatExt spid="_x0000_s3004421"/>
                  </a:ext>
                  <a:ext uri="{FF2B5EF4-FFF2-40B4-BE49-F238E27FC236}">
                    <a16:creationId xmlns:a16="http://schemas.microsoft.com/office/drawing/2014/main" id="{00000000-0008-0000-0600-000005D8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22" name="Check Box 6" hidden="1">
                <a:extLst>
                  <a:ext uri="{63B3BB69-23CF-44E3-9099-C40C66FF867C}">
                    <a14:compatExt spid="_x0000_s3004422"/>
                  </a:ext>
                  <a:ext uri="{FF2B5EF4-FFF2-40B4-BE49-F238E27FC236}">
                    <a16:creationId xmlns:a16="http://schemas.microsoft.com/office/drawing/2014/main" id="{00000000-0008-0000-0600-000006D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23" name="Check Box 7" hidden="1">
                <a:extLst>
                  <a:ext uri="{63B3BB69-23CF-44E3-9099-C40C66FF867C}">
                    <a14:compatExt spid="_x0000_s3004423"/>
                  </a:ext>
                  <a:ext uri="{FF2B5EF4-FFF2-40B4-BE49-F238E27FC236}">
                    <a16:creationId xmlns:a16="http://schemas.microsoft.com/office/drawing/2014/main" id="{00000000-0008-0000-0600-000007D8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4424" name="Drop Down 8" hidden="1">
              <a:extLst>
                <a:ext uri="{63B3BB69-23CF-44E3-9099-C40C66FF867C}">
                  <a14:compatExt spid="_x0000_s3004424"/>
                </a:ext>
                <a:ext uri="{FF2B5EF4-FFF2-40B4-BE49-F238E27FC236}">
                  <a16:creationId xmlns:a16="http://schemas.microsoft.com/office/drawing/2014/main" id="{00000000-0008-0000-0600-000008D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4425" name="List Box 9" hidden="1">
              <a:extLst>
                <a:ext uri="{63B3BB69-23CF-44E3-9099-C40C66FF867C}">
                  <a14:compatExt spid="_x0000_s3004425"/>
                </a:ext>
                <a:ext uri="{FF2B5EF4-FFF2-40B4-BE49-F238E27FC236}">
                  <a16:creationId xmlns:a16="http://schemas.microsoft.com/office/drawing/2014/main" id="{00000000-0008-0000-0600-000009D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4426" name="Check Box 10" hidden="1">
              <a:extLst>
                <a:ext uri="{63B3BB69-23CF-44E3-9099-C40C66FF867C}">
                  <a14:compatExt spid="_x0000_s3004426"/>
                </a:ext>
                <a:ext uri="{FF2B5EF4-FFF2-40B4-BE49-F238E27FC236}">
                  <a16:creationId xmlns:a16="http://schemas.microsoft.com/office/drawing/2014/main" id="{00000000-0008-0000-0600-00000AD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4427" name="Drop Down 11" hidden="1">
              <a:extLst>
                <a:ext uri="{63B3BB69-23CF-44E3-9099-C40C66FF867C}">
                  <a14:compatExt spid="_x0000_s3004427"/>
                </a:ext>
                <a:ext uri="{FF2B5EF4-FFF2-40B4-BE49-F238E27FC236}">
                  <a16:creationId xmlns:a16="http://schemas.microsoft.com/office/drawing/2014/main" id="{00000000-0008-0000-0600-00000BD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600-00008F000000}"/>
                </a:ext>
              </a:extLst>
            </xdr:cNvPr>
            <xdr:cNvGrpSpPr>
              <a:grpSpLocks/>
            </xdr:cNvGrpSpPr>
          </xdr:nvGrpSpPr>
          <xdr:grpSpPr bwMode="auto">
            <a:xfrm>
              <a:off x="4772025" y="2771775"/>
              <a:ext cx="257175" cy="2314575"/>
              <a:chOff x="4865051" y="2813227"/>
              <a:chExt cx="205180" cy="1969624"/>
            </a:xfrm>
          </xdr:grpSpPr>
          <xdr:sp macro="" textlink="">
            <xdr:nvSpPr>
              <xdr:cNvPr id="3004428" name="Check Box 12" hidden="1">
                <a:extLst>
                  <a:ext uri="{63B3BB69-23CF-44E3-9099-C40C66FF867C}">
                    <a14:compatExt spid="_x0000_s3004428"/>
                  </a:ext>
                  <a:ext uri="{FF2B5EF4-FFF2-40B4-BE49-F238E27FC236}">
                    <a16:creationId xmlns:a16="http://schemas.microsoft.com/office/drawing/2014/main" id="{00000000-0008-0000-0600-00000CD8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29" name="Check Box 13" hidden="1">
                <a:extLst>
                  <a:ext uri="{63B3BB69-23CF-44E3-9099-C40C66FF867C}">
                    <a14:compatExt spid="_x0000_s3004429"/>
                  </a:ext>
                  <a:ext uri="{FF2B5EF4-FFF2-40B4-BE49-F238E27FC236}">
                    <a16:creationId xmlns:a16="http://schemas.microsoft.com/office/drawing/2014/main" id="{00000000-0008-0000-0600-00000DD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0" name="Check Box 14" hidden="1">
                <a:extLst>
                  <a:ext uri="{63B3BB69-23CF-44E3-9099-C40C66FF867C}">
                    <a14:compatExt spid="_x0000_s3004430"/>
                  </a:ext>
                  <a:ext uri="{FF2B5EF4-FFF2-40B4-BE49-F238E27FC236}">
                    <a16:creationId xmlns:a16="http://schemas.microsoft.com/office/drawing/2014/main" id="{00000000-0008-0000-0600-00000ED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1" name="Check Box 15" hidden="1">
                <a:extLst>
                  <a:ext uri="{63B3BB69-23CF-44E3-9099-C40C66FF867C}">
                    <a14:compatExt spid="_x0000_s3004431"/>
                  </a:ext>
                  <a:ext uri="{FF2B5EF4-FFF2-40B4-BE49-F238E27FC236}">
                    <a16:creationId xmlns:a16="http://schemas.microsoft.com/office/drawing/2014/main" id="{00000000-0008-0000-0600-00000FD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2" name="Check Box 16" hidden="1">
                <a:extLst>
                  <a:ext uri="{63B3BB69-23CF-44E3-9099-C40C66FF867C}">
                    <a14:compatExt spid="_x0000_s3004432"/>
                  </a:ext>
                  <a:ext uri="{FF2B5EF4-FFF2-40B4-BE49-F238E27FC236}">
                    <a16:creationId xmlns:a16="http://schemas.microsoft.com/office/drawing/2014/main" id="{00000000-0008-0000-0600-000010D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3" name="Check Box 17" hidden="1">
                <a:extLst>
                  <a:ext uri="{63B3BB69-23CF-44E3-9099-C40C66FF867C}">
                    <a14:compatExt spid="_x0000_s3004433"/>
                  </a:ext>
                  <a:ext uri="{FF2B5EF4-FFF2-40B4-BE49-F238E27FC236}">
                    <a16:creationId xmlns:a16="http://schemas.microsoft.com/office/drawing/2014/main" id="{00000000-0008-0000-0600-000011D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4" name="Check Box 18" hidden="1">
                <a:extLst>
                  <a:ext uri="{63B3BB69-23CF-44E3-9099-C40C66FF867C}">
                    <a14:compatExt spid="_x0000_s3004434"/>
                  </a:ext>
                  <a:ext uri="{FF2B5EF4-FFF2-40B4-BE49-F238E27FC236}">
                    <a16:creationId xmlns:a16="http://schemas.microsoft.com/office/drawing/2014/main" id="{00000000-0008-0000-0600-000012D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5" name="Check Box 19" hidden="1">
                <a:extLst>
                  <a:ext uri="{63B3BB69-23CF-44E3-9099-C40C66FF867C}">
                    <a14:compatExt spid="_x0000_s3004435"/>
                  </a:ext>
                  <a:ext uri="{FF2B5EF4-FFF2-40B4-BE49-F238E27FC236}">
                    <a16:creationId xmlns:a16="http://schemas.microsoft.com/office/drawing/2014/main" id="{00000000-0008-0000-0600-000013D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6" name="Check Box 20" hidden="1">
                <a:extLst>
                  <a:ext uri="{63B3BB69-23CF-44E3-9099-C40C66FF867C}">
                    <a14:compatExt spid="_x0000_s3004436"/>
                  </a:ext>
                  <a:ext uri="{FF2B5EF4-FFF2-40B4-BE49-F238E27FC236}">
                    <a16:creationId xmlns:a16="http://schemas.microsoft.com/office/drawing/2014/main" id="{00000000-0008-0000-0600-000014D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7" name="Check Box 21" hidden="1">
                <a:extLst>
                  <a:ext uri="{63B3BB69-23CF-44E3-9099-C40C66FF867C}">
                    <a14:compatExt spid="_x0000_s3004437"/>
                  </a:ext>
                  <a:ext uri="{FF2B5EF4-FFF2-40B4-BE49-F238E27FC236}">
                    <a16:creationId xmlns:a16="http://schemas.microsoft.com/office/drawing/2014/main" id="{00000000-0008-0000-0600-000015D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8" name="Check Box 22" hidden="1">
                <a:extLst>
                  <a:ext uri="{63B3BB69-23CF-44E3-9099-C40C66FF867C}">
                    <a14:compatExt spid="_x0000_s3004438"/>
                  </a:ext>
                  <a:ext uri="{FF2B5EF4-FFF2-40B4-BE49-F238E27FC236}">
                    <a16:creationId xmlns:a16="http://schemas.microsoft.com/office/drawing/2014/main" id="{00000000-0008-0000-0600-000016D82D00}"/>
                  </a:ext>
                </a:extLst>
              </xdr:cNvPr>
              <xdr:cNvSpPr/>
            </xdr:nvSpPr>
            <xdr:spPr bwMode="auto">
              <a:xfrm>
                <a:off x="4865051"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4439" name="Check Box 23" hidden="1">
                <a:extLst>
                  <a:ext uri="{63B3BB69-23CF-44E3-9099-C40C66FF867C}">
                    <a14:compatExt spid="_x0000_s3004439"/>
                  </a:ext>
                  <a:ext uri="{FF2B5EF4-FFF2-40B4-BE49-F238E27FC236}">
                    <a16:creationId xmlns:a16="http://schemas.microsoft.com/office/drawing/2014/main" id="{00000000-0008-0000-0600-000017D82D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4440" name="Check Box 24" hidden="1">
              <a:extLst>
                <a:ext uri="{63B3BB69-23CF-44E3-9099-C40C66FF867C}">
                  <a14:compatExt spid="_x0000_s3004440"/>
                </a:ext>
                <a:ext uri="{FF2B5EF4-FFF2-40B4-BE49-F238E27FC236}">
                  <a16:creationId xmlns:a16="http://schemas.microsoft.com/office/drawing/2014/main" id="{00000000-0008-0000-0600-000018D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6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5441" name="Drop Down 1" hidden="1">
              <a:extLst>
                <a:ext uri="{63B3BB69-23CF-44E3-9099-C40C66FF867C}">
                  <a14:compatExt spid="_x0000_s3005441"/>
                </a:ext>
                <a:ext uri="{FF2B5EF4-FFF2-40B4-BE49-F238E27FC236}">
                  <a16:creationId xmlns:a16="http://schemas.microsoft.com/office/drawing/2014/main" id="{00000000-0008-0000-0700-000001D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5442" name="Drop Down 2" hidden="1">
              <a:extLst>
                <a:ext uri="{63B3BB69-23CF-44E3-9099-C40C66FF867C}">
                  <a14:compatExt spid="_x0000_s3005442"/>
                </a:ext>
                <a:ext uri="{FF2B5EF4-FFF2-40B4-BE49-F238E27FC236}">
                  <a16:creationId xmlns:a16="http://schemas.microsoft.com/office/drawing/2014/main" id="{00000000-0008-0000-0700-000002D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5443" name="Drop Down 3" hidden="1">
              <a:extLst>
                <a:ext uri="{63B3BB69-23CF-44E3-9099-C40C66FF867C}">
                  <a14:compatExt spid="_x0000_s3005443"/>
                </a:ext>
                <a:ext uri="{FF2B5EF4-FFF2-40B4-BE49-F238E27FC236}">
                  <a16:creationId xmlns:a16="http://schemas.microsoft.com/office/drawing/2014/main" id="{00000000-0008-0000-0700-000003D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5444" name="Drop Down 4" hidden="1">
              <a:extLst>
                <a:ext uri="{63B3BB69-23CF-44E3-9099-C40C66FF867C}">
                  <a14:compatExt spid="_x0000_s3005444"/>
                </a:ext>
                <a:ext uri="{FF2B5EF4-FFF2-40B4-BE49-F238E27FC236}">
                  <a16:creationId xmlns:a16="http://schemas.microsoft.com/office/drawing/2014/main" id="{00000000-0008-0000-0700-000004D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700-000070000000}"/>
                </a:ext>
              </a:extLst>
            </xdr:cNvPr>
            <xdr:cNvGrpSpPr>
              <a:grpSpLocks/>
            </xdr:cNvGrpSpPr>
          </xdr:nvGrpSpPr>
          <xdr:grpSpPr bwMode="auto">
            <a:xfrm>
              <a:off x="4086225" y="5162551"/>
              <a:ext cx="200025" cy="597291"/>
              <a:chOff x="4155098" y="4891332"/>
              <a:chExt cx="206619" cy="628125"/>
            </a:xfrm>
          </xdr:grpSpPr>
          <xdr:sp macro="" textlink="">
            <xdr:nvSpPr>
              <xdr:cNvPr id="3005445" name="Check Box 5" hidden="1">
                <a:extLst>
                  <a:ext uri="{63B3BB69-23CF-44E3-9099-C40C66FF867C}">
                    <a14:compatExt spid="_x0000_s3005445"/>
                  </a:ext>
                  <a:ext uri="{FF2B5EF4-FFF2-40B4-BE49-F238E27FC236}">
                    <a16:creationId xmlns:a16="http://schemas.microsoft.com/office/drawing/2014/main" id="{00000000-0008-0000-0700-000005DC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46" name="Check Box 6" hidden="1">
                <a:extLst>
                  <a:ext uri="{63B3BB69-23CF-44E3-9099-C40C66FF867C}">
                    <a14:compatExt spid="_x0000_s3005446"/>
                  </a:ext>
                  <a:ext uri="{FF2B5EF4-FFF2-40B4-BE49-F238E27FC236}">
                    <a16:creationId xmlns:a16="http://schemas.microsoft.com/office/drawing/2014/main" id="{00000000-0008-0000-0700-000006DC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47" name="Check Box 7" hidden="1">
                <a:extLst>
                  <a:ext uri="{63B3BB69-23CF-44E3-9099-C40C66FF867C}">
                    <a14:compatExt spid="_x0000_s3005447"/>
                  </a:ext>
                  <a:ext uri="{FF2B5EF4-FFF2-40B4-BE49-F238E27FC236}">
                    <a16:creationId xmlns:a16="http://schemas.microsoft.com/office/drawing/2014/main" id="{00000000-0008-0000-0700-000007DC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5448" name="Drop Down 8" hidden="1">
              <a:extLst>
                <a:ext uri="{63B3BB69-23CF-44E3-9099-C40C66FF867C}">
                  <a14:compatExt spid="_x0000_s3005448"/>
                </a:ext>
                <a:ext uri="{FF2B5EF4-FFF2-40B4-BE49-F238E27FC236}">
                  <a16:creationId xmlns:a16="http://schemas.microsoft.com/office/drawing/2014/main" id="{00000000-0008-0000-0700-000008D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5449" name="List Box 9" hidden="1">
              <a:extLst>
                <a:ext uri="{63B3BB69-23CF-44E3-9099-C40C66FF867C}">
                  <a14:compatExt spid="_x0000_s3005449"/>
                </a:ext>
                <a:ext uri="{FF2B5EF4-FFF2-40B4-BE49-F238E27FC236}">
                  <a16:creationId xmlns:a16="http://schemas.microsoft.com/office/drawing/2014/main" id="{00000000-0008-0000-0700-000009D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5450" name="Check Box 10" hidden="1">
              <a:extLst>
                <a:ext uri="{63B3BB69-23CF-44E3-9099-C40C66FF867C}">
                  <a14:compatExt spid="_x0000_s3005450"/>
                </a:ext>
                <a:ext uri="{FF2B5EF4-FFF2-40B4-BE49-F238E27FC236}">
                  <a16:creationId xmlns:a16="http://schemas.microsoft.com/office/drawing/2014/main" id="{00000000-0008-0000-0700-00000ADC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5451" name="Drop Down 11" hidden="1">
              <a:extLst>
                <a:ext uri="{63B3BB69-23CF-44E3-9099-C40C66FF867C}">
                  <a14:compatExt spid="_x0000_s3005451"/>
                </a:ext>
                <a:ext uri="{FF2B5EF4-FFF2-40B4-BE49-F238E27FC236}">
                  <a16:creationId xmlns:a16="http://schemas.microsoft.com/office/drawing/2014/main" id="{00000000-0008-0000-0700-00000BDC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700-00008F000000}"/>
                </a:ext>
              </a:extLst>
            </xdr:cNvPr>
            <xdr:cNvGrpSpPr>
              <a:grpSpLocks/>
            </xdr:cNvGrpSpPr>
          </xdr:nvGrpSpPr>
          <xdr:grpSpPr bwMode="auto">
            <a:xfrm>
              <a:off x="4772025" y="2771775"/>
              <a:ext cx="257175" cy="2314575"/>
              <a:chOff x="4865051" y="2813227"/>
              <a:chExt cx="205180" cy="1969624"/>
            </a:xfrm>
          </xdr:grpSpPr>
          <xdr:sp macro="" textlink="">
            <xdr:nvSpPr>
              <xdr:cNvPr id="3005452" name="Check Box 12" hidden="1">
                <a:extLst>
                  <a:ext uri="{63B3BB69-23CF-44E3-9099-C40C66FF867C}">
                    <a14:compatExt spid="_x0000_s3005452"/>
                  </a:ext>
                  <a:ext uri="{FF2B5EF4-FFF2-40B4-BE49-F238E27FC236}">
                    <a16:creationId xmlns:a16="http://schemas.microsoft.com/office/drawing/2014/main" id="{00000000-0008-0000-0700-00000CDC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53" name="Check Box 13" hidden="1">
                <a:extLst>
                  <a:ext uri="{63B3BB69-23CF-44E3-9099-C40C66FF867C}">
                    <a14:compatExt spid="_x0000_s3005453"/>
                  </a:ext>
                  <a:ext uri="{FF2B5EF4-FFF2-40B4-BE49-F238E27FC236}">
                    <a16:creationId xmlns:a16="http://schemas.microsoft.com/office/drawing/2014/main" id="{00000000-0008-0000-0700-00000DDC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54" name="Check Box 14" hidden="1">
                <a:extLst>
                  <a:ext uri="{63B3BB69-23CF-44E3-9099-C40C66FF867C}">
                    <a14:compatExt spid="_x0000_s3005454"/>
                  </a:ext>
                  <a:ext uri="{FF2B5EF4-FFF2-40B4-BE49-F238E27FC236}">
                    <a16:creationId xmlns:a16="http://schemas.microsoft.com/office/drawing/2014/main" id="{00000000-0008-0000-0700-00000EDC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55" name="Check Box 15" hidden="1">
                <a:extLst>
                  <a:ext uri="{63B3BB69-23CF-44E3-9099-C40C66FF867C}">
                    <a14:compatExt spid="_x0000_s3005455"/>
                  </a:ext>
                  <a:ext uri="{FF2B5EF4-FFF2-40B4-BE49-F238E27FC236}">
                    <a16:creationId xmlns:a16="http://schemas.microsoft.com/office/drawing/2014/main" id="{00000000-0008-0000-0700-00000FDC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56" name="Check Box 16" hidden="1">
                <a:extLst>
                  <a:ext uri="{63B3BB69-23CF-44E3-9099-C40C66FF867C}">
                    <a14:compatExt spid="_x0000_s3005456"/>
                  </a:ext>
                  <a:ext uri="{FF2B5EF4-FFF2-40B4-BE49-F238E27FC236}">
                    <a16:creationId xmlns:a16="http://schemas.microsoft.com/office/drawing/2014/main" id="{00000000-0008-0000-0700-000010DC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57" name="Check Box 17" hidden="1">
                <a:extLst>
                  <a:ext uri="{63B3BB69-23CF-44E3-9099-C40C66FF867C}">
                    <a14:compatExt spid="_x0000_s3005457"/>
                  </a:ext>
                  <a:ext uri="{FF2B5EF4-FFF2-40B4-BE49-F238E27FC236}">
                    <a16:creationId xmlns:a16="http://schemas.microsoft.com/office/drawing/2014/main" id="{00000000-0008-0000-0700-000011DC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58" name="Check Box 18" hidden="1">
                <a:extLst>
                  <a:ext uri="{63B3BB69-23CF-44E3-9099-C40C66FF867C}">
                    <a14:compatExt spid="_x0000_s3005458"/>
                  </a:ext>
                  <a:ext uri="{FF2B5EF4-FFF2-40B4-BE49-F238E27FC236}">
                    <a16:creationId xmlns:a16="http://schemas.microsoft.com/office/drawing/2014/main" id="{00000000-0008-0000-0700-000012DC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59" name="Check Box 19" hidden="1">
                <a:extLst>
                  <a:ext uri="{63B3BB69-23CF-44E3-9099-C40C66FF867C}">
                    <a14:compatExt spid="_x0000_s3005459"/>
                  </a:ext>
                  <a:ext uri="{FF2B5EF4-FFF2-40B4-BE49-F238E27FC236}">
                    <a16:creationId xmlns:a16="http://schemas.microsoft.com/office/drawing/2014/main" id="{00000000-0008-0000-0700-000013DC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60" name="Check Box 20" hidden="1">
                <a:extLst>
                  <a:ext uri="{63B3BB69-23CF-44E3-9099-C40C66FF867C}">
                    <a14:compatExt spid="_x0000_s3005460"/>
                  </a:ext>
                  <a:ext uri="{FF2B5EF4-FFF2-40B4-BE49-F238E27FC236}">
                    <a16:creationId xmlns:a16="http://schemas.microsoft.com/office/drawing/2014/main" id="{00000000-0008-0000-0700-000014DC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61" name="Check Box 21" hidden="1">
                <a:extLst>
                  <a:ext uri="{63B3BB69-23CF-44E3-9099-C40C66FF867C}">
                    <a14:compatExt spid="_x0000_s3005461"/>
                  </a:ext>
                  <a:ext uri="{FF2B5EF4-FFF2-40B4-BE49-F238E27FC236}">
                    <a16:creationId xmlns:a16="http://schemas.microsoft.com/office/drawing/2014/main" id="{00000000-0008-0000-0700-000015DC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62" name="Check Box 22" hidden="1">
                <a:extLst>
                  <a:ext uri="{63B3BB69-23CF-44E3-9099-C40C66FF867C}">
                    <a14:compatExt spid="_x0000_s3005462"/>
                  </a:ext>
                  <a:ext uri="{FF2B5EF4-FFF2-40B4-BE49-F238E27FC236}">
                    <a16:creationId xmlns:a16="http://schemas.microsoft.com/office/drawing/2014/main" id="{00000000-0008-0000-0700-000016DC2D00}"/>
                  </a:ext>
                </a:extLst>
              </xdr:cNvPr>
              <xdr:cNvSpPr/>
            </xdr:nvSpPr>
            <xdr:spPr bwMode="auto">
              <a:xfrm>
                <a:off x="4865051"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5463" name="Check Box 23" hidden="1">
                <a:extLst>
                  <a:ext uri="{63B3BB69-23CF-44E3-9099-C40C66FF867C}">
                    <a14:compatExt spid="_x0000_s3005463"/>
                  </a:ext>
                  <a:ext uri="{FF2B5EF4-FFF2-40B4-BE49-F238E27FC236}">
                    <a16:creationId xmlns:a16="http://schemas.microsoft.com/office/drawing/2014/main" id="{00000000-0008-0000-0700-000017DC2D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5464" name="Check Box 24" hidden="1">
              <a:extLst>
                <a:ext uri="{63B3BB69-23CF-44E3-9099-C40C66FF867C}">
                  <a14:compatExt spid="_x0000_s3005464"/>
                </a:ext>
                <a:ext uri="{FF2B5EF4-FFF2-40B4-BE49-F238E27FC236}">
                  <a16:creationId xmlns:a16="http://schemas.microsoft.com/office/drawing/2014/main" id="{00000000-0008-0000-0700-000018DC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7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6465" name="Drop Down 1" hidden="1">
              <a:extLst>
                <a:ext uri="{63B3BB69-23CF-44E3-9099-C40C66FF867C}">
                  <a14:compatExt spid="_x0000_s3006465"/>
                </a:ext>
                <a:ext uri="{FF2B5EF4-FFF2-40B4-BE49-F238E27FC236}">
                  <a16:creationId xmlns:a16="http://schemas.microsoft.com/office/drawing/2014/main" id="{00000000-0008-0000-0800-000001E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6466" name="Drop Down 2" hidden="1">
              <a:extLst>
                <a:ext uri="{63B3BB69-23CF-44E3-9099-C40C66FF867C}">
                  <a14:compatExt spid="_x0000_s3006466"/>
                </a:ext>
                <a:ext uri="{FF2B5EF4-FFF2-40B4-BE49-F238E27FC236}">
                  <a16:creationId xmlns:a16="http://schemas.microsoft.com/office/drawing/2014/main" id="{00000000-0008-0000-0800-000002E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6467" name="Drop Down 3" hidden="1">
              <a:extLst>
                <a:ext uri="{63B3BB69-23CF-44E3-9099-C40C66FF867C}">
                  <a14:compatExt spid="_x0000_s3006467"/>
                </a:ext>
                <a:ext uri="{FF2B5EF4-FFF2-40B4-BE49-F238E27FC236}">
                  <a16:creationId xmlns:a16="http://schemas.microsoft.com/office/drawing/2014/main" id="{00000000-0008-0000-0800-000003E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6468" name="Drop Down 4" hidden="1">
              <a:extLst>
                <a:ext uri="{63B3BB69-23CF-44E3-9099-C40C66FF867C}">
                  <a14:compatExt spid="_x0000_s3006468"/>
                </a:ext>
                <a:ext uri="{FF2B5EF4-FFF2-40B4-BE49-F238E27FC236}">
                  <a16:creationId xmlns:a16="http://schemas.microsoft.com/office/drawing/2014/main" id="{00000000-0008-0000-0800-000004E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800-000070000000}"/>
                </a:ext>
              </a:extLst>
            </xdr:cNvPr>
            <xdr:cNvGrpSpPr>
              <a:grpSpLocks/>
            </xdr:cNvGrpSpPr>
          </xdr:nvGrpSpPr>
          <xdr:grpSpPr bwMode="auto">
            <a:xfrm>
              <a:off x="4086225" y="5162551"/>
              <a:ext cx="200025" cy="597291"/>
              <a:chOff x="4155098" y="4891332"/>
              <a:chExt cx="206619" cy="628125"/>
            </a:xfrm>
          </xdr:grpSpPr>
          <xdr:sp macro="" textlink="">
            <xdr:nvSpPr>
              <xdr:cNvPr id="3006469" name="Check Box 5" hidden="1">
                <a:extLst>
                  <a:ext uri="{63B3BB69-23CF-44E3-9099-C40C66FF867C}">
                    <a14:compatExt spid="_x0000_s3006469"/>
                  </a:ext>
                  <a:ext uri="{FF2B5EF4-FFF2-40B4-BE49-F238E27FC236}">
                    <a16:creationId xmlns:a16="http://schemas.microsoft.com/office/drawing/2014/main" id="{00000000-0008-0000-0800-000005E02D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70" name="Check Box 6" hidden="1">
                <a:extLst>
                  <a:ext uri="{63B3BB69-23CF-44E3-9099-C40C66FF867C}">
                    <a14:compatExt spid="_x0000_s3006470"/>
                  </a:ext>
                  <a:ext uri="{FF2B5EF4-FFF2-40B4-BE49-F238E27FC236}">
                    <a16:creationId xmlns:a16="http://schemas.microsoft.com/office/drawing/2014/main" id="{00000000-0008-0000-0800-000006E0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71" name="Check Box 7" hidden="1">
                <a:extLst>
                  <a:ext uri="{63B3BB69-23CF-44E3-9099-C40C66FF867C}">
                    <a14:compatExt spid="_x0000_s3006471"/>
                  </a:ext>
                  <a:ext uri="{FF2B5EF4-FFF2-40B4-BE49-F238E27FC236}">
                    <a16:creationId xmlns:a16="http://schemas.microsoft.com/office/drawing/2014/main" id="{00000000-0008-0000-0800-000007E02D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6472" name="Drop Down 8" hidden="1">
              <a:extLst>
                <a:ext uri="{63B3BB69-23CF-44E3-9099-C40C66FF867C}">
                  <a14:compatExt spid="_x0000_s3006472"/>
                </a:ext>
                <a:ext uri="{FF2B5EF4-FFF2-40B4-BE49-F238E27FC236}">
                  <a16:creationId xmlns:a16="http://schemas.microsoft.com/office/drawing/2014/main" id="{00000000-0008-0000-0800-000008E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6473" name="List Box 9" hidden="1">
              <a:extLst>
                <a:ext uri="{63B3BB69-23CF-44E3-9099-C40C66FF867C}">
                  <a14:compatExt spid="_x0000_s3006473"/>
                </a:ext>
                <a:ext uri="{FF2B5EF4-FFF2-40B4-BE49-F238E27FC236}">
                  <a16:creationId xmlns:a16="http://schemas.microsoft.com/office/drawing/2014/main" id="{00000000-0008-0000-0800-000009E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6474" name="Check Box 10" hidden="1">
              <a:extLst>
                <a:ext uri="{63B3BB69-23CF-44E3-9099-C40C66FF867C}">
                  <a14:compatExt spid="_x0000_s3006474"/>
                </a:ext>
                <a:ext uri="{FF2B5EF4-FFF2-40B4-BE49-F238E27FC236}">
                  <a16:creationId xmlns:a16="http://schemas.microsoft.com/office/drawing/2014/main" id="{00000000-0008-0000-0800-00000AE0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6475" name="Drop Down 11" hidden="1">
              <a:extLst>
                <a:ext uri="{63B3BB69-23CF-44E3-9099-C40C66FF867C}">
                  <a14:compatExt spid="_x0000_s3006475"/>
                </a:ext>
                <a:ext uri="{FF2B5EF4-FFF2-40B4-BE49-F238E27FC236}">
                  <a16:creationId xmlns:a16="http://schemas.microsoft.com/office/drawing/2014/main" id="{00000000-0008-0000-0800-00000BE0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800-00008F000000}"/>
                </a:ext>
              </a:extLst>
            </xdr:cNvPr>
            <xdr:cNvGrpSpPr>
              <a:grpSpLocks/>
            </xdr:cNvGrpSpPr>
          </xdr:nvGrpSpPr>
          <xdr:grpSpPr bwMode="auto">
            <a:xfrm>
              <a:off x="4772025" y="2771775"/>
              <a:ext cx="257175" cy="2314575"/>
              <a:chOff x="4865076" y="2813226"/>
              <a:chExt cx="205155" cy="1969626"/>
            </a:xfrm>
          </xdr:grpSpPr>
          <xdr:sp macro="" textlink="">
            <xdr:nvSpPr>
              <xdr:cNvPr id="3006476" name="Check Box 12" hidden="1">
                <a:extLst>
                  <a:ext uri="{63B3BB69-23CF-44E3-9099-C40C66FF867C}">
                    <a14:compatExt spid="_x0000_s3006476"/>
                  </a:ext>
                  <a:ext uri="{FF2B5EF4-FFF2-40B4-BE49-F238E27FC236}">
                    <a16:creationId xmlns:a16="http://schemas.microsoft.com/office/drawing/2014/main" id="{00000000-0008-0000-0800-00000CE02D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77" name="Check Box 13" hidden="1">
                <a:extLst>
                  <a:ext uri="{63B3BB69-23CF-44E3-9099-C40C66FF867C}">
                    <a14:compatExt spid="_x0000_s3006477"/>
                  </a:ext>
                  <a:ext uri="{FF2B5EF4-FFF2-40B4-BE49-F238E27FC236}">
                    <a16:creationId xmlns:a16="http://schemas.microsoft.com/office/drawing/2014/main" id="{00000000-0008-0000-0800-00000DE0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78" name="Check Box 14" hidden="1">
                <a:extLst>
                  <a:ext uri="{63B3BB69-23CF-44E3-9099-C40C66FF867C}">
                    <a14:compatExt spid="_x0000_s3006478"/>
                  </a:ext>
                  <a:ext uri="{FF2B5EF4-FFF2-40B4-BE49-F238E27FC236}">
                    <a16:creationId xmlns:a16="http://schemas.microsoft.com/office/drawing/2014/main" id="{00000000-0008-0000-0800-00000EE0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79" name="Check Box 15" hidden="1">
                <a:extLst>
                  <a:ext uri="{63B3BB69-23CF-44E3-9099-C40C66FF867C}">
                    <a14:compatExt spid="_x0000_s3006479"/>
                  </a:ext>
                  <a:ext uri="{FF2B5EF4-FFF2-40B4-BE49-F238E27FC236}">
                    <a16:creationId xmlns:a16="http://schemas.microsoft.com/office/drawing/2014/main" id="{00000000-0008-0000-0800-00000FE0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0" name="Check Box 16" hidden="1">
                <a:extLst>
                  <a:ext uri="{63B3BB69-23CF-44E3-9099-C40C66FF867C}">
                    <a14:compatExt spid="_x0000_s3006480"/>
                  </a:ext>
                  <a:ext uri="{FF2B5EF4-FFF2-40B4-BE49-F238E27FC236}">
                    <a16:creationId xmlns:a16="http://schemas.microsoft.com/office/drawing/2014/main" id="{00000000-0008-0000-0800-000010E0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1" name="Check Box 17" hidden="1">
                <a:extLst>
                  <a:ext uri="{63B3BB69-23CF-44E3-9099-C40C66FF867C}">
                    <a14:compatExt spid="_x0000_s3006481"/>
                  </a:ext>
                  <a:ext uri="{FF2B5EF4-FFF2-40B4-BE49-F238E27FC236}">
                    <a16:creationId xmlns:a16="http://schemas.microsoft.com/office/drawing/2014/main" id="{00000000-0008-0000-0800-000011E0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2" name="Check Box 18" hidden="1">
                <a:extLst>
                  <a:ext uri="{63B3BB69-23CF-44E3-9099-C40C66FF867C}">
                    <a14:compatExt spid="_x0000_s3006482"/>
                  </a:ext>
                  <a:ext uri="{FF2B5EF4-FFF2-40B4-BE49-F238E27FC236}">
                    <a16:creationId xmlns:a16="http://schemas.microsoft.com/office/drawing/2014/main" id="{00000000-0008-0000-0800-000012E0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3" name="Check Box 19" hidden="1">
                <a:extLst>
                  <a:ext uri="{63B3BB69-23CF-44E3-9099-C40C66FF867C}">
                    <a14:compatExt spid="_x0000_s3006483"/>
                  </a:ext>
                  <a:ext uri="{FF2B5EF4-FFF2-40B4-BE49-F238E27FC236}">
                    <a16:creationId xmlns:a16="http://schemas.microsoft.com/office/drawing/2014/main" id="{00000000-0008-0000-0800-000013E0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4" name="Check Box 20" hidden="1">
                <a:extLst>
                  <a:ext uri="{63B3BB69-23CF-44E3-9099-C40C66FF867C}">
                    <a14:compatExt spid="_x0000_s3006484"/>
                  </a:ext>
                  <a:ext uri="{FF2B5EF4-FFF2-40B4-BE49-F238E27FC236}">
                    <a16:creationId xmlns:a16="http://schemas.microsoft.com/office/drawing/2014/main" id="{00000000-0008-0000-0800-000014E0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5" name="Check Box 21" hidden="1">
                <a:extLst>
                  <a:ext uri="{63B3BB69-23CF-44E3-9099-C40C66FF867C}">
                    <a14:compatExt spid="_x0000_s3006485"/>
                  </a:ext>
                  <a:ext uri="{FF2B5EF4-FFF2-40B4-BE49-F238E27FC236}">
                    <a16:creationId xmlns:a16="http://schemas.microsoft.com/office/drawing/2014/main" id="{00000000-0008-0000-0800-000015E0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6" name="Check Box 22" hidden="1">
                <a:extLst>
                  <a:ext uri="{63B3BB69-23CF-44E3-9099-C40C66FF867C}">
                    <a14:compatExt spid="_x0000_s3006486"/>
                  </a:ext>
                  <a:ext uri="{FF2B5EF4-FFF2-40B4-BE49-F238E27FC236}">
                    <a16:creationId xmlns:a16="http://schemas.microsoft.com/office/drawing/2014/main" id="{00000000-0008-0000-0800-000016E02D00}"/>
                  </a:ext>
                </a:extLst>
              </xdr:cNvPr>
              <xdr:cNvSpPr/>
            </xdr:nvSpPr>
            <xdr:spPr bwMode="auto">
              <a:xfrm>
                <a:off x="4865076"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6487" name="Check Box 23" hidden="1">
                <a:extLst>
                  <a:ext uri="{63B3BB69-23CF-44E3-9099-C40C66FF867C}">
                    <a14:compatExt spid="_x0000_s3006487"/>
                  </a:ext>
                  <a:ext uri="{FF2B5EF4-FFF2-40B4-BE49-F238E27FC236}">
                    <a16:creationId xmlns:a16="http://schemas.microsoft.com/office/drawing/2014/main" id="{00000000-0008-0000-0800-000017E02D00}"/>
                  </a:ext>
                </a:extLst>
              </xdr:cNvPr>
              <xdr:cNvSpPr/>
            </xdr:nvSpPr>
            <xdr:spPr bwMode="auto">
              <a:xfrm>
                <a:off x="4868008" y="4578430"/>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6488" name="Check Box 24" hidden="1">
              <a:extLst>
                <a:ext uri="{63B3BB69-23CF-44E3-9099-C40C66FF867C}">
                  <a14:compatExt spid="_x0000_s3006488"/>
                </a:ext>
                <a:ext uri="{FF2B5EF4-FFF2-40B4-BE49-F238E27FC236}">
                  <a16:creationId xmlns:a16="http://schemas.microsoft.com/office/drawing/2014/main" id="{00000000-0008-0000-0800-000018E0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8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5137" name="Drop Down 1" hidden="1">
              <a:extLst>
                <a:ext uri="{63B3BB69-23CF-44E3-9099-C40C66FF867C}">
                  <a14:compatExt spid="_x0000_s3035137"/>
                </a:ext>
                <a:ext uri="{FF2B5EF4-FFF2-40B4-BE49-F238E27FC236}">
                  <a16:creationId xmlns:a16="http://schemas.microsoft.com/office/drawing/2014/main" id="{00000000-0008-0000-0900-0000015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5138" name="Drop Down 2" hidden="1">
              <a:extLst>
                <a:ext uri="{63B3BB69-23CF-44E3-9099-C40C66FF867C}">
                  <a14:compatExt spid="_x0000_s3035138"/>
                </a:ext>
                <a:ext uri="{FF2B5EF4-FFF2-40B4-BE49-F238E27FC236}">
                  <a16:creationId xmlns:a16="http://schemas.microsoft.com/office/drawing/2014/main" id="{00000000-0008-0000-0900-0000025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5139" name="Drop Down 3" hidden="1">
              <a:extLst>
                <a:ext uri="{63B3BB69-23CF-44E3-9099-C40C66FF867C}">
                  <a14:compatExt spid="_x0000_s3035139"/>
                </a:ext>
                <a:ext uri="{FF2B5EF4-FFF2-40B4-BE49-F238E27FC236}">
                  <a16:creationId xmlns:a16="http://schemas.microsoft.com/office/drawing/2014/main" id="{00000000-0008-0000-0900-0000035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5140" name="Drop Down 4" hidden="1">
              <a:extLst>
                <a:ext uri="{63B3BB69-23CF-44E3-9099-C40C66FF867C}">
                  <a14:compatExt spid="_x0000_s3035140"/>
                </a:ext>
                <a:ext uri="{FF2B5EF4-FFF2-40B4-BE49-F238E27FC236}">
                  <a16:creationId xmlns:a16="http://schemas.microsoft.com/office/drawing/2014/main" id="{00000000-0008-0000-0900-0000045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900-000070000000}"/>
                </a:ext>
              </a:extLst>
            </xdr:cNvPr>
            <xdr:cNvGrpSpPr>
              <a:grpSpLocks/>
            </xdr:cNvGrpSpPr>
          </xdr:nvGrpSpPr>
          <xdr:grpSpPr bwMode="auto">
            <a:xfrm>
              <a:off x="4086225" y="5162551"/>
              <a:ext cx="200025" cy="597291"/>
              <a:chOff x="4155098" y="4891332"/>
              <a:chExt cx="206619" cy="628125"/>
            </a:xfrm>
          </xdr:grpSpPr>
          <xdr:sp macro="" textlink="">
            <xdr:nvSpPr>
              <xdr:cNvPr id="3035141" name="Check Box 5" hidden="1">
                <a:extLst>
                  <a:ext uri="{63B3BB69-23CF-44E3-9099-C40C66FF867C}">
                    <a14:compatExt spid="_x0000_s3035141"/>
                  </a:ext>
                  <a:ext uri="{FF2B5EF4-FFF2-40B4-BE49-F238E27FC236}">
                    <a16:creationId xmlns:a16="http://schemas.microsoft.com/office/drawing/2014/main" id="{00000000-0008-0000-0900-00000550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42" name="Check Box 6" hidden="1">
                <a:extLst>
                  <a:ext uri="{63B3BB69-23CF-44E3-9099-C40C66FF867C}">
                    <a14:compatExt spid="_x0000_s3035142"/>
                  </a:ext>
                  <a:ext uri="{FF2B5EF4-FFF2-40B4-BE49-F238E27FC236}">
                    <a16:creationId xmlns:a16="http://schemas.microsoft.com/office/drawing/2014/main" id="{00000000-0008-0000-0900-0000065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43" name="Check Box 7" hidden="1">
                <a:extLst>
                  <a:ext uri="{63B3BB69-23CF-44E3-9099-C40C66FF867C}">
                    <a14:compatExt spid="_x0000_s3035143"/>
                  </a:ext>
                  <a:ext uri="{FF2B5EF4-FFF2-40B4-BE49-F238E27FC236}">
                    <a16:creationId xmlns:a16="http://schemas.microsoft.com/office/drawing/2014/main" id="{00000000-0008-0000-0900-00000750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5144" name="Drop Down 8" hidden="1">
              <a:extLst>
                <a:ext uri="{63B3BB69-23CF-44E3-9099-C40C66FF867C}">
                  <a14:compatExt spid="_x0000_s3035144"/>
                </a:ext>
                <a:ext uri="{FF2B5EF4-FFF2-40B4-BE49-F238E27FC236}">
                  <a16:creationId xmlns:a16="http://schemas.microsoft.com/office/drawing/2014/main" id="{00000000-0008-0000-0900-0000085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5145" name="List Box 9" hidden="1">
              <a:extLst>
                <a:ext uri="{63B3BB69-23CF-44E3-9099-C40C66FF867C}">
                  <a14:compatExt spid="_x0000_s3035145"/>
                </a:ext>
                <a:ext uri="{FF2B5EF4-FFF2-40B4-BE49-F238E27FC236}">
                  <a16:creationId xmlns:a16="http://schemas.microsoft.com/office/drawing/2014/main" id="{00000000-0008-0000-0900-0000095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5146" name="Check Box 10" hidden="1">
              <a:extLst>
                <a:ext uri="{63B3BB69-23CF-44E3-9099-C40C66FF867C}">
                  <a14:compatExt spid="_x0000_s3035146"/>
                </a:ext>
                <a:ext uri="{FF2B5EF4-FFF2-40B4-BE49-F238E27FC236}">
                  <a16:creationId xmlns:a16="http://schemas.microsoft.com/office/drawing/2014/main" id="{00000000-0008-0000-0900-00000A5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5147" name="Drop Down 11" hidden="1">
              <a:extLst>
                <a:ext uri="{63B3BB69-23CF-44E3-9099-C40C66FF867C}">
                  <a14:compatExt spid="_x0000_s3035147"/>
                </a:ext>
                <a:ext uri="{FF2B5EF4-FFF2-40B4-BE49-F238E27FC236}">
                  <a16:creationId xmlns:a16="http://schemas.microsoft.com/office/drawing/2014/main" id="{00000000-0008-0000-0900-00000B5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900-00008F000000}"/>
                </a:ext>
              </a:extLst>
            </xdr:cNvPr>
            <xdr:cNvGrpSpPr>
              <a:grpSpLocks/>
            </xdr:cNvGrpSpPr>
          </xdr:nvGrpSpPr>
          <xdr:grpSpPr bwMode="auto">
            <a:xfrm>
              <a:off x="4772025" y="2771775"/>
              <a:ext cx="257175" cy="2314575"/>
              <a:chOff x="4865076" y="2813226"/>
              <a:chExt cx="205155" cy="1969626"/>
            </a:xfrm>
          </xdr:grpSpPr>
          <xdr:sp macro="" textlink="">
            <xdr:nvSpPr>
              <xdr:cNvPr id="3035148" name="Check Box 12" hidden="1">
                <a:extLst>
                  <a:ext uri="{63B3BB69-23CF-44E3-9099-C40C66FF867C}">
                    <a14:compatExt spid="_x0000_s3035148"/>
                  </a:ext>
                  <a:ext uri="{FF2B5EF4-FFF2-40B4-BE49-F238E27FC236}">
                    <a16:creationId xmlns:a16="http://schemas.microsoft.com/office/drawing/2014/main" id="{00000000-0008-0000-0900-00000C502E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49" name="Check Box 13" hidden="1">
                <a:extLst>
                  <a:ext uri="{63B3BB69-23CF-44E3-9099-C40C66FF867C}">
                    <a14:compatExt spid="_x0000_s3035149"/>
                  </a:ext>
                  <a:ext uri="{FF2B5EF4-FFF2-40B4-BE49-F238E27FC236}">
                    <a16:creationId xmlns:a16="http://schemas.microsoft.com/office/drawing/2014/main" id="{00000000-0008-0000-0900-00000D5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0" name="Check Box 14" hidden="1">
                <a:extLst>
                  <a:ext uri="{63B3BB69-23CF-44E3-9099-C40C66FF867C}">
                    <a14:compatExt spid="_x0000_s3035150"/>
                  </a:ext>
                  <a:ext uri="{FF2B5EF4-FFF2-40B4-BE49-F238E27FC236}">
                    <a16:creationId xmlns:a16="http://schemas.microsoft.com/office/drawing/2014/main" id="{00000000-0008-0000-0900-00000E5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1" name="Check Box 15" hidden="1">
                <a:extLst>
                  <a:ext uri="{63B3BB69-23CF-44E3-9099-C40C66FF867C}">
                    <a14:compatExt spid="_x0000_s3035151"/>
                  </a:ext>
                  <a:ext uri="{FF2B5EF4-FFF2-40B4-BE49-F238E27FC236}">
                    <a16:creationId xmlns:a16="http://schemas.microsoft.com/office/drawing/2014/main" id="{00000000-0008-0000-0900-00000F5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2" name="Check Box 16" hidden="1">
                <a:extLst>
                  <a:ext uri="{63B3BB69-23CF-44E3-9099-C40C66FF867C}">
                    <a14:compatExt spid="_x0000_s3035152"/>
                  </a:ext>
                  <a:ext uri="{FF2B5EF4-FFF2-40B4-BE49-F238E27FC236}">
                    <a16:creationId xmlns:a16="http://schemas.microsoft.com/office/drawing/2014/main" id="{00000000-0008-0000-0900-0000105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3" name="Check Box 17" hidden="1">
                <a:extLst>
                  <a:ext uri="{63B3BB69-23CF-44E3-9099-C40C66FF867C}">
                    <a14:compatExt spid="_x0000_s3035153"/>
                  </a:ext>
                  <a:ext uri="{FF2B5EF4-FFF2-40B4-BE49-F238E27FC236}">
                    <a16:creationId xmlns:a16="http://schemas.microsoft.com/office/drawing/2014/main" id="{00000000-0008-0000-0900-0000115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4" name="Check Box 18" hidden="1">
                <a:extLst>
                  <a:ext uri="{63B3BB69-23CF-44E3-9099-C40C66FF867C}">
                    <a14:compatExt spid="_x0000_s3035154"/>
                  </a:ext>
                  <a:ext uri="{FF2B5EF4-FFF2-40B4-BE49-F238E27FC236}">
                    <a16:creationId xmlns:a16="http://schemas.microsoft.com/office/drawing/2014/main" id="{00000000-0008-0000-0900-0000125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5" name="Check Box 19" hidden="1">
                <a:extLst>
                  <a:ext uri="{63B3BB69-23CF-44E3-9099-C40C66FF867C}">
                    <a14:compatExt spid="_x0000_s3035155"/>
                  </a:ext>
                  <a:ext uri="{FF2B5EF4-FFF2-40B4-BE49-F238E27FC236}">
                    <a16:creationId xmlns:a16="http://schemas.microsoft.com/office/drawing/2014/main" id="{00000000-0008-0000-0900-0000135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6" name="Check Box 20" hidden="1">
                <a:extLst>
                  <a:ext uri="{63B3BB69-23CF-44E3-9099-C40C66FF867C}">
                    <a14:compatExt spid="_x0000_s3035156"/>
                  </a:ext>
                  <a:ext uri="{FF2B5EF4-FFF2-40B4-BE49-F238E27FC236}">
                    <a16:creationId xmlns:a16="http://schemas.microsoft.com/office/drawing/2014/main" id="{00000000-0008-0000-0900-0000145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7" name="Check Box 21" hidden="1">
                <a:extLst>
                  <a:ext uri="{63B3BB69-23CF-44E3-9099-C40C66FF867C}">
                    <a14:compatExt spid="_x0000_s3035157"/>
                  </a:ext>
                  <a:ext uri="{FF2B5EF4-FFF2-40B4-BE49-F238E27FC236}">
                    <a16:creationId xmlns:a16="http://schemas.microsoft.com/office/drawing/2014/main" id="{00000000-0008-0000-0900-0000155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8" name="Check Box 22" hidden="1">
                <a:extLst>
                  <a:ext uri="{63B3BB69-23CF-44E3-9099-C40C66FF867C}">
                    <a14:compatExt spid="_x0000_s3035158"/>
                  </a:ext>
                  <a:ext uri="{FF2B5EF4-FFF2-40B4-BE49-F238E27FC236}">
                    <a16:creationId xmlns:a16="http://schemas.microsoft.com/office/drawing/2014/main" id="{00000000-0008-0000-0900-000016502E00}"/>
                  </a:ext>
                </a:extLst>
              </xdr:cNvPr>
              <xdr:cNvSpPr/>
            </xdr:nvSpPr>
            <xdr:spPr bwMode="auto">
              <a:xfrm>
                <a:off x="4865076"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5159" name="Check Box 23" hidden="1">
                <a:extLst>
                  <a:ext uri="{63B3BB69-23CF-44E3-9099-C40C66FF867C}">
                    <a14:compatExt spid="_x0000_s3035159"/>
                  </a:ext>
                  <a:ext uri="{FF2B5EF4-FFF2-40B4-BE49-F238E27FC236}">
                    <a16:creationId xmlns:a16="http://schemas.microsoft.com/office/drawing/2014/main" id="{00000000-0008-0000-0900-000017502E00}"/>
                  </a:ext>
                </a:extLst>
              </xdr:cNvPr>
              <xdr:cNvSpPr/>
            </xdr:nvSpPr>
            <xdr:spPr bwMode="auto">
              <a:xfrm>
                <a:off x="4868008" y="4578430"/>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5160" name="Check Box 24" hidden="1">
              <a:extLst>
                <a:ext uri="{63B3BB69-23CF-44E3-9099-C40C66FF867C}">
                  <a14:compatExt spid="_x0000_s3035160"/>
                </a:ext>
                <a:ext uri="{FF2B5EF4-FFF2-40B4-BE49-F238E27FC236}">
                  <a16:creationId xmlns:a16="http://schemas.microsoft.com/office/drawing/2014/main" id="{00000000-0008-0000-0900-0000185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9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6161" name="Drop Down 1" hidden="1">
              <a:extLst>
                <a:ext uri="{63B3BB69-23CF-44E3-9099-C40C66FF867C}">
                  <a14:compatExt spid="_x0000_s3036161"/>
                </a:ext>
                <a:ext uri="{FF2B5EF4-FFF2-40B4-BE49-F238E27FC236}">
                  <a16:creationId xmlns:a16="http://schemas.microsoft.com/office/drawing/2014/main" id="{00000000-0008-0000-0A00-0000015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6162" name="Drop Down 2" hidden="1">
              <a:extLst>
                <a:ext uri="{63B3BB69-23CF-44E3-9099-C40C66FF867C}">
                  <a14:compatExt spid="_x0000_s3036162"/>
                </a:ext>
                <a:ext uri="{FF2B5EF4-FFF2-40B4-BE49-F238E27FC236}">
                  <a16:creationId xmlns:a16="http://schemas.microsoft.com/office/drawing/2014/main" id="{00000000-0008-0000-0A00-0000025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6163" name="Drop Down 3" hidden="1">
              <a:extLst>
                <a:ext uri="{63B3BB69-23CF-44E3-9099-C40C66FF867C}">
                  <a14:compatExt spid="_x0000_s3036163"/>
                </a:ext>
                <a:ext uri="{FF2B5EF4-FFF2-40B4-BE49-F238E27FC236}">
                  <a16:creationId xmlns:a16="http://schemas.microsoft.com/office/drawing/2014/main" id="{00000000-0008-0000-0A00-0000035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6164" name="Drop Down 4" hidden="1">
              <a:extLst>
                <a:ext uri="{63B3BB69-23CF-44E3-9099-C40C66FF867C}">
                  <a14:compatExt spid="_x0000_s3036164"/>
                </a:ext>
                <a:ext uri="{FF2B5EF4-FFF2-40B4-BE49-F238E27FC236}">
                  <a16:creationId xmlns:a16="http://schemas.microsoft.com/office/drawing/2014/main" id="{00000000-0008-0000-0A00-0000045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A00-000070000000}"/>
                </a:ext>
              </a:extLst>
            </xdr:cNvPr>
            <xdr:cNvGrpSpPr>
              <a:grpSpLocks/>
            </xdr:cNvGrpSpPr>
          </xdr:nvGrpSpPr>
          <xdr:grpSpPr bwMode="auto">
            <a:xfrm>
              <a:off x="4086225" y="5162551"/>
              <a:ext cx="200025" cy="597291"/>
              <a:chOff x="4155098" y="4891332"/>
              <a:chExt cx="206619" cy="628125"/>
            </a:xfrm>
          </xdr:grpSpPr>
          <xdr:sp macro="" textlink="">
            <xdr:nvSpPr>
              <xdr:cNvPr id="3036165" name="Check Box 5" hidden="1">
                <a:extLst>
                  <a:ext uri="{63B3BB69-23CF-44E3-9099-C40C66FF867C}">
                    <a14:compatExt spid="_x0000_s3036165"/>
                  </a:ext>
                  <a:ext uri="{FF2B5EF4-FFF2-40B4-BE49-F238E27FC236}">
                    <a16:creationId xmlns:a16="http://schemas.microsoft.com/office/drawing/2014/main" id="{00000000-0008-0000-0A00-00000554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66" name="Check Box 6" hidden="1">
                <a:extLst>
                  <a:ext uri="{63B3BB69-23CF-44E3-9099-C40C66FF867C}">
                    <a14:compatExt spid="_x0000_s3036166"/>
                  </a:ext>
                  <a:ext uri="{FF2B5EF4-FFF2-40B4-BE49-F238E27FC236}">
                    <a16:creationId xmlns:a16="http://schemas.microsoft.com/office/drawing/2014/main" id="{00000000-0008-0000-0A00-00000654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67" name="Check Box 7" hidden="1">
                <a:extLst>
                  <a:ext uri="{63B3BB69-23CF-44E3-9099-C40C66FF867C}">
                    <a14:compatExt spid="_x0000_s3036167"/>
                  </a:ext>
                  <a:ext uri="{FF2B5EF4-FFF2-40B4-BE49-F238E27FC236}">
                    <a16:creationId xmlns:a16="http://schemas.microsoft.com/office/drawing/2014/main" id="{00000000-0008-0000-0A00-00000754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6168" name="Drop Down 8" hidden="1">
              <a:extLst>
                <a:ext uri="{63B3BB69-23CF-44E3-9099-C40C66FF867C}">
                  <a14:compatExt spid="_x0000_s3036168"/>
                </a:ext>
                <a:ext uri="{FF2B5EF4-FFF2-40B4-BE49-F238E27FC236}">
                  <a16:creationId xmlns:a16="http://schemas.microsoft.com/office/drawing/2014/main" id="{00000000-0008-0000-0A00-0000085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6169" name="List Box 9" hidden="1">
              <a:extLst>
                <a:ext uri="{63B3BB69-23CF-44E3-9099-C40C66FF867C}">
                  <a14:compatExt spid="_x0000_s3036169"/>
                </a:ext>
                <a:ext uri="{FF2B5EF4-FFF2-40B4-BE49-F238E27FC236}">
                  <a16:creationId xmlns:a16="http://schemas.microsoft.com/office/drawing/2014/main" id="{00000000-0008-0000-0A00-0000095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6170" name="Check Box 10" hidden="1">
              <a:extLst>
                <a:ext uri="{63B3BB69-23CF-44E3-9099-C40C66FF867C}">
                  <a14:compatExt spid="_x0000_s3036170"/>
                </a:ext>
                <a:ext uri="{FF2B5EF4-FFF2-40B4-BE49-F238E27FC236}">
                  <a16:creationId xmlns:a16="http://schemas.microsoft.com/office/drawing/2014/main" id="{00000000-0008-0000-0A00-00000A5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6171" name="Drop Down 11" hidden="1">
              <a:extLst>
                <a:ext uri="{63B3BB69-23CF-44E3-9099-C40C66FF867C}">
                  <a14:compatExt spid="_x0000_s3036171"/>
                </a:ext>
                <a:ext uri="{FF2B5EF4-FFF2-40B4-BE49-F238E27FC236}">
                  <a16:creationId xmlns:a16="http://schemas.microsoft.com/office/drawing/2014/main" id="{00000000-0008-0000-0A00-00000B5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A00-00008F000000}"/>
                </a:ext>
              </a:extLst>
            </xdr:cNvPr>
            <xdr:cNvGrpSpPr>
              <a:grpSpLocks/>
            </xdr:cNvGrpSpPr>
          </xdr:nvGrpSpPr>
          <xdr:grpSpPr bwMode="auto">
            <a:xfrm>
              <a:off x="4772025" y="2771775"/>
              <a:ext cx="257175" cy="2314575"/>
              <a:chOff x="4865090" y="2813226"/>
              <a:chExt cx="205141" cy="1969627"/>
            </a:xfrm>
          </xdr:grpSpPr>
          <xdr:sp macro="" textlink="">
            <xdr:nvSpPr>
              <xdr:cNvPr id="3036172" name="Check Box 12" hidden="1">
                <a:extLst>
                  <a:ext uri="{63B3BB69-23CF-44E3-9099-C40C66FF867C}">
                    <a14:compatExt spid="_x0000_s3036172"/>
                  </a:ext>
                  <a:ext uri="{FF2B5EF4-FFF2-40B4-BE49-F238E27FC236}">
                    <a16:creationId xmlns:a16="http://schemas.microsoft.com/office/drawing/2014/main" id="{00000000-0008-0000-0A00-00000C542E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73" name="Check Box 13" hidden="1">
                <a:extLst>
                  <a:ext uri="{63B3BB69-23CF-44E3-9099-C40C66FF867C}">
                    <a14:compatExt spid="_x0000_s3036173"/>
                  </a:ext>
                  <a:ext uri="{FF2B5EF4-FFF2-40B4-BE49-F238E27FC236}">
                    <a16:creationId xmlns:a16="http://schemas.microsoft.com/office/drawing/2014/main" id="{00000000-0008-0000-0A00-00000D5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74" name="Check Box 14" hidden="1">
                <a:extLst>
                  <a:ext uri="{63B3BB69-23CF-44E3-9099-C40C66FF867C}">
                    <a14:compatExt spid="_x0000_s3036174"/>
                  </a:ext>
                  <a:ext uri="{FF2B5EF4-FFF2-40B4-BE49-F238E27FC236}">
                    <a16:creationId xmlns:a16="http://schemas.microsoft.com/office/drawing/2014/main" id="{00000000-0008-0000-0A00-00000E5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75" name="Check Box 15" hidden="1">
                <a:extLst>
                  <a:ext uri="{63B3BB69-23CF-44E3-9099-C40C66FF867C}">
                    <a14:compatExt spid="_x0000_s3036175"/>
                  </a:ext>
                  <a:ext uri="{FF2B5EF4-FFF2-40B4-BE49-F238E27FC236}">
                    <a16:creationId xmlns:a16="http://schemas.microsoft.com/office/drawing/2014/main" id="{00000000-0008-0000-0A00-00000F5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76" name="Check Box 16" hidden="1">
                <a:extLst>
                  <a:ext uri="{63B3BB69-23CF-44E3-9099-C40C66FF867C}">
                    <a14:compatExt spid="_x0000_s3036176"/>
                  </a:ext>
                  <a:ext uri="{FF2B5EF4-FFF2-40B4-BE49-F238E27FC236}">
                    <a16:creationId xmlns:a16="http://schemas.microsoft.com/office/drawing/2014/main" id="{00000000-0008-0000-0A00-0000105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77" name="Check Box 17" hidden="1">
                <a:extLst>
                  <a:ext uri="{63B3BB69-23CF-44E3-9099-C40C66FF867C}">
                    <a14:compatExt spid="_x0000_s3036177"/>
                  </a:ext>
                  <a:ext uri="{FF2B5EF4-FFF2-40B4-BE49-F238E27FC236}">
                    <a16:creationId xmlns:a16="http://schemas.microsoft.com/office/drawing/2014/main" id="{00000000-0008-0000-0A00-0000115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78" name="Check Box 18" hidden="1">
                <a:extLst>
                  <a:ext uri="{63B3BB69-23CF-44E3-9099-C40C66FF867C}">
                    <a14:compatExt spid="_x0000_s3036178"/>
                  </a:ext>
                  <a:ext uri="{FF2B5EF4-FFF2-40B4-BE49-F238E27FC236}">
                    <a16:creationId xmlns:a16="http://schemas.microsoft.com/office/drawing/2014/main" id="{00000000-0008-0000-0A00-0000125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79" name="Check Box 19" hidden="1">
                <a:extLst>
                  <a:ext uri="{63B3BB69-23CF-44E3-9099-C40C66FF867C}">
                    <a14:compatExt spid="_x0000_s3036179"/>
                  </a:ext>
                  <a:ext uri="{FF2B5EF4-FFF2-40B4-BE49-F238E27FC236}">
                    <a16:creationId xmlns:a16="http://schemas.microsoft.com/office/drawing/2014/main" id="{00000000-0008-0000-0A00-0000135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80" name="Check Box 20" hidden="1">
                <a:extLst>
                  <a:ext uri="{63B3BB69-23CF-44E3-9099-C40C66FF867C}">
                    <a14:compatExt spid="_x0000_s3036180"/>
                  </a:ext>
                  <a:ext uri="{FF2B5EF4-FFF2-40B4-BE49-F238E27FC236}">
                    <a16:creationId xmlns:a16="http://schemas.microsoft.com/office/drawing/2014/main" id="{00000000-0008-0000-0A00-0000145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81" name="Check Box 21" hidden="1">
                <a:extLst>
                  <a:ext uri="{63B3BB69-23CF-44E3-9099-C40C66FF867C}">
                    <a14:compatExt spid="_x0000_s3036181"/>
                  </a:ext>
                  <a:ext uri="{FF2B5EF4-FFF2-40B4-BE49-F238E27FC236}">
                    <a16:creationId xmlns:a16="http://schemas.microsoft.com/office/drawing/2014/main" id="{00000000-0008-0000-0A00-0000155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82" name="Check Box 22" hidden="1">
                <a:extLst>
                  <a:ext uri="{63B3BB69-23CF-44E3-9099-C40C66FF867C}">
                    <a14:compatExt spid="_x0000_s3036182"/>
                  </a:ext>
                  <a:ext uri="{FF2B5EF4-FFF2-40B4-BE49-F238E27FC236}">
                    <a16:creationId xmlns:a16="http://schemas.microsoft.com/office/drawing/2014/main" id="{00000000-0008-0000-0A00-000016542E00}"/>
                  </a:ext>
                </a:extLst>
              </xdr:cNvPr>
              <xdr:cNvSpPr/>
            </xdr:nvSpPr>
            <xdr:spPr bwMode="auto">
              <a:xfrm>
                <a:off x="4865090"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6183" name="Check Box 23" hidden="1">
                <a:extLst>
                  <a:ext uri="{63B3BB69-23CF-44E3-9099-C40C66FF867C}">
                    <a14:compatExt spid="_x0000_s3036183"/>
                  </a:ext>
                  <a:ext uri="{FF2B5EF4-FFF2-40B4-BE49-F238E27FC236}">
                    <a16:creationId xmlns:a16="http://schemas.microsoft.com/office/drawing/2014/main" id="{00000000-0008-0000-0A00-000017542E00}"/>
                  </a:ext>
                </a:extLst>
              </xdr:cNvPr>
              <xdr:cNvSpPr/>
            </xdr:nvSpPr>
            <xdr:spPr bwMode="auto">
              <a:xfrm>
                <a:off x="4868008" y="457843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6184" name="Check Box 24" hidden="1">
              <a:extLst>
                <a:ext uri="{63B3BB69-23CF-44E3-9099-C40C66FF867C}">
                  <a14:compatExt spid="_x0000_s3036184"/>
                </a:ext>
                <a:ext uri="{FF2B5EF4-FFF2-40B4-BE49-F238E27FC236}">
                  <a16:creationId xmlns:a16="http://schemas.microsoft.com/office/drawing/2014/main" id="{00000000-0008-0000-0A00-0000185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A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7185" name="Drop Down 1" hidden="1">
              <a:extLst>
                <a:ext uri="{63B3BB69-23CF-44E3-9099-C40C66FF867C}">
                  <a14:compatExt spid="_x0000_s3037185"/>
                </a:ext>
                <a:ext uri="{FF2B5EF4-FFF2-40B4-BE49-F238E27FC236}">
                  <a16:creationId xmlns:a16="http://schemas.microsoft.com/office/drawing/2014/main" id="{00000000-0008-0000-0B00-0000015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7186" name="Drop Down 2" hidden="1">
              <a:extLst>
                <a:ext uri="{63B3BB69-23CF-44E3-9099-C40C66FF867C}">
                  <a14:compatExt spid="_x0000_s3037186"/>
                </a:ext>
                <a:ext uri="{FF2B5EF4-FFF2-40B4-BE49-F238E27FC236}">
                  <a16:creationId xmlns:a16="http://schemas.microsoft.com/office/drawing/2014/main" id="{00000000-0008-0000-0B00-0000025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7187" name="Drop Down 3" hidden="1">
              <a:extLst>
                <a:ext uri="{63B3BB69-23CF-44E3-9099-C40C66FF867C}">
                  <a14:compatExt spid="_x0000_s3037187"/>
                </a:ext>
                <a:ext uri="{FF2B5EF4-FFF2-40B4-BE49-F238E27FC236}">
                  <a16:creationId xmlns:a16="http://schemas.microsoft.com/office/drawing/2014/main" id="{00000000-0008-0000-0B00-0000035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7188" name="Drop Down 4" hidden="1">
              <a:extLst>
                <a:ext uri="{63B3BB69-23CF-44E3-9099-C40C66FF867C}">
                  <a14:compatExt spid="_x0000_s3037188"/>
                </a:ext>
                <a:ext uri="{FF2B5EF4-FFF2-40B4-BE49-F238E27FC236}">
                  <a16:creationId xmlns:a16="http://schemas.microsoft.com/office/drawing/2014/main" id="{00000000-0008-0000-0B00-0000045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B00-000070000000}"/>
                </a:ext>
              </a:extLst>
            </xdr:cNvPr>
            <xdr:cNvGrpSpPr>
              <a:grpSpLocks/>
            </xdr:cNvGrpSpPr>
          </xdr:nvGrpSpPr>
          <xdr:grpSpPr bwMode="auto">
            <a:xfrm>
              <a:off x="4086225" y="5162551"/>
              <a:ext cx="200025" cy="597291"/>
              <a:chOff x="4155098" y="4891332"/>
              <a:chExt cx="206619" cy="628125"/>
            </a:xfrm>
          </xdr:grpSpPr>
          <xdr:sp macro="" textlink="">
            <xdr:nvSpPr>
              <xdr:cNvPr id="3037189" name="Check Box 5" hidden="1">
                <a:extLst>
                  <a:ext uri="{63B3BB69-23CF-44E3-9099-C40C66FF867C}">
                    <a14:compatExt spid="_x0000_s3037189"/>
                  </a:ext>
                  <a:ext uri="{FF2B5EF4-FFF2-40B4-BE49-F238E27FC236}">
                    <a16:creationId xmlns:a16="http://schemas.microsoft.com/office/drawing/2014/main" id="{00000000-0008-0000-0B00-00000558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190" name="Check Box 6" hidden="1">
                <a:extLst>
                  <a:ext uri="{63B3BB69-23CF-44E3-9099-C40C66FF867C}">
                    <a14:compatExt spid="_x0000_s3037190"/>
                  </a:ext>
                  <a:ext uri="{FF2B5EF4-FFF2-40B4-BE49-F238E27FC236}">
                    <a16:creationId xmlns:a16="http://schemas.microsoft.com/office/drawing/2014/main" id="{00000000-0008-0000-0B00-0000065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191" name="Check Box 7" hidden="1">
                <a:extLst>
                  <a:ext uri="{63B3BB69-23CF-44E3-9099-C40C66FF867C}">
                    <a14:compatExt spid="_x0000_s3037191"/>
                  </a:ext>
                  <a:ext uri="{FF2B5EF4-FFF2-40B4-BE49-F238E27FC236}">
                    <a16:creationId xmlns:a16="http://schemas.microsoft.com/office/drawing/2014/main" id="{00000000-0008-0000-0B00-00000758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7192" name="Drop Down 8" hidden="1">
              <a:extLst>
                <a:ext uri="{63B3BB69-23CF-44E3-9099-C40C66FF867C}">
                  <a14:compatExt spid="_x0000_s3037192"/>
                </a:ext>
                <a:ext uri="{FF2B5EF4-FFF2-40B4-BE49-F238E27FC236}">
                  <a16:creationId xmlns:a16="http://schemas.microsoft.com/office/drawing/2014/main" id="{00000000-0008-0000-0B00-0000085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7193" name="List Box 9" hidden="1">
              <a:extLst>
                <a:ext uri="{63B3BB69-23CF-44E3-9099-C40C66FF867C}">
                  <a14:compatExt spid="_x0000_s3037193"/>
                </a:ext>
                <a:ext uri="{FF2B5EF4-FFF2-40B4-BE49-F238E27FC236}">
                  <a16:creationId xmlns:a16="http://schemas.microsoft.com/office/drawing/2014/main" id="{00000000-0008-0000-0B00-0000095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7194" name="Check Box 10" hidden="1">
              <a:extLst>
                <a:ext uri="{63B3BB69-23CF-44E3-9099-C40C66FF867C}">
                  <a14:compatExt spid="_x0000_s3037194"/>
                </a:ext>
                <a:ext uri="{FF2B5EF4-FFF2-40B4-BE49-F238E27FC236}">
                  <a16:creationId xmlns:a16="http://schemas.microsoft.com/office/drawing/2014/main" id="{00000000-0008-0000-0B00-00000A5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7195" name="Drop Down 11" hidden="1">
              <a:extLst>
                <a:ext uri="{63B3BB69-23CF-44E3-9099-C40C66FF867C}">
                  <a14:compatExt spid="_x0000_s3037195"/>
                </a:ext>
                <a:ext uri="{FF2B5EF4-FFF2-40B4-BE49-F238E27FC236}">
                  <a16:creationId xmlns:a16="http://schemas.microsoft.com/office/drawing/2014/main" id="{00000000-0008-0000-0B00-00000B5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B00-00008F000000}"/>
                </a:ext>
              </a:extLst>
            </xdr:cNvPr>
            <xdr:cNvGrpSpPr>
              <a:grpSpLocks/>
            </xdr:cNvGrpSpPr>
          </xdr:nvGrpSpPr>
          <xdr:grpSpPr bwMode="auto">
            <a:xfrm>
              <a:off x="4772025" y="2771775"/>
              <a:ext cx="257175" cy="2314575"/>
              <a:chOff x="4865084" y="2813225"/>
              <a:chExt cx="205147" cy="1969628"/>
            </a:xfrm>
          </xdr:grpSpPr>
          <xdr:sp macro="" textlink="">
            <xdr:nvSpPr>
              <xdr:cNvPr id="3037196" name="Check Box 12" hidden="1">
                <a:extLst>
                  <a:ext uri="{63B3BB69-23CF-44E3-9099-C40C66FF867C}">
                    <a14:compatExt spid="_x0000_s3037196"/>
                  </a:ext>
                  <a:ext uri="{FF2B5EF4-FFF2-40B4-BE49-F238E27FC236}">
                    <a16:creationId xmlns:a16="http://schemas.microsoft.com/office/drawing/2014/main" id="{00000000-0008-0000-0B00-00000C58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197" name="Check Box 13" hidden="1">
                <a:extLst>
                  <a:ext uri="{63B3BB69-23CF-44E3-9099-C40C66FF867C}">
                    <a14:compatExt spid="_x0000_s3037197"/>
                  </a:ext>
                  <a:ext uri="{FF2B5EF4-FFF2-40B4-BE49-F238E27FC236}">
                    <a16:creationId xmlns:a16="http://schemas.microsoft.com/office/drawing/2014/main" id="{00000000-0008-0000-0B00-00000D5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198" name="Check Box 14" hidden="1">
                <a:extLst>
                  <a:ext uri="{63B3BB69-23CF-44E3-9099-C40C66FF867C}">
                    <a14:compatExt spid="_x0000_s3037198"/>
                  </a:ext>
                  <a:ext uri="{FF2B5EF4-FFF2-40B4-BE49-F238E27FC236}">
                    <a16:creationId xmlns:a16="http://schemas.microsoft.com/office/drawing/2014/main" id="{00000000-0008-0000-0B00-00000E5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199" name="Check Box 15" hidden="1">
                <a:extLst>
                  <a:ext uri="{63B3BB69-23CF-44E3-9099-C40C66FF867C}">
                    <a14:compatExt spid="_x0000_s3037199"/>
                  </a:ext>
                  <a:ext uri="{FF2B5EF4-FFF2-40B4-BE49-F238E27FC236}">
                    <a16:creationId xmlns:a16="http://schemas.microsoft.com/office/drawing/2014/main" id="{00000000-0008-0000-0B00-00000F5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0" name="Check Box 16" hidden="1">
                <a:extLst>
                  <a:ext uri="{63B3BB69-23CF-44E3-9099-C40C66FF867C}">
                    <a14:compatExt spid="_x0000_s3037200"/>
                  </a:ext>
                  <a:ext uri="{FF2B5EF4-FFF2-40B4-BE49-F238E27FC236}">
                    <a16:creationId xmlns:a16="http://schemas.microsoft.com/office/drawing/2014/main" id="{00000000-0008-0000-0B00-0000105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1" name="Check Box 17" hidden="1">
                <a:extLst>
                  <a:ext uri="{63B3BB69-23CF-44E3-9099-C40C66FF867C}">
                    <a14:compatExt spid="_x0000_s3037201"/>
                  </a:ext>
                  <a:ext uri="{FF2B5EF4-FFF2-40B4-BE49-F238E27FC236}">
                    <a16:creationId xmlns:a16="http://schemas.microsoft.com/office/drawing/2014/main" id="{00000000-0008-0000-0B00-0000115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2" name="Check Box 18" hidden="1">
                <a:extLst>
                  <a:ext uri="{63B3BB69-23CF-44E3-9099-C40C66FF867C}">
                    <a14:compatExt spid="_x0000_s3037202"/>
                  </a:ext>
                  <a:ext uri="{FF2B5EF4-FFF2-40B4-BE49-F238E27FC236}">
                    <a16:creationId xmlns:a16="http://schemas.microsoft.com/office/drawing/2014/main" id="{00000000-0008-0000-0B00-0000125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3" name="Check Box 19" hidden="1">
                <a:extLst>
                  <a:ext uri="{63B3BB69-23CF-44E3-9099-C40C66FF867C}">
                    <a14:compatExt spid="_x0000_s3037203"/>
                  </a:ext>
                  <a:ext uri="{FF2B5EF4-FFF2-40B4-BE49-F238E27FC236}">
                    <a16:creationId xmlns:a16="http://schemas.microsoft.com/office/drawing/2014/main" id="{00000000-0008-0000-0B00-0000135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4" name="Check Box 20" hidden="1">
                <a:extLst>
                  <a:ext uri="{63B3BB69-23CF-44E3-9099-C40C66FF867C}">
                    <a14:compatExt spid="_x0000_s3037204"/>
                  </a:ext>
                  <a:ext uri="{FF2B5EF4-FFF2-40B4-BE49-F238E27FC236}">
                    <a16:creationId xmlns:a16="http://schemas.microsoft.com/office/drawing/2014/main" id="{00000000-0008-0000-0B00-0000145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5" name="Check Box 21" hidden="1">
                <a:extLst>
                  <a:ext uri="{63B3BB69-23CF-44E3-9099-C40C66FF867C}">
                    <a14:compatExt spid="_x0000_s3037205"/>
                  </a:ext>
                  <a:ext uri="{FF2B5EF4-FFF2-40B4-BE49-F238E27FC236}">
                    <a16:creationId xmlns:a16="http://schemas.microsoft.com/office/drawing/2014/main" id="{00000000-0008-0000-0B00-0000155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6" name="Check Box 22" hidden="1">
                <a:extLst>
                  <a:ext uri="{63B3BB69-23CF-44E3-9099-C40C66FF867C}">
                    <a14:compatExt spid="_x0000_s3037206"/>
                  </a:ext>
                  <a:ext uri="{FF2B5EF4-FFF2-40B4-BE49-F238E27FC236}">
                    <a16:creationId xmlns:a16="http://schemas.microsoft.com/office/drawing/2014/main" id="{00000000-0008-0000-0B00-000016582E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7207" name="Check Box 23" hidden="1">
                <a:extLst>
                  <a:ext uri="{63B3BB69-23CF-44E3-9099-C40C66FF867C}">
                    <a14:compatExt spid="_x0000_s3037207"/>
                  </a:ext>
                  <a:ext uri="{FF2B5EF4-FFF2-40B4-BE49-F238E27FC236}">
                    <a16:creationId xmlns:a16="http://schemas.microsoft.com/office/drawing/2014/main" id="{00000000-0008-0000-0B00-000017582E00}"/>
                  </a:ext>
                </a:extLst>
              </xdr:cNvPr>
              <xdr:cNvSpPr/>
            </xdr:nvSpPr>
            <xdr:spPr bwMode="auto">
              <a:xfrm>
                <a:off x="4868008" y="457843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7208" name="Check Box 24" hidden="1">
              <a:extLst>
                <a:ext uri="{63B3BB69-23CF-44E3-9099-C40C66FF867C}">
                  <a14:compatExt spid="_x0000_s3037208"/>
                </a:ext>
                <a:ext uri="{FF2B5EF4-FFF2-40B4-BE49-F238E27FC236}">
                  <a16:creationId xmlns:a16="http://schemas.microsoft.com/office/drawing/2014/main" id="{00000000-0008-0000-0B00-0000185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B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8209" name="Drop Down 1" hidden="1">
              <a:extLst>
                <a:ext uri="{63B3BB69-23CF-44E3-9099-C40C66FF867C}">
                  <a14:compatExt spid="_x0000_s3038209"/>
                </a:ext>
                <a:ext uri="{FF2B5EF4-FFF2-40B4-BE49-F238E27FC236}">
                  <a16:creationId xmlns:a16="http://schemas.microsoft.com/office/drawing/2014/main" id="{00000000-0008-0000-0C00-0000015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8210" name="Drop Down 2" hidden="1">
              <a:extLst>
                <a:ext uri="{63B3BB69-23CF-44E3-9099-C40C66FF867C}">
                  <a14:compatExt spid="_x0000_s3038210"/>
                </a:ext>
                <a:ext uri="{FF2B5EF4-FFF2-40B4-BE49-F238E27FC236}">
                  <a16:creationId xmlns:a16="http://schemas.microsoft.com/office/drawing/2014/main" id="{00000000-0008-0000-0C00-0000025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8211" name="Drop Down 3" hidden="1">
              <a:extLst>
                <a:ext uri="{63B3BB69-23CF-44E3-9099-C40C66FF867C}">
                  <a14:compatExt spid="_x0000_s3038211"/>
                </a:ext>
                <a:ext uri="{FF2B5EF4-FFF2-40B4-BE49-F238E27FC236}">
                  <a16:creationId xmlns:a16="http://schemas.microsoft.com/office/drawing/2014/main" id="{00000000-0008-0000-0C00-0000035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8212" name="Drop Down 4" hidden="1">
              <a:extLst>
                <a:ext uri="{63B3BB69-23CF-44E3-9099-C40C66FF867C}">
                  <a14:compatExt spid="_x0000_s3038212"/>
                </a:ext>
                <a:ext uri="{FF2B5EF4-FFF2-40B4-BE49-F238E27FC236}">
                  <a16:creationId xmlns:a16="http://schemas.microsoft.com/office/drawing/2014/main" id="{00000000-0008-0000-0C00-0000045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C00-000070000000}"/>
                </a:ext>
              </a:extLst>
            </xdr:cNvPr>
            <xdr:cNvGrpSpPr>
              <a:grpSpLocks/>
            </xdr:cNvGrpSpPr>
          </xdr:nvGrpSpPr>
          <xdr:grpSpPr bwMode="auto">
            <a:xfrm>
              <a:off x="4086225" y="5162551"/>
              <a:ext cx="200025" cy="597291"/>
              <a:chOff x="4155098" y="4891332"/>
              <a:chExt cx="206619" cy="628125"/>
            </a:xfrm>
          </xdr:grpSpPr>
          <xdr:sp macro="" textlink="">
            <xdr:nvSpPr>
              <xdr:cNvPr id="3038213" name="Check Box 5" hidden="1">
                <a:extLst>
                  <a:ext uri="{63B3BB69-23CF-44E3-9099-C40C66FF867C}">
                    <a14:compatExt spid="_x0000_s3038213"/>
                  </a:ext>
                  <a:ext uri="{FF2B5EF4-FFF2-40B4-BE49-F238E27FC236}">
                    <a16:creationId xmlns:a16="http://schemas.microsoft.com/office/drawing/2014/main" id="{00000000-0008-0000-0C00-0000055C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14" name="Check Box 6" hidden="1">
                <a:extLst>
                  <a:ext uri="{63B3BB69-23CF-44E3-9099-C40C66FF867C}">
                    <a14:compatExt spid="_x0000_s3038214"/>
                  </a:ext>
                  <a:ext uri="{FF2B5EF4-FFF2-40B4-BE49-F238E27FC236}">
                    <a16:creationId xmlns:a16="http://schemas.microsoft.com/office/drawing/2014/main" id="{00000000-0008-0000-0C00-0000065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15" name="Check Box 7" hidden="1">
                <a:extLst>
                  <a:ext uri="{63B3BB69-23CF-44E3-9099-C40C66FF867C}">
                    <a14:compatExt spid="_x0000_s3038215"/>
                  </a:ext>
                  <a:ext uri="{FF2B5EF4-FFF2-40B4-BE49-F238E27FC236}">
                    <a16:creationId xmlns:a16="http://schemas.microsoft.com/office/drawing/2014/main" id="{00000000-0008-0000-0C00-0000075C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8216" name="Drop Down 8" hidden="1">
              <a:extLst>
                <a:ext uri="{63B3BB69-23CF-44E3-9099-C40C66FF867C}">
                  <a14:compatExt spid="_x0000_s3038216"/>
                </a:ext>
                <a:ext uri="{FF2B5EF4-FFF2-40B4-BE49-F238E27FC236}">
                  <a16:creationId xmlns:a16="http://schemas.microsoft.com/office/drawing/2014/main" id="{00000000-0008-0000-0C00-0000085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8217" name="List Box 9" hidden="1">
              <a:extLst>
                <a:ext uri="{63B3BB69-23CF-44E3-9099-C40C66FF867C}">
                  <a14:compatExt spid="_x0000_s3038217"/>
                </a:ext>
                <a:ext uri="{FF2B5EF4-FFF2-40B4-BE49-F238E27FC236}">
                  <a16:creationId xmlns:a16="http://schemas.microsoft.com/office/drawing/2014/main" id="{00000000-0008-0000-0C00-0000095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8218" name="Check Box 10" hidden="1">
              <a:extLst>
                <a:ext uri="{63B3BB69-23CF-44E3-9099-C40C66FF867C}">
                  <a14:compatExt spid="_x0000_s3038218"/>
                </a:ext>
                <a:ext uri="{FF2B5EF4-FFF2-40B4-BE49-F238E27FC236}">
                  <a16:creationId xmlns:a16="http://schemas.microsoft.com/office/drawing/2014/main" id="{00000000-0008-0000-0C00-00000A5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8219" name="Drop Down 11" hidden="1">
              <a:extLst>
                <a:ext uri="{63B3BB69-23CF-44E3-9099-C40C66FF867C}">
                  <a14:compatExt spid="_x0000_s3038219"/>
                </a:ext>
                <a:ext uri="{FF2B5EF4-FFF2-40B4-BE49-F238E27FC236}">
                  <a16:creationId xmlns:a16="http://schemas.microsoft.com/office/drawing/2014/main" id="{00000000-0008-0000-0C00-00000B5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C00-00008F000000}"/>
                </a:ext>
              </a:extLst>
            </xdr:cNvPr>
            <xdr:cNvGrpSpPr>
              <a:grpSpLocks/>
            </xdr:cNvGrpSpPr>
          </xdr:nvGrpSpPr>
          <xdr:grpSpPr bwMode="auto">
            <a:xfrm>
              <a:off x="4772025" y="2771775"/>
              <a:ext cx="257175" cy="2314575"/>
              <a:chOff x="4865027" y="2813226"/>
              <a:chExt cx="205204" cy="1969626"/>
            </a:xfrm>
          </xdr:grpSpPr>
          <xdr:sp macro="" textlink="">
            <xdr:nvSpPr>
              <xdr:cNvPr id="3038220" name="Check Box 12" hidden="1">
                <a:extLst>
                  <a:ext uri="{63B3BB69-23CF-44E3-9099-C40C66FF867C}">
                    <a14:compatExt spid="_x0000_s3038220"/>
                  </a:ext>
                  <a:ext uri="{FF2B5EF4-FFF2-40B4-BE49-F238E27FC236}">
                    <a16:creationId xmlns:a16="http://schemas.microsoft.com/office/drawing/2014/main" id="{00000000-0008-0000-0C00-00000C5C2E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1" name="Check Box 13" hidden="1">
                <a:extLst>
                  <a:ext uri="{63B3BB69-23CF-44E3-9099-C40C66FF867C}">
                    <a14:compatExt spid="_x0000_s3038221"/>
                  </a:ext>
                  <a:ext uri="{FF2B5EF4-FFF2-40B4-BE49-F238E27FC236}">
                    <a16:creationId xmlns:a16="http://schemas.microsoft.com/office/drawing/2014/main" id="{00000000-0008-0000-0C00-00000D5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2" name="Check Box 14" hidden="1">
                <a:extLst>
                  <a:ext uri="{63B3BB69-23CF-44E3-9099-C40C66FF867C}">
                    <a14:compatExt spid="_x0000_s3038222"/>
                  </a:ext>
                  <a:ext uri="{FF2B5EF4-FFF2-40B4-BE49-F238E27FC236}">
                    <a16:creationId xmlns:a16="http://schemas.microsoft.com/office/drawing/2014/main" id="{00000000-0008-0000-0C00-00000E5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3" name="Check Box 15" hidden="1">
                <a:extLst>
                  <a:ext uri="{63B3BB69-23CF-44E3-9099-C40C66FF867C}">
                    <a14:compatExt spid="_x0000_s3038223"/>
                  </a:ext>
                  <a:ext uri="{FF2B5EF4-FFF2-40B4-BE49-F238E27FC236}">
                    <a16:creationId xmlns:a16="http://schemas.microsoft.com/office/drawing/2014/main" id="{00000000-0008-0000-0C00-00000F5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4" name="Check Box 16" hidden="1">
                <a:extLst>
                  <a:ext uri="{63B3BB69-23CF-44E3-9099-C40C66FF867C}">
                    <a14:compatExt spid="_x0000_s3038224"/>
                  </a:ext>
                  <a:ext uri="{FF2B5EF4-FFF2-40B4-BE49-F238E27FC236}">
                    <a16:creationId xmlns:a16="http://schemas.microsoft.com/office/drawing/2014/main" id="{00000000-0008-0000-0C00-0000105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5" name="Check Box 17" hidden="1">
                <a:extLst>
                  <a:ext uri="{63B3BB69-23CF-44E3-9099-C40C66FF867C}">
                    <a14:compatExt spid="_x0000_s3038225"/>
                  </a:ext>
                  <a:ext uri="{FF2B5EF4-FFF2-40B4-BE49-F238E27FC236}">
                    <a16:creationId xmlns:a16="http://schemas.microsoft.com/office/drawing/2014/main" id="{00000000-0008-0000-0C00-0000115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6" name="Check Box 18" hidden="1">
                <a:extLst>
                  <a:ext uri="{63B3BB69-23CF-44E3-9099-C40C66FF867C}">
                    <a14:compatExt spid="_x0000_s3038226"/>
                  </a:ext>
                  <a:ext uri="{FF2B5EF4-FFF2-40B4-BE49-F238E27FC236}">
                    <a16:creationId xmlns:a16="http://schemas.microsoft.com/office/drawing/2014/main" id="{00000000-0008-0000-0C00-0000125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7" name="Check Box 19" hidden="1">
                <a:extLst>
                  <a:ext uri="{63B3BB69-23CF-44E3-9099-C40C66FF867C}">
                    <a14:compatExt spid="_x0000_s3038227"/>
                  </a:ext>
                  <a:ext uri="{FF2B5EF4-FFF2-40B4-BE49-F238E27FC236}">
                    <a16:creationId xmlns:a16="http://schemas.microsoft.com/office/drawing/2014/main" id="{00000000-0008-0000-0C00-0000135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8" name="Check Box 20" hidden="1">
                <a:extLst>
                  <a:ext uri="{63B3BB69-23CF-44E3-9099-C40C66FF867C}">
                    <a14:compatExt spid="_x0000_s3038228"/>
                  </a:ext>
                  <a:ext uri="{FF2B5EF4-FFF2-40B4-BE49-F238E27FC236}">
                    <a16:creationId xmlns:a16="http://schemas.microsoft.com/office/drawing/2014/main" id="{00000000-0008-0000-0C00-0000145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29" name="Check Box 21" hidden="1">
                <a:extLst>
                  <a:ext uri="{63B3BB69-23CF-44E3-9099-C40C66FF867C}">
                    <a14:compatExt spid="_x0000_s3038229"/>
                  </a:ext>
                  <a:ext uri="{FF2B5EF4-FFF2-40B4-BE49-F238E27FC236}">
                    <a16:creationId xmlns:a16="http://schemas.microsoft.com/office/drawing/2014/main" id="{00000000-0008-0000-0C00-0000155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30" name="Check Box 22" hidden="1">
                <a:extLst>
                  <a:ext uri="{63B3BB69-23CF-44E3-9099-C40C66FF867C}">
                    <a14:compatExt spid="_x0000_s3038230"/>
                  </a:ext>
                  <a:ext uri="{FF2B5EF4-FFF2-40B4-BE49-F238E27FC236}">
                    <a16:creationId xmlns:a16="http://schemas.microsoft.com/office/drawing/2014/main" id="{00000000-0008-0000-0C00-0000165C2E00}"/>
                  </a:ext>
                </a:extLst>
              </xdr:cNvPr>
              <xdr:cNvSpPr/>
            </xdr:nvSpPr>
            <xdr:spPr bwMode="auto">
              <a:xfrm>
                <a:off x="4865027"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8231" name="Check Box 23" hidden="1">
                <a:extLst>
                  <a:ext uri="{63B3BB69-23CF-44E3-9099-C40C66FF867C}">
                    <a14:compatExt spid="_x0000_s3038231"/>
                  </a:ext>
                  <a:ext uri="{FF2B5EF4-FFF2-40B4-BE49-F238E27FC236}">
                    <a16:creationId xmlns:a16="http://schemas.microsoft.com/office/drawing/2014/main" id="{00000000-0008-0000-0C00-0000175C2E00}"/>
                  </a:ext>
                </a:extLst>
              </xdr:cNvPr>
              <xdr:cNvSpPr/>
            </xdr:nvSpPr>
            <xdr:spPr bwMode="auto">
              <a:xfrm>
                <a:off x="4868008" y="4578430"/>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8232" name="Check Box 24" hidden="1">
              <a:extLst>
                <a:ext uri="{63B3BB69-23CF-44E3-9099-C40C66FF867C}">
                  <a14:compatExt spid="_x0000_s3038232"/>
                </a:ext>
                <a:ext uri="{FF2B5EF4-FFF2-40B4-BE49-F238E27FC236}">
                  <a16:creationId xmlns:a16="http://schemas.microsoft.com/office/drawing/2014/main" id="{00000000-0008-0000-0C00-0000185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C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9233" name="Drop Down 1" hidden="1">
              <a:extLst>
                <a:ext uri="{63B3BB69-23CF-44E3-9099-C40C66FF867C}">
                  <a14:compatExt spid="_x0000_s3039233"/>
                </a:ext>
                <a:ext uri="{FF2B5EF4-FFF2-40B4-BE49-F238E27FC236}">
                  <a16:creationId xmlns:a16="http://schemas.microsoft.com/office/drawing/2014/main" id="{00000000-0008-0000-0D00-0000016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9234" name="Drop Down 2" hidden="1">
              <a:extLst>
                <a:ext uri="{63B3BB69-23CF-44E3-9099-C40C66FF867C}">
                  <a14:compatExt spid="_x0000_s3039234"/>
                </a:ext>
                <a:ext uri="{FF2B5EF4-FFF2-40B4-BE49-F238E27FC236}">
                  <a16:creationId xmlns:a16="http://schemas.microsoft.com/office/drawing/2014/main" id="{00000000-0008-0000-0D00-0000026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9235" name="Drop Down 3" hidden="1">
              <a:extLst>
                <a:ext uri="{63B3BB69-23CF-44E3-9099-C40C66FF867C}">
                  <a14:compatExt spid="_x0000_s3039235"/>
                </a:ext>
                <a:ext uri="{FF2B5EF4-FFF2-40B4-BE49-F238E27FC236}">
                  <a16:creationId xmlns:a16="http://schemas.microsoft.com/office/drawing/2014/main" id="{00000000-0008-0000-0D00-0000036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9236" name="Drop Down 4" hidden="1">
              <a:extLst>
                <a:ext uri="{63B3BB69-23CF-44E3-9099-C40C66FF867C}">
                  <a14:compatExt spid="_x0000_s3039236"/>
                </a:ext>
                <a:ext uri="{FF2B5EF4-FFF2-40B4-BE49-F238E27FC236}">
                  <a16:creationId xmlns:a16="http://schemas.microsoft.com/office/drawing/2014/main" id="{00000000-0008-0000-0D00-0000046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D00-000070000000}"/>
                </a:ext>
              </a:extLst>
            </xdr:cNvPr>
            <xdr:cNvGrpSpPr>
              <a:grpSpLocks/>
            </xdr:cNvGrpSpPr>
          </xdr:nvGrpSpPr>
          <xdr:grpSpPr bwMode="auto">
            <a:xfrm>
              <a:off x="4086225" y="5162551"/>
              <a:ext cx="200025" cy="597291"/>
              <a:chOff x="4155098" y="4891332"/>
              <a:chExt cx="206619" cy="628125"/>
            </a:xfrm>
          </xdr:grpSpPr>
          <xdr:sp macro="" textlink="">
            <xdr:nvSpPr>
              <xdr:cNvPr id="3039237" name="Check Box 5" hidden="1">
                <a:extLst>
                  <a:ext uri="{63B3BB69-23CF-44E3-9099-C40C66FF867C}">
                    <a14:compatExt spid="_x0000_s3039237"/>
                  </a:ext>
                  <a:ext uri="{FF2B5EF4-FFF2-40B4-BE49-F238E27FC236}">
                    <a16:creationId xmlns:a16="http://schemas.microsoft.com/office/drawing/2014/main" id="{00000000-0008-0000-0D00-00000560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38" name="Check Box 6" hidden="1">
                <a:extLst>
                  <a:ext uri="{63B3BB69-23CF-44E3-9099-C40C66FF867C}">
                    <a14:compatExt spid="_x0000_s3039238"/>
                  </a:ext>
                  <a:ext uri="{FF2B5EF4-FFF2-40B4-BE49-F238E27FC236}">
                    <a16:creationId xmlns:a16="http://schemas.microsoft.com/office/drawing/2014/main" id="{00000000-0008-0000-0D00-0000066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39" name="Check Box 7" hidden="1">
                <a:extLst>
                  <a:ext uri="{63B3BB69-23CF-44E3-9099-C40C66FF867C}">
                    <a14:compatExt spid="_x0000_s3039239"/>
                  </a:ext>
                  <a:ext uri="{FF2B5EF4-FFF2-40B4-BE49-F238E27FC236}">
                    <a16:creationId xmlns:a16="http://schemas.microsoft.com/office/drawing/2014/main" id="{00000000-0008-0000-0D00-00000760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9240" name="Drop Down 8" hidden="1">
              <a:extLst>
                <a:ext uri="{63B3BB69-23CF-44E3-9099-C40C66FF867C}">
                  <a14:compatExt spid="_x0000_s3039240"/>
                </a:ext>
                <a:ext uri="{FF2B5EF4-FFF2-40B4-BE49-F238E27FC236}">
                  <a16:creationId xmlns:a16="http://schemas.microsoft.com/office/drawing/2014/main" id="{00000000-0008-0000-0D00-0000086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9241" name="List Box 9" hidden="1">
              <a:extLst>
                <a:ext uri="{63B3BB69-23CF-44E3-9099-C40C66FF867C}">
                  <a14:compatExt spid="_x0000_s3039241"/>
                </a:ext>
                <a:ext uri="{FF2B5EF4-FFF2-40B4-BE49-F238E27FC236}">
                  <a16:creationId xmlns:a16="http://schemas.microsoft.com/office/drawing/2014/main" id="{00000000-0008-0000-0D00-0000096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9242" name="Check Box 10" hidden="1">
              <a:extLst>
                <a:ext uri="{63B3BB69-23CF-44E3-9099-C40C66FF867C}">
                  <a14:compatExt spid="_x0000_s3039242"/>
                </a:ext>
                <a:ext uri="{FF2B5EF4-FFF2-40B4-BE49-F238E27FC236}">
                  <a16:creationId xmlns:a16="http://schemas.microsoft.com/office/drawing/2014/main" id="{00000000-0008-0000-0D00-00000A6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9243" name="Drop Down 11" hidden="1">
              <a:extLst>
                <a:ext uri="{63B3BB69-23CF-44E3-9099-C40C66FF867C}">
                  <a14:compatExt spid="_x0000_s3039243"/>
                </a:ext>
                <a:ext uri="{FF2B5EF4-FFF2-40B4-BE49-F238E27FC236}">
                  <a16:creationId xmlns:a16="http://schemas.microsoft.com/office/drawing/2014/main" id="{00000000-0008-0000-0D00-00000B6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D00-00008F000000}"/>
                </a:ext>
              </a:extLst>
            </xdr:cNvPr>
            <xdr:cNvGrpSpPr>
              <a:grpSpLocks/>
            </xdr:cNvGrpSpPr>
          </xdr:nvGrpSpPr>
          <xdr:grpSpPr bwMode="auto">
            <a:xfrm>
              <a:off x="4772025" y="2771775"/>
              <a:ext cx="257175" cy="2314575"/>
              <a:chOff x="4865027" y="2813226"/>
              <a:chExt cx="205204" cy="1969626"/>
            </a:xfrm>
          </xdr:grpSpPr>
          <xdr:sp macro="" textlink="">
            <xdr:nvSpPr>
              <xdr:cNvPr id="3039244" name="Check Box 12" hidden="1">
                <a:extLst>
                  <a:ext uri="{63B3BB69-23CF-44E3-9099-C40C66FF867C}">
                    <a14:compatExt spid="_x0000_s3039244"/>
                  </a:ext>
                  <a:ext uri="{FF2B5EF4-FFF2-40B4-BE49-F238E27FC236}">
                    <a16:creationId xmlns:a16="http://schemas.microsoft.com/office/drawing/2014/main" id="{00000000-0008-0000-0D00-00000C602E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45" name="Check Box 13" hidden="1">
                <a:extLst>
                  <a:ext uri="{63B3BB69-23CF-44E3-9099-C40C66FF867C}">
                    <a14:compatExt spid="_x0000_s3039245"/>
                  </a:ext>
                  <a:ext uri="{FF2B5EF4-FFF2-40B4-BE49-F238E27FC236}">
                    <a16:creationId xmlns:a16="http://schemas.microsoft.com/office/drawing/2014/main" id="{00000000-0008-0000-0D00-00000D6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46" name="Check Box 14" hidden="1">
                <a:extLst>
                  <a:ext uri="{63B3BB69-23CF-44E3-9099-C40C66FF867C}">
                    <a14:compatExt spid="_x0000_s3039246"/>
                  </a:ext>
                  <a:ext uri="{FF2B5EF4-FFF2-40B4-BE49-F238E27FC236}">
                    <a16:creationId xmlns:a16="http://schemas.microsoft.com/office/drawing/2014/main" id="{00000000-0008-0000-0D00-00000E6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47" name="Check Box 15" hidden="1">
                <a:extLst>
                  <a:ext uri="{63B3BB69-23CF-44E3-9099-C40C66FF867C}">
                    <a14:compatExt spid="_x0000_s3039247"/>
                  </a:ext>
                  <a:ext uri="{FF2B5EF4-FFF2-40B4-BE49-F238E27FC236}">
                    <a16:creationId xmlns:a16="http://schemas.microsoft.com/office/drawing/2014/main" id="{00000000-0008-0000-0D00-00000F6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48" name="Check Box 16" hidden="1">
                <a:extLst>
                  <a:ext uri="{63B3BB69-23CF-44E3-9099-C40C66FF867C}">
                    <a14:compatExt spid="_x0000_s3039248"/>
                  </a:ext>
                  <a:ext uri="{FF2B5EF4-FFF2-40B4-BE49-F238E27FC236}">
                    <a16:creationId xmlns:a16="http://schemas.microsoft.com/office/drawing/2014/main" id="{00000000-0008-0000-0D00-0000106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49" name="Check Box 17" hidden="1">
                <a:extLst>
                  <a:ext uri="{63B3BB69-23CF-44E3-9099-C40C66FF867C}">
                    <a14:compatExt spid="_x0000_s3039249"/>
                  </a:ext>
                  <a:ext uri="{FF2B5EF4-FFF2-40B4-BE49-F238E27FC236}">
                    <a16:creationId xmlns:a16="http://schemas.microsoft.com/office/drawing/2014/main" id="{00000000-0008-0000-0D00-0000116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50" name="Check Box 18" hidden="1">
                <a:extLst>
                  <a:ext uri="{63B3BB69-23CF-44E3-9099-C40C66FF867C}">
                    <a14:compatExt spid="_x0000_s3039250"/>
                  </a:ext>
                  <a:ext uri="{FF2B5EF4-FFF2-40B4-BE49-F238E27FC236}">
                    <a16:creationId xmlns:a16="http://schemas.microsoft.com/office/drawing/2014/main" id="{00000000-0008-0000-0D00-0000126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51" name="Check Box 19" hidden="1">
                <a:extLst>
                  <a:ext uri="{63B3BB69-23CF-44E3-9099-C40C66FF867C}">
                    <a14:compatExt spid="_x0000_s3039251"/>
                  </a:ext>
                  <a:ext uri="{FF2B5EF4-FFF2-40B4-BE49-F238E27FC236}">
                    <a16:creationId xmlns:a16="http://schemas.microsoft.com/office/drawing/2014/main" id="{00000000-0008-0000-0D00-0000136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52" name="Check Box 20" hidden="1">
                <a:extLst>
                  <a:ext uri="{63B3BB69-23CF-44E3-9099-C40C66FF867C}">
                    <a14:compatExt spid="_x0000_s3039252"/>
                  </a:ext>
                  <a:ext uri="{FF2B5EF4-FFF2-40B4-BE49-F238E27FC236}">
                    <a16:creationId xmlns:a16="http://schemas.microsoft.com/office/drawing/2014/main" id="{00000000-0008-0000-0D00-0000146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53" name="Check Box 21" hidden="1">
                <a:extLst>
                  <a:ext uri="{63B3BB69-23CF-44E3-9099-C40C66FF867C}">
                    <a14:compatExt spid="_x0000_s3039253"/>
                  </a:ext>
                  <a:ext uri="{FF2B5EF4-FFF2-40B4-BE49-F238E27FC236}">
                    <a16:creationId xmlns:a16="http://schemas.microsoft.com/office/drawing/2014/main" id="{00000000-0008-0000-0D00-0000156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54" name="Check Box 22" hidden="1">
                <a:extLst>
                  <a:ext uri="{63B3BB69-23CF-44E3-9099-C40C66FF867C}">
                    <a14:compatExt spid="_x0000_s3039254"/>
                  </a:ext>
                  <a:ext uri="{FF2B5EF4-FFF2-40B4-BE49-F238E27FC236}">
                    <a16:creationId xmlns:a16="http://schemas.microsoft.com/office/drawing/2014/main" id="{00000000-0008-0000-0D00-000016602E00}"/>
                  </a:ext>
                </a:extLst>
              </xdr:cNvPr>
              <xdr:cNvSpPr/>
            </xdr:nvSpPr>
            <xdr:spPr bwMode="auto">
              <a:xfrm>
                <a:off x="4865027"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9255" name="Check Box 23" hidden="1">
                <a:extLst>
                  <a:ext uri="{63B3BB69-23CF-44E3-9099-C40C66FF867C}">
                    <a14:compatExt spid="_x0000_s3039255"/>
                  </a:ext>
                  <a:ext uri="{FF2B5EF4-FFF2-40B4-BE49-F238E27FC236}">
                    <a16:creationId xmlns:a16="http://schemas.microsoft.com/office/drawing/2014/main" id="{00000000-0008-0000-0D00-000017602E00}"/>
                  </a:ext>
                </a:extLst>
              </xdr:cNvPr>
              <xdr:cNvSpPr/>
            </xdr:nvSpPr>
            <xdr:spPr bwMode="auto">
              <a:xfrm>
                <a:off x="4868008" y="4578430"/>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9256" name="Check Box 24" hidden="1">
              <a:extLst>
                <a:ext uri="{63B3BB69-23CF-44E3-9099-C40C66FF867C}">
                  <a14:compatExt spid="_x0000_s3039256"/>
                </a:ext>
                <a:ext uri="{FF2B5EF4-FFF2-40B4-BE49-F238E27FC236}">
                  <a16:creationId xmlns:a16="http://schemas.microsoft.com/office/drawing/2014/main" id="{00000000-0008-0000-0D00-0000186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D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40257" name="Drop Down 1" hidden="1">
              <a:extLst>
                <a:ext uri="{63B3BB69-23CF-44E3-9099-C40C66FF867C}">
                  <a14:compatExt spid="_x0000_s3040257"/>
                </a:ext>
                <a:ext uri="{FF2B5EF4-FFF2-40B4-BE49-F238E27FC236}">
                  <a16:creationId xmlns:a16="http://schemas.microsoft.com/office/drawing/2014/main" id="{00000000-0008-0000-0E00-0000016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40258" name="Drop Down 2" hidden="1">
              <a:extLst>
                <a:ext uri="{63B3BB69-23CF-44E3-9099-C40C66FF867C}">
                  <a14:compatExt spid="_x0000_s3040258"/>
                </a:ext>
                <a:ext uri="{FF2B5EF4-FFF2-40B4-BE49-F238E27FC236}">
                  <a16:creationId xmlns:a16="http://schemas.microsoft.com/office/drawing/2014/main" id="{00000000-0008-0000-0E00-0000026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40259" name="Drop Down 3" hidden="1">
              <a:extLst>
                <a:ext uri="{63B3BB69-23CF-44E3-9099-C40C66FF867C}">
                  <a14:compatExt spid="_x0000_s3040259"/>
                </a:ext>
                <a:ext uri="{FF2B5EF4-FFF2-40B4-BE49-F238E27FC236}">
                  <a16:creationId xmlns:a16="http://schemas.microsoft.com/office/drawing/2014/main" id="{00000000-0008-0000-0E00-0000036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40260" name="Drop Down 4" hidden="1">
              <a:extLst>
                <a:ext uri="{63B3BB69-23CF-44E3-9099-C40C66FF867C}">
                  <a14:compatExt spid="_x0000_s3040260"/>
                </a:ext>
                <a:ext uri="{FF2B5EF4-FFF2-40B4-BE49-F238E27FC236}">
                  <a16:creationId xmlns:a16="http://schemas.microsoft.com/office/drawing/2014/main" id="{00000000-0008-0000-0E00-0000046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E00-000070000000}"/>
                </a:ext>
              </a:extLst>
            </xdr:cNvPr>
            <xdr:cNvGrpSpPr>
              <a:grpSpLocks/>
            </xdr:cNvGrpSpPr>
          </xdr:nvGrpSpPr>
          <xdr:grpSpPr bwMode="auto">
            <a:xfrm>
              <a:off x="4086225" y="5162551"/>
              <a:ext cx="200025" cy="597291"/>
              <a:chOff x="4155098" y="4891332"/>
              <a:chExt cx="206619" cy="628125"/>
            </a:xfrm>
          </xdr:grpSpPr>
          <xdr:sp macro="" textlink="">
            <xdr:nvSpPr>
              <xdr:cNvPr id="3040261" name="Check Box 5" hidden="1">
                <a:extLst>
                  <a:ext uri="{63B3BB69-23CF-44E3-9099-C40C66FF867C}">
                    <a14:compatExt spid="_x0000_s3040261"/>
                  </a:ext>
                  <a:ext uri="{FF2B5EF4-FFF2-40B4-BE49-F238E27FC236}">
                    <a16:creationId xmlns:a16="http://schemas.microsoft.com/office/drawing/2014/main" id="{00000000-0008-0000-0E00-00000564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62" name="Check Box 6" hidden="1">
                <a:extLst>
                  <a:ext uri="{63B3BB69-23CF-44E3-9099-C40C66FF867C}">
                    <a14:compatExt spid="_x0000_s3040262"/>
                  </a:ext>
                  <a:ext uri="{FF2B5EF4-FFF2-40B4-BE49-F238E27FC236}">
                    <a16:creationId xmlns:a16="http://schemas.microsoft.com/office/drawing/2014/main" id="{00000000-0008-0000-0E00-00000664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63" name="Check Box 7" hidden="1">
                <a:extLst>
                  <a:ext uri="{63B3BB69-23CF-44E3-9099-C40C66FF867C}">
                    <a14:compatExt spid="_x0000_s3040263"/>
                  </a:ext>
                  <a:ext uri="{FF2B5EF4-FFF2-40B4-BE49-F238E27FC236}">
                    <a16:creationId xmlns:a16="http://schemas.microsoft.com/office/drawing/2014/main" id="{00000000-0008-0000-0E00-00000764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40264" name="Drop Down 8" hidden="1">
              <a:extLst>
                <a:ext uri="{63B3BB69-23CF-44E3-9099-C40C66FF867C}">
                  <a14:compatExt spid="_x0000_s3040264"/>
                </a:ext>
                <a:ext uri="{FF2B5EF4-FFF2-40B4-BE49-F238E27FC236}">
                  <a16:creationId xmlns:a16="http://schemas.microsoft.com/office/drawing/2014/main" id="{00000000-0008-0000-0E00-0000086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40265" name="List Box 9" hidden="1">
              <a:extLst>
                <a:ext uri="{63B3BB69-23CF-44E3-9099-C40C66FF867C}">
                  <a14:compatExt spid="_x0000_s3040265"/>
                </a:ext>
                <a:ext uri="{FF2B5EF4-FFF2-40B4-BE49-F238E27FC236}">
                  <a16:creationId xmlns:a16="http://schemas.microsoft.com/office/drawing/2014/main" id="{00000000-0008-0000-0E00-0000096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40266" name="Check Box 10" hidden="1">
              <a:extLst>
                <a:ext uri="{63B3BB69-23CF-44E3-9099-C40C66FF867C}">
                  <a14:compatExt spid="_x0000_s3040266"/>
                </a:ext>
                <a:ext uri="{FF2B5EF4-FFF2-40B4-BE49-F238E27FC236}">
                  <a16:creationId xmlns:a16="http://schemas.microsoft.com/office/drawing/2014/main" id="{00000000-0008-0000-0E00-00000A6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40267" name="Drop Down 11" hidden="1">
              <a:extLst>
                <a:ext uri="{63B3BB69-23CF-44E3-9099-C40C66FF867C}">
                  <a14:compatExt spid="_x0000_s3040267"/>
                </a:ext>
                <a:ext uri="{FF2B5EF4-FFF2-40B4-BE49-F238E27FC236}">
                  <a16:creationId xmlns:a16="http://schemas.microsoft.com/office/drawing/2014/main" id="{00000000-0008-0000-0E00-00000B6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E00-00008F000000}"/>
                </a:ext>
              </a:extLst>
            </xdr:cNvPr>
            <xdr:cNvGrpSpPr>
              <a:grpSpLocks/>
            </xdr:cNvGrpSpPr>
          </xdr:nvGrpSpPr>
          <xdr:grpSpPr bwMode="auto">
            <a:xfrm>
              <a:off x="4772025" y="2771775"/>
              <a:ext cx="257175" cy="2314575"/>
              <a:chOff x="4865027" y="2813226"/>
              <a:chExt cx="205204" cy="1969626"/>
            </a:xfrm>
          </xdr:grpSpPr>
          <xdr:sp macro="" textlink="">
            <xdr:nvSpPr>
              <xdr:cNvPr id="3040268" name="Check Box 12" hidden="1">
                <a:extLst>
                  <a:ext uri="{63B3BB69-23CF-44E3-9099-C40C66FF867C}">
                    <a14:compatExt spid="_x0000_s3040268"/>
                  </a:ext>
                  <a:ext uri="{FF2B5EF4-FFF2-40B4-BE49-F238E27FC236}">
                    <a16:creationId xmlns:a16="http://schemas.microsoft.com/office/drawing/2014/main" id="{00000000-0008-0000-0E00-00000C642E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69" name="Check Box 13" hidden="1">
                <a:extLst>
                  <a:ext uri="{63B3BB69-23CF-44E3-9099-C40C66FF867C}">
                    <a14:compatExt spid="_x0000_s3040269"/>
                  </a:ext>
                  <a:ext uri="{FF2B5EF4-FFF2-40B4-BE49-F238E27FC236}">
                    <a16:creationId xmlns:a16="http://schemas.microsoft.com/office/drawing/2014/main" id="{00000000-0008-0000-0E00-00000D6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0" name="Check Box 14" hidden="1">
                <a:extLst>
                  <a:ext uri="{63B3BB69-23CF-44E3-9099-C40C66FF867C}">
                    <a14:compatExt spid="_x0000_s3040270"/>
                  </a:ext>
                  <a:ext uri="{FF2B5EF4-FFF2-40B4-BE49-F238E27FC236}">
                    <a16:creationId xmlns:a16="http://schemas.microsoft.com/office/drawing/2014/main" id="{00000000-0008-0000-0E00-00000E6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1" name="Check Box 15" hidden="1">
                <a:extLst>
                  <a:ext uri="{63B3BB69-23CF-44E3-9099-C40C66FF867C}">
                    <a14:compatExt spid="_x0000_s3040271"/>
                  </a:ext>
                  <a:ext uri="{FF2B5EF4-FFF2-40B4-BE49-F238E27FC236}">
                    <a16:creationId xmlns:a16="http://schemas.microsoft.com/office/drawing/2014/main" id="{00000000-0008-0000-0E00-00000F6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2" name="Check Box 16" hidden="1">
                <a:extLst>
                  <a:ext uri="{63B3BB69-23CF-44E3-9099-C40C66FF867C}">
                    <a14:compatExt spid="_x0000_s3040272"/>
                  </a:ext>
                  <a:ext uri="{FF2B5EF4-FFF2-40B4-BE49-F238E27FC236}">
                    <a16:creationId xmlns:a16="http://schemas.microsoft.com/office/drawing/2014/main" id="{00000000-0008-0000-0E00-0000106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3" name="Check Box 17" hidden="1">
                <a:extLst>
                  <a:ext uri="{63B3BB69-23CF-44E3-9099-C40C66FF867C}">
                    <a14:compatExt spid="_x0000_s3040273"/>
                  </a:ext>
                  <a:ext uri="{FF2B5EF4-FFF2-40B4-BE49-F238E27FC236}">
                    <a16:creationId xmlns:a16="http://schemas.microsoft.com/office/drawing/2014/main" id="{00000000-0008-0000-0E00-0000116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4" name="Check Box 18" hidden="1">
                <a:extLst>
                  <a:ext uri="{63B3BB69-23CF-44E3-9099-C40C66FF867C}">
                    <a14:compatExt spid="_x0000_s3040274"/>
                  </a:ext>
                  <a:ext uri="{FF2B5EF4-FFF2-40B4-BE49-F238E27FC236}">
                    <a16:creationId xmlns:a16="http://schemas.microsoft.com/office/drawing/2014/main" id="{00000000-0008-0000-0E00-0000126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5" name="Check Box 19" hidden="1">
                <a:extLst>
                  <a:ext uri="{63B3BB69-23CF-44E3-9099-C40C66FF867C}">
                    <a14:compatExt spid="_x0000_s3040275"/>
                  </a:ext>
                  <a:ext uri="{FF2B5EF4-FFF2-40B4-BE49-F238E27FC236}">
                    <a16:creationId xmlns:a16="http://schemas.microsoft.com/office/drawing/2014/main" id="{00000000-0008-0000-0E00-0000136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6" name="Check Box 20" hidden="1">
                <a:extLst>
                  <a:ext uri="{63B3BB69-23CF-44E3-9099-C40C66FF867C}">
                    <a14:compatExt spid="_x0000_s3040276"/>
                  </a:ext>
                  <a:ext uri="{FF2B5EF4-FFF2-40B4-BE49-F238E27FC236}">
                    <a16:creationId xmlns:a16="http://schemas.microsoft.com/office/drawing/2014/main" id="{00000000-0008-0000-0E00-0000146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7" name="Check Box 21" hidden="1">
                <a:extLst>
                  <a:ext uri="{63B3BB69-23CF-44E3-9099-C40C66FF867C}">
                    <a14:compatExt spid="_x0000_s3040277"/>
                  </a:ext>
                  <a:ext uri="{FF2B5EF4-FFF2-40B4-BE49-F238E27FC236}">
                    <a16:creationId xmlns:a16="http://schemas.microsoft.com/office/drawing/2014/main" id="{00000000-0008-0000-0E00-0000156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8" name="Check Box 22" hidden="1">
                <a:extLst>
                  <a:ext uri="{63B3BB69-23CF-44E3-9099-C40C66FF867C}">
                    <a14:compatExt spid="_x0000_s3040278"/>
                  </a:ext>
                  <a:ext uri="{FF2B5EF4-FFF2-40B4-BE49-F238E27FC236}">
                    <a16:creationId xmlns:a16="http://schemas.microsoft.com/office/drawing/2014/main" id="{00000000-0008-0000-0E00-000016642E00}"/>
                  </a:ext>
                </a:extLst>
              </xdr:cNvPr>
              <xdr:cNvSpPr/>
            </xdr:nvSpPr>
            <xdr:spPr bwMode="auto">
              <a:xfrm>
                <a:off x="4865027"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0279" name="Check Box 23" hidden="1">
                <a:extLst>
                  <a:ext uri="{63B3BB69-23CF-44E3-9099-C40C66FF867C}">
                    <a14:compatExt spid="_x0000_s3040279"/>
                  </a:ext>
                  <a:ext uri="{FF2B5EF4-FFF2-40B4-BE49-F238E27FC236}">
                    <a16:creationId xmlns:a16="http://schemas.microsoft.com/office/drawing/2014/main" id="{00000000-0008-0000-0E00-000017642E00}"/>
                  </a:ext>
                </a:extLst>
              </xdr:cNvPr>
              <xdr:cNvSpPr/>
            </xdr:nvSpPr>
            <xdr:spPr bwMode="auto">
              <a:xfrm>
                <a:off x="4868008" y="4578430"/>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40280" name="Check Box 24" hidden="1">
              <a:extLst>
                <a:ext uri="{63B3BB69-23CF-44E3-9099-C40C66FF867C}">
                  <a14:compatExt spid="_x0000_s3040280"/>
                </a:ext>
                <a:ext uri="{FF2B5EF4-FFF2-40B4-BE49-F238E27FC236}">
                  <a16:creationId xmlns:a16="http://schemas.microsoft.com/office/drawing/2014/main" id="{00000000-0008-0000-0E00-0000186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E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41281" name="Drop Down 1" hidden="1">
              <a:extLst>
                <a:ext uri="{63B3BB69-23CF-44E3-9099-C40C66FF867C}">
                  <a14:compatExt spid="_x0000_s3041281"/>
                </a:ext>
                <a:ext uri="{FF2B5EF4-FFF2-40B4-BE49-F238E27FC236}">
                  <a16:creationId xmlns:a16="http://schemas.microsoft.com/office/drawing/2014/main" id="{00000000-0008-0000-0F00-0000016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41282" name="Drop Down 2" hidden="1">
              <a:extLst>
                <a:ext uri="{63B3BB69-23CF-44E3-9099-C40C66FF867C}">
                  <a14:compatExt spid="_x0000_s3041282"/>
                </a:ext>
                <a:ext uri="{FF2B5EF4-FFF2-40B4-BE49-F238E27FC236}">
                  <a16:creationId xmlns:a16="http://schemas.microsoft.com/office/drawing/2014/main" id="{00000000-0008-0000-0F00-0000026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41283" name="Drop Down 3" hidden="1">
              <a:extLst>
                <a:ext uri="{63B3BB69-23CF-44E3-9099-C40C66FF867C}">
                  <a14:compatExt spid="_x0000_s3041283"/>
                </a:ext>
                <a:ext uri="{FF2B5EF4-FFF2-40B4-BE49-F238E27FC236}">
                  <a16:creationId xmlns:a16="http://schemas.microsoft.com/office/drawing/2014/main" id="{00000000-0008-0000-0F00-0000036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41284" name="Drop Down 4" hidden="1">
              <a:extLst>
                <a:ext uri="{63B3BB69-23CF-44E3-9099-C40C66FF867C}">
                  <a14:compatExt spid="_x0000_s3041284"/>
                </a:ext>
                <a:ext uri="{FF2B5EF4-FFF2-40B4-BE49-F238E27FC236}">
                  <a16:creationId xmlns:a16="http://schemas.microsoft.com/office/drawing/2014/main" id="{00000000-0008-0000-0F00-0000046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F00-000070000000}"/>
                </a:ext>
              </a:extLst>
            </xdr:cNvPr>
            <xdr:cNvGrpSpPr>
              <a:grpSpLocks/>
            </xdr:cNvGrpSpPr>
          </xdr:nvGrpSpPr>
          <xdr:grpSpPr bwMode="auto">
            <a:xfrm>
              <a:off x="4086225" y="5162551"/>
              <a:ext cx="200025" cy="597291"/>
              <a:chOff x="4155098" y="4891332"/>
              <a:chExt cx="206619" cy="628125"/>
            </a:xfrm>
          </xdr:grpSpPr>
          <xdr:sp macro="" textlink="">
            <xdr:nvSpPr>
              <xdr:cNvPr id="3041285" name="Check Box 5" hidden="1">
                <a:extLst>
                  <a:ext uri="{63B3BB69-23CF-44E3-9099-C40C66FF867C}">
                    <a14:compatExt spid="_x0000_s3041285"/>
                  </a:ext>
                  <a:ext uri="{FF2B5EF4-FFF2-40B4-BE49-F238E27FC236}">
                    <a16:creationId xmlns:a16="http://schemas.microsoft.com/office/drawing/2014/main" id="{00000000-0008-0000-0F00-00000568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86" name="Check Box 6" hidden="1">
                <a:extLst>
                  <a:ext uri="{63B3BB69-23CF-44E3-9099-C40C66FF867C}">
                    <a14:compatExt spid="_x0000_s3041286"/>
                  </a:ext>
                  <a:ext uri="{FF2B5EF4-FFF2-40B4-BE49-F238E27FC236}">
                    <a16:creationId xmlns:a16="http://schemas.microsoft.com/office/drawing/2014/main" id="{00000000-0008-0000-0F00-0000066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87" name="Check Box 7" hidden="1">
                <a:extLst>
                  <a:ext uri="{63B3BB69-23CF-44E3-9099-C40C66FF867C}">
                    <a14:compatExt spid="_x0000_s3041287"/>
                  </a:ext>
                  <a:ext uri="{FF2B5EF4-FFF2-40B4-BE49-F238E27FC236}">
                    <a16:creationId xmlns:a16="http://schemas.microsoft.com/office/drawing/2014/main" id="{00000000-0008-0000-0F00-00000768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41288" name="Drop Down 8" hidden="1">
              <a:extLst>
                <a:ext uri="{63B3BB69-23CF-44E3-9099-C40C66FF867C}">
                  <a14:compatExt spid="_x0000_s3041288"/>
                </a:ext>
                <a:ext uri="{FF2B5EF4-FFF2-40B4-BE49-F238E27FC236}">
                  <a16:creationId xmlns:a16="http://schemas.microsoft.com/office/drawing/2014/main" id="{00000000-0008-0000-0F00-0000086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41289" name="List Box 9" hidden="1">
              <a:extLst>
                <a:ext uri="{63B3BB69-23CF-44E3-9099-C40C66FF867C}">
                  <a14:compatExt spid="_x0000_s3041289"/>
                </a:ext>
                <a:ext uri="{FF2B5EF4-FFF2-40B4-BE49-F238E27FC236}">
                  <a16:creationId xmlns:a16="http://schemas.microsoft.com/office/drawing/2014/main" id="{00000000-0008-0000-0F00-0000096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41290" name="Check Box 10" hidden="1">
              <a:extLst>
                <a:ext uri="{63B3BB69-23CF-44E3-9099-C40C66FF867C}">
                  <a14:compatExt spid="_x0000_s3041290"/>
                </a:ext>
                <a:ext uri="{FF2B5EF4-FFF2-40B4-BE49-F238E27FC236}">
                  <a16:creationId xmlns:a16="http://schemas.microsoft.com/office/drawing/2014/main" id="{00000000-0008-0000-0F00-00000A6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41291" name="Drop Down 11" hidden="1">
              <a:extLst>
                <a:ext uri="{63B3BB69-23CF-44E3-9099-C40C66FF867C}">
                  <a14:compatExt spid="_x0000_s3041291"/>
                </a:ext>
                <a:ext uri="{FF2B5EF4-FFF2-40B4-BE49-F238E27FC236}">
                  <a16:creationId xmlns:a16="http://schemas.microsoft.com/office/drawing/2014/main" id="{00000000-0008-0000-0F00-00000B6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F00-00008F000000}"/>
                </a:ext>
              </a:extLst>
            </xdr:cNvPr>
            <xdr:cNvGrpSpPr>
              <a:grpSpLocks/>
            </xdr:cNvGrpSpPr>
          </xdr:nvGrpSpPr>
          <xdr:grpSpPr bwMode="auto">
            <a:xfrm>
              <a:off x="4772025" y="2771775"/>
              <a:ext cx="257175" cy="2314575"/>
              <a:chOff x="4865016" y="2813226"/>
              <a:chExt cx="205215" cy="1969627"/>
            </a:xfrm>
          </xdr:grpSpPr>
          <xdr:sp macro="" textlink="">
            <xdr:nvSpPr>
              <xdr:cNvPr id="3041292" name="Check Box 12" hidden="1">
                <a:extLst>
                  <a:ext uri="{63B3BB69-23CF-44E3-9099-C40C66FF867C}">
                    <a14:compatExt spid="_x0000_s3041292"/>
                  </a:ext>
                  <a:ext uri="{FF2B5EF4-FFF2-40B4-BE49-F238E27FC236}">
                    <a16:creationId xmlns:a16="http://schemas.microsoft.com/office/drawing/2014/main" id="{00000000-0008-0000-0F00-00000C682E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93" name="Check Box 13" hidden="1">
                <a:extLst>
                  <a:ext uri="{63B3BB69-23CF-44E3-9099-C40C66FF867C}">
                    <a14:compatExt spid="_x0000_s3041293"/>
                  </a:ext>
                  <a:ext uri="{FF2B5EF4-FFF2-40B4-BE49-F238E27FC236}">
                    <a16:creationId xmlns:a16="http://schemas.microsoft.com/office/drawing/2014/main" id="{00000000-0008-0000-0F00-00000D6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94" name="Check Box 14" hidden="1">
                <a:extLst>
                  <a:ext uri="{63B3BB69-23CF-44E3-9099-C40C66FF867C}">
                    <a14:compatExt spid="_x0000_s3041294"/>
                  </a:ext>
                  <a:ext uri="{FF2B5EF4-FFF2-40B4-BE49-F238E27FC236}">
                    <a16:creationId xmlns:a16="http://schemas.microsoft.com/office/drawing/2014/main" id="{00000000-0008-0000-0F00-00000E6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95" name="Check Box 15" hidden="1">
                <a:extLst>
                  <a:ext uri="{63B3BB69-23CF-44E3-9099-C40C66FF867C}">
                    <a14:compatExt spid="_x0000_s3041295"/>
                  </a:ext>
                  <a:ext uri="{FF2B5EF4-FFF2-40B4-BE49-F238E27FC236}">
                    <a16:creationId xmlns:a16="http://schemas.microsoft.com/office/drawing/2014/main" id="{00000000-0008-0000-0F00-00000F6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96" name="Check Box 16" hidden="1">
                <a:extLst>
                  <a:ext uri="{63B3BB69-23CF-44E3-9099-C40C66FF867C}">
                    <a14:compatExt spid="_x0000_s3041296"/>
                  </a:ext>
                  <a:ext uri="{FF2B5EF4-FFF2-40B4-BE49-F238E27FC236}">
                    <a16:creationId xmlns:a16="http://schemas.microsoft.com/office/drawing/2014/main" id="{00000000-0008-0000-0F00-0000106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97" name="Check Box 17" hidden="1">
                <a:extLst>
                  <a:ext uri="{63B3BB69-23CF-44E3-9099-C40C66FF867C}">
                    <a14:compatExt spid="_x0000_s3041297"/>
                  </a:ext>
                  <a:ext uri="{FF2B5EF4-FFF2-40B4-BE49-F238E27FC236}">
                    <a16:creationId xmlns:a16="http://schemas.microsoft.com/office/drawing/2014/main" id="{00000000-0008-0000-0F00-0000116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98" name="Check Box 18" hidden="1">
                <a:extLst>
                  <a:ext uri="{63B3BB69-23CF-44E3-9099-C40C66FF867C}">
                    <a14:compatExt spid="_x0000_s3041298"/>
                  </a:ext>
                  <a:ext uri="{FF2B5EF4-FFF2-40B4-BE49-F238E27FC236}">
                    <a16:creationId xmlns:a16="http://schemas.microsoft.com/office/drawing/2014/main" id="{00000000-0008-0000-0F00-0000126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299" name="Check Box 19" hidden="1">
                <a:extLst>
                  <a:ext uri="{63B3BB69-23CF-44E3-9099-C40C66FF867C}">
                    <a14:compatExt spid="_x0000_s3041299"/>
                  </a:ext>
                  <a:ext uri="{FF2B5EF4-FFF2-40B4-BE49-F238E27FC236}">
                    <a16:creationId xmlns:a16="http://schemas.microsoft.com/office/drawing/2014/main" id="{00000000-0008-0000-0F00-0000136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300" name="Check Box 20" hidden="1">
                <a:extLst>
                  <a:ext uri="{63B3BB69-23CF-44E3-9099-C40C66FF867C}">
                    <a14:compatExt spid="_x0000_s3041300"/>
                  </a:ext>
                  <a:ext uri="{FF2B5EF4-FFF2-40B4-BE49-F238E27FC236}">
                    <a16:creationId xmlns:a16="http://schemas.microsoft.com/office/drawing/2014/main" id="{00000000-0008-0000-0F00-0000146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301" name="Check Box 21" hidden="1">
                <a:extLst>
                  <a:ext uri="{63B3BB69-23CF-44E3-9099-C40C66FF867C}">
                    <a14:compatExt spid="_x0000_s3041301"/>
                  </a:ext>
                  <a:ext uri="{FF2B5EF4-FFF2-40B4-BE49-F238E27FC236}">
                    <a16:creationId xmlns:a16="http://schemas.microsoft.com/office/drawing/2014/main" id="{00000000-0008-0000-0F00-0000156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302" name="Check Box 22" hidden="1">
                <a:extLst>
                  <a:ext uri="{63B3BB69-23CF-44E3-9099-C40C66FF867C}">
                    <a14:compatExt spid="_x0000_s3041302"/>
                  </a:ext>
                  <a:ext uri="{FF2B5EF4-FFF2-40B4-BE49-F238E27FC236}">
                    <a16:creationId xmlns:a16="http://schemas.microsoft.com/office/drawing/2014/main" id="{00000000-0008-0000-0F00-000016682E00}"/>
                  </a:ext>
                </a:extLst>
              </xdr:cNvPr>
              <xdr:cNvSpPr/>
            </xdr:nvSpPr>
            <xdr:spPr bwMode="auto">
              <a:xfrm>
                <a:off x="4865016"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1303" name="Check Box 23" hidden="1">
                <a:extLst>
                  <a:ext uri="{63B3BB69-23CF-44E3-9099-C40C66FF867C}">
                    <a14:compatExt spid="_x0000_s3041303"/>
                  </a:ext>
                  <a:ext uri="{FF2B5EF4-FFF2-40B4-BE49-F238E27FC236}">
                    <a16:creationId xmlns:a16="http://schemas.microsoft.com/office/drawing/2014/main" id="{00000000-0008-0000-0F00-000017682E00}"/>
                  </a:ext>
                </a:extLst>
              </xdr:cNvPr>
              <xdr:cNvSpPr/>
            </xdr:nvSpPr>
            <xdr:spPr bwMode="auto">
              <a:xfrm>
                <a:off x="4868008" y="457843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41304" name="Check Box 24" hidden="1">
              <a:extLst>
                <a:ext uri="{63B3BB69-23CF-44E3-9099-C40C66FF867C}">
                  <a14:compatExt spid="_x0000_s3041304"/>
                </a:ext>
                <a:ext uri="{FF2B5EF4-FFF2-40B4-BE49-F238E27FC236}">
                  <a16:creationId xmlns:a16="http://schemas.microsoft.com/office/drawing/2014/main" id="{00000000-0008-0000-0F00-0000186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F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42305" name="Drop Down 1" hidden="1">
              <a:extLst>
                <a:ext uri="{63B3BB69-23CF-44E3-9099-C40C66FF867C}">
                  <a14:compatExt spid="_x0000_s3042305"/>
                </a:ext>
                <a:ext uri="{FF2B5EF4-FFF2-40B4-BE49-F238E27FC236}">
                  <a16:creationId xmlns:a16="http://schemas.microsoft.com/office/drawing/2014/main" id="{00000000-0008-0000-1000-0000016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42306" name="Drop Down 2" hidden="1">
              <a:extLst>
                <a:ext uri="{63B3BB69-23CF-44E3-9099-C40C66FF867C}">
                  <a14:compatExt spid="_x0000_s3042306"/>
                </a:ext>
                <a:ext uri="{FF2B5EF4-FFF2-40B4-BE49-F238E27FC236}">
                  <a16:creationId xmlns:a16="http://schemas.microsoft.com/office/drawing/2014/main" id="{00000000-0008-0000-1000-0000026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42307" name="Drop Down 3" hidden="1">
              <a:extLst>
                <a:ext uri="{63B3BB69-23CF-44E3-9099-C40C66FF867C}">
                  <a14:compatExt spid="_x0000_s3042307"/>
                </a:ext>
                <a:ext uri="{FF2B5EF4-FFF2-40B4-BE49-F238E27FC236}">
                  <a16:creationId xmlns:a16="http://schemas.microsoft.com/office/drawing/2014/main" id="{00000000-0008-0000-1000-0000036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42308" name="Drop Down 4" hidden="1">
              <a:extLst>
                <a:ext uri="{63B3BB69-23CF-44E3-9099-C40C66FF867C}">
                  <a14:compatExt spid="_x0000_s3042308"/>
                </a:ext>
                <a:ext uri="{FF2B5EF4-FFF2-40B4-BE49-F238E27FC236}">
                  <a16:creationId xmlns:a16="http://schemas.microsoft.com/office/drawing/2014/main" id="{00000000-0008-0000-1000-0000046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000-000070000000}"/>
                </a:ext>
              </a:extLst>
            </xdr:cNvPr>
            <xdr:cNvGrpSpPr>
              <a:grpSpLocks/>
            </xdr:cNvGrpSpPr>
          </xdr:nvGrpSpPr>
          <xdr:grpSpPr bwMode="auto">
            <a:xfrm>
              <a:off x="4086225" y="5162551"/>
              <a:ext cx="200025" cy="597291"/>
              <a:chOff x="4155098" y="4891332"/>
              <a:chExt cx="206619" cy="628125"/>
            </a:xfrm>
          </xdr:grpSpPr>
          <xdr:sp macro="" textlink="">
            <xdr:nvSpPr>
              <xdr:cNvPr id="3042309" name="Check Box 5" hidden="1">
                <a:extLst>
                  <a:ext uri="{63B3BB69-23CF-44E3-9099-C40C66FF867C}">
                    <a14:compatExt spid="_x0000_s3042309"/>
                  </a:ext>
                  <a:ext uri="{FF2B5EF4-FFF2-40B4-BE49-F238E27FC236}">
                    <a16:creationId xmlns:a16="http://schemas.microsoft.com/office/drawing/2014/main" id="{00000000-0008-0000-1000-0000056C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10" name="Check Box 6" hidden="1">
                <a:extLst>
                  <a:ext uri="{63B3BB69-23CF-44E3-9099-C40C66FF867C}">
                    <a14:compatExt spid="_x0000_s3042310"/>
                  </a:ext>
                  <a:ext uri="{FF2B5EF4-FFF2-40B4-BE49-F238E27FC236}">
                    <a16:creationId xmlns:a16="http://schemas.microsoft.com/office/drawing/2014/main" id="{00000000-0008-0000-1000-0000066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11" name="Check Box 7" hidden="1">
                <a:extLst>
                  <a:ext uri="{63B3BB69-23CF-44E3-9099-C40C66FF867C}">
                    <a14:compatExt spid="_x0000_s3042311"/>
                  </a:ext>
                  <a:ext uri="{FF2B5EF4-FFF2-40B4-BE49-F238E27FC236}">
                    <a16:creationId xmlns:a16="http://schemas.microsoft.com/office/drawing/2014/main" id="{00000000-0008-0000-1000-0000076C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42312" name="Drop Down 8" hidden="1">
              <a:extLst>
                <a:ext uri="{63B3BB69-23CF-44E3-9099-C40C66FF867C}">
                  <a14:compatExt spid="_x0000_s3042312"/>
                </a:ext>
                <a:ext uri="{FF2B5EF4-FFF2-40B4-BE49-F238E27FC236}">
                  <a16:creationId xmlns:a16="http://schemas.microsoft.com/office/drawing/2014/main" id="{00000000-0008-0000-1000-0000086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42313" name="List Box 9" hidden="1">
              <a:extLst>
                <a:ext uri="{63B3BB69-23CF-44E3-9099-C40C66FF867C}">
                  <a14:compatExt spid="_x0000_s3042313"/>
                </a:ext>
                <a:ext uri="{FF2B5EF4-FFF2-40B4-BE49-F238E27FC236}">
                  <a16:creationId xmlns:a16="http://schemas.microsoft.com/office/drawing/2014/main" id="{00000000-0008-0000-1000-0000096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42314" name="Check Box 10" hidden="1">
              <a:extLst>
                <a:ext uri="{63B3BB69-23CF-44E3-9099-C40C66FF867C}">
                  <a14:compatExt spid="_x0000_s3042314"/>
                </a:ext>
                <a:ext uri="{FF2B5EF4-FFF2-40B4-BE49-F238E27FC236}">
                  <a16:creationId xmlns:a16="http://schemas.microsoft.com/office/drawing/2014/main" id="{00000000-0008-0000-1000-00000A6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42315" name="Drop Down 11" hidden="1">
              <a:extLst>
                <a:ext uri="{63B3BB69-23CF-44E3-9099-C40C66FF867C}">
                  <a14:compatExt spid="_x0000_s3042315"/>
                </a:ext>
                <a:ext uri="{FF2B5EF4-FFF2-40B4-BE49-F238E27FC236}">
                  <a16:creationId xmlns:a16="http://schemas.microsoft.com/office/drawing/2014/main" id="{00000000-0008-0000-1000-00000B6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000-00008F000000}"/>
                </a:ext>
              </a:extLst>
            </xdr:cNvPr>
            <xdr:cNvGrpSpPr>
              <a:grpSpLocks/>
            </xdr:cNvGrpSpPr>
          </xdr:nvGrpSpPr>
          <xdr:grpSpPr bwMode="auto">
            <a:xfrm>
              <a:off x="4772025" y="2771775"/>
              <a:ext cx="257175" cy="2314575"/>
              <a:chOff x="4865076" y="2813225"/>
              <a:chExt cx="205155" cy="1969628"/>
            </a:xfrm>
          </xdr:grpSpPr>
          <xdr:sp macro="" textlink="">
            <xdr:nvSpPr>
              <xdr:cNvPr id="3042316" name="Check Box 12" hidden="1">
                <a:extLst>
                  <a:ext uri="{63B3BB69-23CF-44E3-9099-C40C66FF867C}">
                    <a14:compatExt spid="_x0000_s3042316"/>
                  </a:ext>
                  <a:ext uri="{FF2B5EF4-FFF2-40B4-BE49-F238E27FC236}">
                    <a16:creationId xmlns:a16="http://schemas.microsoft.com/office/drawing/2014/main" id="{00000000-0008-0000-1000-00000C6C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17" name="Check Box 13" hidden="1">
                <a:extLst>
                  <a:ext uri="{63B3BB69-23CF-44E3-9099-C40C66FF867C}">
                    <a14:compatExt spid="_x0000_s3042317"/>
                  </a:ext>
                  <a:ext uri="{FF2B5EF4-FFF2-40B4-BE49-F238E27FC236}">
                    <a16:creationId xmlns:a16="http://schemas.microsoft.com/office/drawing/2014/main" id="{00000000-0008-0000-1000-00000D6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18" name="Check Box 14" hidden="1">
                <a:extLst>
                  <a:ext uri="{63B3BB69-23CF-44E3-9099-C40C66FF867C}">
                    <a14:compatExt spid="_x0000_s3042318"/>
                  </a:ext>
                  <a:ext uri="{FF2B5EF4-FFF2-40B4-BE49-F238E27FC236}">
                    <a16:creationId xmlns:a16="http://schemas.microsoft.com/office/drawing/2014/main" id="{00000000-0008-0000-1000-00000E6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19" name="Check Box 15" hidden="1">
                <a:extLst>
                  <a:ext uri="{63B3BB69-23CF-44E3-9099-C40C66FF867C}">
                    <a14:compatExt spid="_x0000_s3042319"/>
                  </a:ext>
                  <a:ext uri="{FF2B5EF4-FFF2-40B4-BE49-F238E27FC236}">
                    <a16:creationId xmlns:a16="http://schemas.microsoft.com/office/drawing/2014/main" id="{00000000-0008-0000-1000-00000F6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0" name="Check Box 16" hidden="1">
                <a:extLst>
                  <a:ext uri="{63B3BB69-23CF-44E3-9099-C40C66FF867C}">
                    <a14:compatExt spid="_x0000_s3042320"/>
                  </a:ext>
                  <a:ext uri="{FF2B5EF4-FFF2-40B4-BE49-F238E27FC236}">
                    <a16:creationId xmlns:a16="http://schemas.microsoft.com/office/drawing/2014/main" id="{00000000-0008-0000-1000-0000106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1" name="Check Box 17" hidden="1">
                <a:extLst>
                  <a:ext uri="{63B3BB69-23CF-44E3-9099-C40C66FF867C}">
                    <a14:compatExt spid="_x0000_s3042321"/>
                  </a:ext>
                  <a:ext uri="{FF2B5EF4-FFF2-40B4-BE49-F238E27FC236}">
                    <a16:creationId xmlns:a16="http://schemas.microsoft.com/office/drawing/2014/main" id="{00000000-0008-0000-1000-0000116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2" name="Check Box 18" hidden="1">
                <a:extLst>
                  <a:ext uri="{63B3BB69-23CF-44E3-9099-C40C66FF867C}">
                    <a14:compatExt spid="_x0000_s3042322"/>
                  </a:ext>
                  <a:ext uri="{FF2B5EF4-FFF2-40B4-BE49-F238E27FC236}">
                    <a16:creationId xmlns:a16="http://schemas.microsoft.com/office/drawing/2014/main" id="{00000000-0008-0000-1000-0000126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3" name="Check Box 19" hidden="1">
                <a:extLst>
                  <a:ext uri="{63B3BB69-23CF-44E3-9099-C40C66FF867C}">
                    <a14:compatExt spid="_x0000_s3042323"/>
                  </a:ext>
                  <a:ext uri="{FF2B5EF4-FFF2-40B4-BE49-F238E27FC236}">
                    <a16:creationId xmlns:a16="http://schemas.microsoft.com/office/drawing/2014/main" id="{00000000-0008-0000-1000-0000136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4" name="Check Box 20" hidden="1">
                <a:extLst>
                  <a:ext uri="{63B3BB69-23CF-44E3-9099-C40C66FF867C}">
                    <a14:compatExt spid="_x0000_s3042324"/>
                  </a:ext>
                  <a:ext uri="{FF2B5EF4-FFF2-40B4-BE49-F238E27FC236}">
                    <a16:creationId xmlns:a16="http://schemas.microsoft.com/office/drawing/2014/main" id="{00000000-0008-0000-1000-0000146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5" name="Check Box 21" hidden="1">
                <a:extLst>
                  <a:ext uri="{63B3BB69-23CF-44E3-9099-C40C66FF867C}">
                    <a14:compatExt spid="_x0000_s3042325"/>
                  </a:ext>
                  <a:ext uri="{FF2B5EF4-FFF2-40B4-BE49-F238E27FC236}">
                    <a16:creationId xmlns:a16="http://schemas.microsoft.com/office/drawing/2014/main" id="{00000000-0008-0000-1000-0000156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6" name="Check Box 22" hidden="1">
                <a:extLst>
                  <a:ext uri="{63B3BB69-23CF-44E3-9099-C40C66FF867C}">
                    <a14:compatExt spid="_x0000_s3042326"/>
                  </a:ext>
                  <a:ext uri="{FF2B5EF4-FFF2-40B4-BE49-F238E27FC236}">
                    <a16:creationId xmlns:a16="http://schemas.microsoft.com/office/drawing/2014/main" id="{00000000-0008-0000-1000-0000166C2E00}"/>
                  </a:ext>
                </a:extLst>
              </xdr:cNvPr>
              <xdr:cNvSpPr/>
            </xdr:nvSpPr>
            <xdr:spPr bwMode="auto">
              <a:xfrm>
                <a:off x="4865076"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2327" name="Check Box 23" hidden="1">
                <a:extLst>
                  <a:ext uri="{63B3BB69-23CF-44E3-9099-C40C66FF867C}">
                    <a14:compatExt spid="_x0000_s3042327"/>
                  </a:ext>
                  <a:ext uri="{FF2B5EF4-FFF2-40B4-BE49-F238E27FC236}">
                    <a16:creationId xmlns:a16="http://schemas.microsoft.com/office/drawing/2014/main" id="{00000000-0008-0000-1000-0000176C2E00}"/>
                  </a:ext>
                </a:extLst>
              </xdr:cNvPr>
              <xdr:cNvSpPr/>
            </xdr:nvSpPr>
            <xdr:spPr bwMode="auto">
              <a:xfrm>
                <a:off x="4868008" y="457843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42328" name="Check Box 24" hidden="1">
              <a:extLst>
                <a:ext uri="{63B3BB69-23CF-44E3-9099-C40C66FF867C}">
                  <a14:compatExt spid="_x0000_s3042328"/>
                </a:ext>
                <a:ext uri="{FF2B5EF4-FFF2-40B4-BE49-F238E27FC236}">
                  <a16:creationId xmlns:a16="http://schemas.microsoft.com/office/drawing/2014/main" id="{00000000-0008-0000-1000-0000186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0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43329" name="Drop Down 1" hidden="1">
              <a:extLst>
                <a:ext uri="{63B3BB69-23CF-44E3-9099-C40C66FF867C}">
                  <a14:compatExt spid="_x0000_s3043329"/>
                </a:ext>
                <a:ext uri="{FF2B5EF4-FFF2-40B4-BE49-F238E27FC236}">
                  <a16:creationId xmlns:a16="http://schemas.microsoft.com/office/drawing/2014/main" id="{00000000-0008-0000-1100-0000017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43330" name="Drop Down 2" hidden="1">
              <a:extLst>
                <a:ext uri="{63B3BB69-23CF-44E3-9099-C40C66FF867C}">
                  <a14:compatExt spid="_x0000_s3043330"/>
                </a:ext>
                <a:ext uri="{FF2B5EF4-FFF2-40B4-BE49-F238E27FC236}">
                  <a16:creationId xmlns:a16="http://schemas.microsoft.com/office/drawing/2014/main" id="{00000000-0008-0000-1100-0000027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43331" name="Drop Down 3" hidden="1">
              <a:extLst>
                <a:ext uri="{63B3BB69-23CF-44E3-9099-C40C66FF867C}">
                  <a14:compatExt spid="_x0000_s3043331"/>
                </a:ext>
                <a:ext uri="{FF2B5EF4-FFF2-40B4-BE49-F238E27FC236}">
                  <a16:creationId xmlns:a16="http://schemas.microsoft.com/office/drawing/2014/main" id="{00000000-0008-0000-1100-0000037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43332" name="Drop Down 4" hidden="1">
              <a:extLst>
                <a:ext uri="{63B3BB69-23CF-44E3-9099-C40C66FF867C}">
                  <a14:compatExt spid="_x0000_s3043332"/>
                </a:ext>
                <a:ext uri="{FF2B5EF4-FFF2-40B4-BE49-F238E27FC236}">
                  <a16:creationId xmlns:a16="http://schemas.microsoft.com/office/drawing/2014/main" id="{00000000-0008-0000-1100-0000047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100-000070000000}"/>
                </a:ext>
              </a:extLst>
            </xdr:cNvPr>
            <xdr:cNvGrpSpPr>
              <a:grpSpLocks/>
            </xdr:cNvGrpSpPr>
          </xdr:nvGrpSpPr>
          <xdr:grpSpPr bwMode="auto">
            <a:xfrm>
              <a:off x="4086225" y="5162551"/>
              <a:ext cx="200025" cy="597291"/>
              <a:chOff x="4155098" y="4891332"/>
              <a:chExt cx="206619" cy="628125"/>
            </a:xfrm>
          </xdr:grpSpPr>
          <xdr:sp macro="" textlink="">
            <xdr:nvSpPr>
              <xdr:cNvPr id="3043333" name="Check Box 5" hidden="1">
                <a:extLst>
                  <a:ext uri="{63B3BB69-23CF-44E3-9099-C40C66FF867C}">
                    <a14:compatExt spid="_x0000_s3043333"/>
                  </a:ext>
                  <a:ext uri="{FF2B5EF4-FFF2-40B4-BE49-F238E27FC236}">
                    <a16:creationId xmlns:a16="http://schemas.microsoft.com/office/drawing/2014/main" id="{00000000-0008-0000-1100-00000570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34" name="Check Box 6" hidden="1">
                <a:extLst>
                  <a:ext uri="{63B3BB69-23CF-44E3-9099-C40C66FF867C}">
                    <a14:compatExt spid="_x0000_s3043334"/>
                  </a:ext>
                  <a:ext uri="{FF2B5EF4-FFF2-40B4-BE49-F238E27FC236}">
                    <a16:creationId xmlns:a16="http://schemas.microsoft.com/office/drawing/2014/main" id="{00000000-0008-0000-1100-0000067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35" name="Check Box 7" hidden="1">
                <a:extLst>
                  <a:ext uri="{63B3BB69-23CF-44E3-9099-C40C66FF867C}">
                    <a14:compatExt spid="_x0000_s3043335"/>
                  </a:ext>
                  <a:ext uri="{FF2B5EF4-FFF2-40B4-BE49-F238E27FC236}">
                    <a16:creationId xmlns:a16="http://schemas.microsoft.com/office/drawing/2014/main" id="{00000000-0008-0000-1100-00000770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43336" name="Drop Down 8" hidden="1">
              <a:extLst>
                <a:ext uri="{63B3BB69-23CF-44E3-9099-C40C66FF867C}">
                  <a14:compatExt spid="_x0000_s3043336"/>
                </a:ext>
                <a:ext uri="{FF2B5EF4-FFF2-40B4-BE49-F238E27FC236}">
                  <a16:creationId xmlns:a16="http://schemas.microsoft.com/office/drawing/2014/main" id="{00000000-0008-0000-1100-0000087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43337" name="List Box 9" hidden="1">
              <a:extLst>
                <a:ext uri="{63B3BB69-23CF-44E3-9099-C40C66FF867C}">
                  <a14:compatExt spid="_x0000_s3043337"/>
                </a:ext>
                <a:ext uri="{FF2B5EF4-FFF2-40B4-BE49-F238E27FC236}">
                  <a16:creationId xmlns:a16="http://schemas.microsoft.com/office/drawing/2014/main" id="{00000000-0008-0000-1100-0000097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43338" name="Check Box 10" hidden="1">
              <a:extLst>
                <a:ext uri="{63B3BB69-23CF-44E3-9099-C40C66FF867C}">
                  <a14:compatExt spid="_x0000_s3043338"/>
                </a:ext>
                <a:ext uri="{FF2B5EF4-FFF2-40B4-BE49-F238E27FC236}">
                  <a16:creationId xmlns:a16="http://schemas.microsoft.com/office/drawing/2014/main" id="{00000000-0008-0000-1100-00000A7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43339" name="Drop Down 11" hidden="1">
              <a:extLst>
                <a:ext uri="{63B3BB69-23CF-44E3-9099-C40C66FF867C}">
                  <a14:compatExt spid="_x0000_s3043339"/>
                </a:ext>
                <a:ext uri="{FF2B5EF4-FFF2-40B4-BE49-F238E27FC236}">
                  <a16:creationId xmlns:a16="http://schemas.microsoft.com/office/drawing/2014/main" id="{00000000-0008-0000-1100-00000B7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100-00008F000000}"/>
                </a:ext>
              </a:extLst>
            </xdr:cNvPr>
            <xdr:cNvGrpSpPr>
              <a:grpSpLocks/>
            </xdr:cNvGrpSpPr>
          </xdr:nvGrpSpPr>
          <xdr:grpSpPr bwMode="auto">
            <a:xfrm>
              <a:off x="4772025" y="2771775"/>
              <a:ext cx="257175" cy="2314575"/>
              <a:chOff x="4865076" y="2813225"/>
              <a:chExt cx="205155" cy="1969628"/>
            </a:xfrm>
          </xdr:grpSpPr>
          <xdr:sp macro="" textlink="">
            <xdr:nvSpPr>
              <xdr:cNvPr id="3043340" name="Check Box 12" hidden="1">
                <a:extLst>
                  <a:ext uri="{63B3BB69-23CF-44E3-9099-C40C66FF867C}">
                    <a14:compatExt spid="_x0000_s3043340"/>
                  </a:ext>
                  <a:ext uri="{FF2B5EF4-FFF2-40B4-BE49-F238E27FC236}">
                    <a16:creationId xmlns:a16="http://schemas.microsoft.com/office/drawing/2014/main" id="{00000000-0008-0000-1100-00000C70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1" name="Check Box 13" hidden="1">
                <a:extLst>
                  <a:ext uri="{63B3BB69-23CF-44E3-9099-C40C66FF867C}">
                    <a14:compatExt spid="_x0000_s3043341"/>
                  </a:ext>
                  <a:ext uri="{FF2B5EF4-FFF2-40B4-BE49-F238E27FC236}">
                    <a16:creationId xmlns:a16="http://schemas.microsoft.com/office/drawing/2014/main" id="{00000000-0008-0000-1100-00000D7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2" name="Check Box 14" hidden="1">
                <a:extLst>
                  <a:ext uri="{63B3BB69-23CF-44E3-9099-C40C66FF867C}">
                    <a14:compatExt spid="_x0000_s3043342"/>
                  </a:ext>
                  <a:ext uri="{FF2B5EF4-FFF2-40B4-BE49-F238E27FC236}">
                    <a16:creationId xmlns:a16="http://schemas.microsoft.com/office/drawing/2014/main" id="{00000000-0008-0000-1100-00000E7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3" name="Check Box 15" hidden="1">
                <a:extLst>
                  <a:ext uri="{63B3BB69-23CF-44E3-9099-C40C66FF867C}">
                    <a14:compatExt spid="_x0000_s3043343"/>
                  </a:ext>
                  <a:ext uri="{FF2B5EF4-FFF2-40B4-BE49-F238E27FC236}">
                    <a16:creationId xmlns:a16="http://schemas.microsoft.com/office/drawing/2014/main" id="{00000000-0008-0000-1100-00000F7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4" name="Check Box 16" hidden="1">
                <a:extLst>
                  <a:ext uri="{63B3BB69-23CF-44E3-9099-C40C66FF867C}">
                    <a14:compatExt spid="_x0000_s3043344"/>
                  </a:ext>
                  <a:ext uri="{FF2B5EF4-FFF2-40B4-BE49-F238E27FC236}">
                    <a16:creationId xmlns:a16="http://schemas.microsoft.com/office/drawing/2014/main" id="{00000000-0008-0000-1100-0000107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5" name="Check Box 17" hidden="1">
                <a:extLst>
                  <a:ext uri="{63B3BB69-23CF-44E3-9099-C40C66FF867C}">
                    <a14:compatExt spid="_x0000_s3043345"/>
                  </a:ext>
                  <a:ext uri="{FF2B5EF4-FFF2-40B4-BE49-F238E27FC236}">
                    <a16:creationId xmlns:a16="http://schemas.microsoft.com/office/drawing/2014/main" id="{00000000-0008-0000-1100-0000117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6" name="Check Box 18" hidden="1">
                <a:extLst>
                  <a:ext uri="{63B3BB69-23CF-44E3-9099-C40C66FF867C}">
                    <a14:compatExt spid="_x0000_s3043346"/>
                  </a:ext>
                  <a:ext uri="{FF2B5EF4-FFF2-40B4-BE49-F238E27FC236}">
                    <a16:creationId xmlns:a16="http://schemas.microsoft.com/office/drawing/2014/main" id="{00000000-0008-0000-1100-0000127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7" name="Check Box 19" hidden="1">
                <a:extLst>
                  <a:ext uri="{63B3BB69-23CF-44E3-9099-C40C66FF867C}">
                    <a14:compatExt spid="_x0000_s3043347"/>
                  </a:ext>
                  <a:ext uri="{FF2B5EF4-FFF2-40B4-BE49-F238E27FC236}">
                    <a16:creationId xmlns:a16="http://schemas.microsoft.com/office/drawing/2014/main" id="{00000000-0008-0000-1100-0000137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8" name="Check Box 20" hidden="1">
                <a:extLst>
                  <a:ext uri="{63B3BB69-23CF-44E3-9099-C40C66FF867C}">
                    <a14:compatExt spid="_x0000_s3043348"/>
                  </a:ext>
                  <a:ext uri="{FF2B5EF4-FFF2-40B4-BE49-F238E27FC236}">
                    <a16:creationId xmlns:a16="http://schemas.microsoft.com/office/drawing/2014/main" id="{00000000-0008-0000-1100-0000147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49" name="Check Box 21" hidden="1">
                <a:extLst>
                  <a:ext uri="{63B3BB69-23CF-44E3-9099-C40C66FF867C}">
                    <a14:compatExt spid="_x0000_s3043349"/>
                  </a:ext>
                  <a:ext uri="{FF2B5EF4-FFF2-40B4-BE49-F238E27FC236}">
                    <a16:creationId xmlns:a16="http://schemas.microsoft.com/office/drawing/2014/main" id="{00000000-0008-0000-1100-0000157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50" name="Check Box 22" hidden="1">
                <a:extLst>
                  <a:ext uri="{63B3BB69-23CF-44E3-9099-C40C66FF867C}">
                    <a14:compatExt spid="_x0000_s3043350"/>
                  </a:ext>
                  <a:ext uri="{FF2B5EF4-FFF2-40B4-BE49-F238E27FC236}">
                    <a16:creationId xmlns:a16="http://schemas.microsoft.com/office/drawing/2014/main" id="{00000000-0008-0000-1100-000016702E00}"/>
                  </a:ext>
                </a:extLst>
              </xdr:cNvPr>
              <xdr:cNvSpPr/>
            </xdr:nvSpPr>
            <xdr:spPr bwMode="auto">
              <a:xfrm>
                <a:off x="4865076"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3351" name="Check Box 23" hidden="1">
                <a:extLst>
                  <a:ext uri="{63B3BB69-23CF-44E3-9099-C40C66FF867C}">
                    <a14:compatExt spid="_x0000_s3043351"/>
                  </a:ext>
                  <a:ext uri="{FF2B5EF4-FFF2-40B4-BE49-F238E27FC236}">
                    <a16:creationId xmlns:a16="http://schemas.microsoft.com/office/drawing/2014/main" id="{00000000-0008-0000-1100-000017702E00}"/>
                  </a:ext>
                </a:extLst>
              </xdr:cNvPr>
              <xdr:cNvSpPr/>
            </xdr:nvSpPr>
            <xdr:spPr bwMode="auto">
              <a:xfrm>
                <a:off x="4868008" y="457843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43352" name="Check Box 24" hidden="1">
              <a:extLst>
                <a:ext uri="{63B3BB69-23CF-44E3-9099-C40C66FF867C}">
                  <a14:compatExt spid="_x0000_s3043352"/>
                </a:ext>
                <a:ext uri="{FF2B5EF4-FFF2-40B4-BE49-F238E27FC236}">
                  <a16:creationId xmlns:a16="http://schemas.microsoft.com/office/drawing/2014/main" id="{00000000-0008-0000-1100-0000187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1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44353" name="Drop Down 1" hidden="1">
              <a:extLst>
                <a:ext uri="{63B3BB69-23CF-44E3-9099-C40C66FF867C}">
                  <a14:compatExt spid="_x0000_s3044353"/>
                </a:ext>
                <a:ext uri="{FF2B5EF4-FFF2-40B4-BE49-F238E27FC236}">
                  <a16:creationId xmlns:a16="http://schemas.microsoft.com/office/drawing/2014/main" id="{00000000-0008-0000-1200-0000017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44354" name="Drop Down 2" hidden="1">
              <a:extLst>
                <a:ext uri="{63B3BB69-23CF-44E3-9099-C40C66FF867C}">
                  <a14:compatExt spid="_x0000_s3044354"/>
                </a:ext>
                <a:ext uri="{FF2B5EF4-FFF2-40B4-BE49-F238E27FC236}">
                  <a16:creationId xmlns:a16="http://schemas.microsoft.com/office/drawing/2014/main" id="{00000000-0008-0000-1200-0000027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44355" name="Drop Down 3" hidden="1">
              <a:extLst>
                <a:ext uri="{63B3BB69-23CF-44E3-9099-C40C66FF867C}">
                  <a14:compatExt spid="_x0000_s3044355"/>
                </a:ext>
                <a:ext uri="{FF2B5EF4-FFF2-40B4-BE49-F238E27FC236}">
                  <a16:creationId xmlns:a16="http://schemas.microsoft.com/office/drawing/2014/main" id="{00000000-0008-0000-1200-0000037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44356" name="Drop Down 4" hidden="1">
              <a:extLst>
                <a:ext uri="{63B3BB69-23CF-44E3-9099-C40C66FF867C}">
                  <a14:compatExt spid="_x0000_s3044356"/>
                </a:ext>
                <a:ext uri="{FF2B5EF4-FFF2-40B4-BE49-F238E27FC236}">
                  <a16:creationId xmlns:a16="http://schemas.microsoft.com/office/drawing/2014/main" id="{00000000-0008-0000-1200-0000047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200-000070000000}"/>
                </a:ext>
              </a:extLst>
            </xdr:cNvPr>
            <xdr:cNvGrpSpPr>
              <a:grpSpLocks/>
            </xdr:cNvGrpSpPr>
          </xdr:nvGrpSpPr>
          <xdr:grpSpPr bwMode="auto">
            <a:xfrm>
              <a:off x="4086225" y="5162551"/>
              <a:ext cx="200025" cy="597291"/>
              <a:chOff x="4155098" y="4891332"/>
              <a:chExt cx="206619" cy="628125"/>
            </a:xfrm>
          </xdr:grpSpPr>
          <xdr:sp macro="" textlink="">
            <xdr:nvSpPr>
              <xdr:cNvPr id="3044357" name="Check Box 5" hidden="1">
                <a:extLst>
                  <a:ext uri="{63B3BB69-23CF-44E3-9099-C40C66FF867C}">
                    <a14:compatExt spid="_x0000_s3044357"/>
                  </a:ext>
                  <a:ext uri="{FF2B5EF4-FFF2-40B4-BE49-F238E27FC236}">
                    <a16:creationId xmlns:a16="http://schemas.microsoft.com/office/drawing/2014/main" id="{00000000-0008-0000-1200-00000574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58" name="Check Box 6" hidden="1">
                <a:extLst>
                  <a:ext uri="{63B3BB69-23CF-44E3-9099-C40C66FF867C}">
                    <a14:compatExt spid="_x0000_s3044358"/>
                  </a:ext>
                  <a:ext uri="{FF2B5EF4-FFF2-40B4-BE49-F238E27FC236}">
                    <a16:creationId xmlns:a16="http://schemas.microsoft.com/office/drawing/2014/main" id="{00000000-0008-0000-1200-00000674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59" name="Check Box 7" hidden="1">
                <a:extLst>
                  <a:ext uri="{63B3BB69-23CF-44E3-9099-C40C66FF867C}">
                    <a14:compatExt spid="_x0000_s3044359"/>
                  </a:ext>
                  <a:ext uri="{FF2B5EF4-FFF2-40B4-BE49-F238E27FC236}">
                    <a16:creationId xmlns:a16="http://schemas.microsoft.com/office/drawing/2014/main" id="{00000000-0008-0000-1200-00000774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44360" name="Drop Down 8" hidden="1">
              <a:extLst>
                <a:ext uri="{63B3BB69-23CF-44E3-9099-C40C66FF867C}">
                  <a14:compatExt spid="_x0000_s3044360"/>
                </a:ext>
                <a:ext uri="{FF2B5EF4-FFF2-40B4-BE49-F238E27FC236}">
                  <a16:creationId xmlns:a16="http://schemas.microsoft.com/office/drawing/2014/main" id="{00000000-0008-0000-1200-0000087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44361" name="List Box 9" hidden="1">
              <a:extLst>
                <a:ext uri="{63B3BB69-23CF-44E3-9099-C40C66FF867C}">
                  <a14:compatExt spid="_x0000_s3044361"/>
                </a:ext>
                <a:ext uri="{FF2B5EF4-FFF2-40B4-BE49-F238E27FC236}">
                  <a16:creationId xmlns:a16="http://schemas.microsoft.com/office/drawing/2014/main" id="{00000000-0008-0000-1200-0000097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44362" name="Check Box 10" hidden="1">
              <a:extLst>
                <a:ext uri="{63B3BB69-23CF-44E3-9099-C40C66FF867C}">
                  <a14:compatExt spid="_x0000_s3044362"/>
                </a:ext>
                <a:ext uri="{FF2B5EF4-FFF2-40B4-BE49-F238E27FC236}">
                  <a16:creationId xmlns:a16="http://schemas.microsoft.com/office/drawing/2014/main" id="{00000000-0008-0000-1200-00000A7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44363" name="Drop Down 11" hidden="1">
              <a:extLst>
                <a:ext uri="{63B3BB69-23CF-44E3-9099-C40C66FF867C}">
                  <a14:compatExt spid="_x0000_s3044363"/>
                </a:ext>
                <a:ext uri="{FF2B5EF4-FFF2-40B4-BE49-F238E27FC236}">
                  <a16:creationId xmlns:a16="http://schemas.microsoft.com/office/drawing/2014/main" id="{00000000-0008-0000-1200-00000B7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200-00008F000000}"/>
                </a:ext>
              </a:extLst>
            </xdr:cNvPr>
            <xdr:cNvGrpSpPr>
              <a:grpSpLocks/>
            </xdr:cNvGrpSpPr>
          </xdr:nvGrpSpPr>
          <xdr:grpSpPr bwMode="auto">
            <a:xfrm>
              <a:off x="4772025" y="2771775"/>
              <a:ext cx="257175" cy="2314575"/>
              <a:chOff x="4865087" y="2813225"/>
              <a:chExt cx="205144" cy="1969626"/>
            </a:xfrm>
          </xdr:grpSpPr>
          <xdr:sp macro="" textlink="">
            <xdr:nvSpPr>
              <xdr:cNvPr id="3044364" name="Check Box 12" hidden="1">
                <a:extLst>
                  <a:ext uri="{63B3BB69-23CF-44E3-9099-C40C66FF867C}">
                    <a14:compatExt spid="_x0000_s3044364"/>
                  </a:ext>
                  <a:ext uri="{FF2B5EF4-FFF2-40B4-BE49-F238E27FC236}">
                    <a16:creationId xmlns:a16="http://schemas.microsoft.com/office/drawing/2014/main" id="{00000000-0008-0000-1200-00000C74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65" name="Check Box 13" hidden="1">
                <a:extLst>
                  <a:ext uri="{63B3BB69-23CF-44E3-9099-C40C66FF867C}">
                    <a14:compatExt spid="_x0000_s3044365"/>
                  </a:ext>
                  <a:ext uri="{FF2B5EF4-FFF2-40B4-BE49-F238E27FC236}">
                    <a16:creationId xmlns:a16="http://schemas.microsoft.com/office/drawing/2014/main" id="{00000000-0008-0000-1200-00000D7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66" name="Check Box 14" hidden="1">
                <a:extLst>
                  <a:ext uri="{63B3BB69-23CF-44E3-9099-C40C66FF867C}">
                    <a14:compatExt spid="_x0000_s3044366"/>
                  </a:ext>
                  <a:ext uri="{FF2B5EF4-FFF2-40B4-BE49-F238E27FC236}">
                    <a16:creationId xmlns:a16="http://schemas.microsoft.com/office/drawing/2014/main" id="{00000000-0008-0000-1200-00000E7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67" name="Check Box 15" hidden="1">
                <a:extLst>
                  <a:ext uri="{63B3BB69-23CF-44E3-9099-C40C66FF867C}">
                    <a14:compatExt spid="_x0000_s3044367"/>
                  </a:ext>
                  <a:ext uri="{FF2B5EF4-FFF2-40B4-BE49-F238E27FC236}">
                    <a16:creationId xmlns:a16="http://schemas.microsoft.com/office/drawing/2014/main" id="{00000000-0008-0000-1200-00000F7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68" name="Check Box 16" hidden="1">
                <a:extLst>
                  <a:ext uri="{63B3BB69-23CF-44E3-9099-C40C66FF867C}">
                    <a14:compatExt spid="_x0000_s3044368"/>
                  </a:ext>
                  <a:ext uri="{FF2B5EF4-FFF2-40B4-BE49-F238E27FC236}">
                    <a16:creationId xmlns:a16="http://schemas.microsoft.com/office/drawing/2014/main" id="{00000000-0008-0000-1200-0000107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69" name="Check Box 17" hidden="1">
                <a:extLst>
                  <a:ext uri="{63B3BB69-23CF-44E3-9099-C40C66FF867C}">
                    <a14:compatExt spid="_x0000_s3044369"/>
                  </a:ext>
                  <a:ext uri="{FF2B5EF4-FFF2-40B4-BE49-F238E27FC236}">
                    <a16:creationId xmlns:a16="http://schemas.microsoft.com/office/drawing/2014/main" id="{00000000-0008-0000-1200-0000117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70" name="Check Box 18" hidden="1">
                <a:extLst>
                  <a:ext uri="{63B3BB69-23CF-44E3-9099-C40C66FF867C}">
                    <a14:compatExt spid="_x0000_s3044370"/>
                  </a:ext>
                  <a:ext uri="{FF2B5EF4-FFF2-40B4-BE49-F238E27FC236}">
                    <a16:creationId xmlns:a16="http://schemas.microsoft.com/office/drawing/2014/main" id="{00000000-0008-0000-1200-0000127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71" name="Check Box 19" hidden="1">
                <a:extLst>
                  <a:ext uri="{63B3BB69-23CF-44E3-9099-C40C66FF867C}">
                    <a14:compatExt spid="_x0000_s3044371"/>
                  </a:ext>
                  <a:ext uri="{FF2B5EF4-FFF2-40B4-BE49-F238E27FC236}">
                    <a16:creationId xmlns:a16="http://schemas.microsoft.com/office/drawing/2014/main" id="{00000000-0008-0000-1200-0000137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72" name="Check Box 20" hidden="1">
                <a:extLst>
                  <a:ext uri="{63B3BB69-23CF-44E3-9099-C40C66FF867C}">
                    <a14:compatExt spid="_x0000_s3044372"/>
                  </a:ext>
                  <a:ext uri="{FF2B5EF4-FFF2-40B4-BE49-F238E27FC236}">
                    <a16:creationId xmlns:a16="http://schemas.microsoft.com/office/drawing/2014/main" id="{00000000-0008-0000-1200-0000147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73" name="Check Box 21" hidden="1">
                <a:extLst>
                  <a:ext uri="{63B3BB69-23CF-44E3-9099-C40C66FF867C}">
                    <a14:compatExt spid="_x0000_s3044373"/>
                  </a:ext>
                  <a:ext uri="{FF2B5EF4-FFF2-40B4-BE49-F238E27FC236}">
                    <a16:creationId xmlns:a16="http://schemas.microsoft.com/office/drawing/2014/main" id="{00000000-0008-0000-1200-0000157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74" name="Check Box 22" hidden="1">
                <a:extLst>
                  <a:ext uri="{63B3BB69-23CF-44E3-9099-C40C66FF867C}">
                    <a14:compatExt spid="_x0000_s3044374"/>
                  </a:ext>
                  <a:ext uri="{FF2B5EF4-FFF2-40B4-BE49-F238E27FC236}">
                    <a16:creationId xmlns:a16="http://schemas.microsoft.com/office/drawing/2014/main" id="{00000000-0008-0000-1200-000016742E00}"/>
                  </a:ext>
                </a:extLst>
              </xdr:cNvPr>
              <xdr:cNvSpPr/>
            </xdr:nvSpPr>
            <xdr:spPr bwMode="auto">
              <a:xfrm>
                <a:off x="4865087"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4375" name="Check Box 23" hidden="1">
                <a:extLst>
                  <a:ext uri="{63B3BB69-23CF-44E3-9099-C40C66FF867C}">
                    <a14:compatExt spid="_x0000_s3044375"/>
                  </a:ext>
                  <a:ext uri="{FF2B5EF4-FFF2-40B4-BE49-F238E27FC236}">
                    <a16:creationId xmlns:a16="http://schemas.microsoft.com/office/drawing/2014/main" id="{00000000-0008-0000-1200-00001774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44376" name="Check Box 24" hidden="1">
              <a:extLst>
                <a:ext uri="{63B3BB69-23CF-44E3-9099-C40C66FF867C}">
                  <a14:compatExt spid="_x0000_s3044376"/>
                </a:ext>
                <a:ext uri="{FF2B5EF4-FFF2-40B4-BE49-F238E27FC236}">
                  <a16:creationId xmlns:a16="http://schemas.microsoft.com/office/drawing/2014/main" id="{00000000-0008-0000-1200-0000187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2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45377" name="Drop Down 1" hidden="1">
              <a:extLst>
                <a:ext uri="{63B3BB69-23CF-44E3-9099-C40C66FF867C}">
                  <a14:compatExt spid="_x0000_s3045377"/>
                </a:ext>
                <a:ext uri="{FF2B5EF4-FFF2-40B4-BE49-F238E27FC236}">
                  <a16:creationId xmlns:a16="http://schemas.microsoft.com/office/drawing/2014/main" id="{00000000-0008-0000-1300-0000017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45378" name="Drop Down 2" hidden="1">
              <a:extLst>
                <a:ext uri="{63B3BB69-23CF-44E3-9099-C40C66FF867C}">
                  <a14:compatExt spid="_x0000_s3045378"/>
                </a:ext>
                <a:ext uri="{FF2B5EF4-FFF2-40B4-BE49-F238E27FC236}">
                  <a16:creationId xmlns:a16="http://schemas.microsoft.com/office/drawing/2014/main" id="{00000000-0008-0000-1300-0000027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45379" name="Drop Down 3" hidden="1">
              <a:extLst>
                <a:ext uri="{63B3BB69-23CF-44E3-9099-C40C66FF867C}">
                  <a14:compatExt spid="_x0000_s3045379"/>
                </a:ext>
                <a:ext uri="{FF2B5EF4-FFF2-40B4-BE49-F238E27FC236}">
                  <a16:creationId xmlns:a16="http://schemas.microsoft.com/office/drawing/2014/main" id="{00000000-0008-0000-1300-0000037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45380" name="Drop Down 4" hidden="1">
              <a:extLst>
                <a:ext uri="{63B3BB69-23CF-44E3-9099-C40C66FF867C}">
                  <a14:compatExt spid="_x0000_s3045380"/>
                </a:ext>
                <a:ext uri="{FF2B5EF4-FFF2-40B4-BE49-F238E27FC236}">
                  <a16:creationId xmlns:a16="http://schemas.microsoft.com/office/drawing/2014/main" id="{00000000-0008-0000-1300-0000047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300-000070000000}"/>
                </a:ext>
              </a:extLst>
            </xdr:cNvPr>
            <xdr:cNvGrpSpPr>
              <a:grpSpLocks/>
            </xdr:cNvGrpSpPr>
          </xdr:nvGrpSpPr>
          <xdr:grpSpPr bwMode="auto">
            <a:xfrm>
              <a:off x="4086225" y="5162551"/>
              <a:ext cx="200025" cy="597291"/>
              <a:chOff x="4155098" y="4891332"/>
              <a:chExt cx="206619" cy="628125"/>
            </a:xfrm>
          </xdr:grpSpPr>
          <xdr:sp macro="" textlink="">
            <xdr:nvSpPr>
              <xdr:cNvPr id="3045381" name="Check Box 5" hidden="1">
                <a:extLst>
                  <a:ext uri="{63B3BB69-23CF-44E3-9099-C40C66FF867C}">
                    <a14:compatExt spid="_x0000_s3045381"/>
                  </a:ext>
                  <a:ext uri="{FF2B5EF4-FFF2-40B4-BE49-F238E27FC236}">
                    <a16:creationId xmlns:a16="http://schemas.microsoft.com/office/drawing/2014/main" id="{00000000-0008-0000-1300-00000578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82" name="Check Box 6" hidden="1">
                <a:extLst>
                  <a:ext uri="{63B3BB69-23CF-44E3-9099-C40C66FF867C}">
                    <a14:compatExt spid="_x0000_s3045382"/>
                  </a:ext>
                  <a:ext uri="{FF2B5EF4-FFF2-40B4-BE49-F238E27FC236}">
                    <a16:creationId xmlns:a16="http://schemas.microsoft.com/office/drawing/2014/main" id="{00000000-0008-0000-1300-0000067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83" name="Check Box 7" hidden="1">
                <a:extLst>
                  <a:ext uri="{63B3BB69-23CF-44E3-9099-C40C66FF867C}">
                    <a14:compatExt spid="_x0000_s3045383"/>
                  </a:ext>
                  <a:ext uri="{FF2B5EF4-FFF2-40B4-BE49-F238E27FC236}">
                    <a16:creationId xmlns:a16="http://schemas.microsoft.com/office/drawing/2014/main" id="{00000000-0008-0000-1300-00000778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45384" name="Drop Down 8" hidden="1">
              <a:extLst>
                <a:ext uri="{63B3BB69-23CF-44E3-9099-C40C66FF867C}">
                  <a14:compatExt spid="_x0000_s3045384"/>
                </a:ext>
                <a:ext uri="{FF2B5EF4-FFF2-40B4-BE49-F238E27FC236}">
                  <a16:creationId xmlns:a16="http://schemas.microsoft.com/office/drawing/2014/main" id="{00000000-0008-0000-1300-0000087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45385" name="List Box 9" hidden="1">
              <a:extLst>
                <a:ext uri="{63B3BB69-23CF-44E3-9099-C40C66FF867C}">
                  <a14:compatExt spid="_x0000_s3045385"/>
                </a:ext>
                <a:ext uri="{FF2B5EF4-FFF2-40B4-BE49-F238E27FC236}">
                  <a16:creationId xmlns:a16="http://schemas.microsoft.com/office/drawing/2014/main" id="{00000000-0008-0000-1300-0000097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45386" name="Check Box 10" hidden="1">
              <a:extLst>
                <a:ext uri="{63B3BB69-23CF-44E3-9099-C40C66FF867C}">
                  <a14:compatExt spid="_x0000_s3045386"/>
                </a:ext>
                <a:ext uri="{FF2B5EF4-FFF2-40B4-BE49-F238E27FC236}">
                  <a16:creationId xmlns:a16="http://schemas.microsoft.com/office/drawing/2014/main" id="{00000000-0008-0000-1300-00000A7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45387" name="Drop Down 11" hidden="1">
              <a:extLst>
                <a:ext uri="{63B3BB69-23CF-44E3-9099-C40C66FF867C}">
                  <a14:compatExt spid="_x0000_s3045387"/>
                </a:ext>
                <a:ext uri="{FF2B5EF4-FFF2-40B4-BE49-F238E27FC236}">
                  <a16:creationId xmlns:a16="http://schemas.microsoft.com/office/drawing/2014/main" id="{00000000-0008-0000-1300-00000B7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300-00008F000000}"/>
                </a:ext>
              </a:extLst>
            </xdr:cNvPr>
            <xdr:cNvGrpSpPr>
              <a:grpSpLocks/>
            </xdr:cNvGrpSpPr>
          </xdr:nvGrpSpPr>
          <xdr:grpSpPr bwMode="auto">
            <a:xfrm>
              <a:off x="4772025" y="2771775"/>
              <a:ext cx="257175" cy="2314575"/>
              <a:chOff x="4865087" y="2813225"/>
              <a:chExt cx="205144" cy="1969626"/>
            </a:xfrm>
          </xdr:grpSpPr>
          <xdr:sp macro="" textlink="">
            <xdr:nvSpPr>
              <xdr:cNvPr id="3045388" name="Check Box 12" hidden="1">
                <a:extLst>
                  <a:ext uri="{63B3BB69-23CF-44E3-9099-C40C66FF867C}">
                    <a14:compatExt spid="_x0000_s3045388"/>
                  </a:ext>
                  <a:ext uri="{FF2B5EF4-FFF2-40B4-BE49-F238E27FC236}">
                    <a16:creationId xmlns:a16="http://schemas.microsoft.com/office/drawing/2014/main" id="{00000000-0008-0000-1300-00000C78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89" name="Check Box 13" hidden="1">
                <a:extLst>
                  <a:ext uri="{63B3BB69-23CF-44E3-9099-C40C66FF867C}">
                    <a14:compatExt spid="_x0000_s3045389"/>
                  </a:ext>
                  <a:ext uri="{FF2B5EF4-FFF2-40B4-BE49-F238E27FC236}">
                    <a16:creationId xmlns:a16="http://schemas.microsoft.com/office/drawing/2014/main" id="{00000000-0008-0000-1300-00000D7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0" name="Check Box 14" hidden="1">
                <a:extLst>
                  <a:ext uri="{63B3BB69-23CF-44E3-9099-C40C66FF867C}">
                    <a14:compatExt spid="_x0000_s3045390"/>
                  </a:ext>
                  <a:ext uri="{FF2B5EF4-FFF2-40B4-BE49-F238E27FC236}">
                    <a16:creationId xmlns:a16="http://schemas.microsoft.com/office/drawing/2014/main" id="{00000000-0008-0000-1300-00000E7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1" name="Check Box 15" hidden="1">
                <a:extLst>
                  <a:ext uri="{63B3BB69-23CF-44E3-9099-C40C66FF867C}">
                    <a14:compatExt spid="_x0000_s3045391"/>
                  </a:ext>
                  <a:ext uri="{FF2B5EF4-FFF2-40B4-BE49-F238E27FC236}">
                    <a16:creationId xmlns:a16="http://schemas.microsoft.com/office/drawing/2014/main" id="{00000000-0008-0000-1300-00000F7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2" name="Check Box 16" hidden="1">
                <a:extLst>
                  <a:ext uri="{63B3BB69-23CF-44E3-9099-C40C66FF867C}">
                    <a14:compatExt spid="_x0000_s3045392"/>
                  </a:ext>
                  <a:ext uri="{FF2B5EF4-FFF2-40B4-BE49-F238E27FC236}">
                    <a16:creationId xmlns:a16="http://schemas.microsoft.com/office/drawing/2014/main" id="{00000000-0008-0000-1300-0000107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3" name="Check Box 17" hidden="1">
                <a:extLst>
                  <a:ext uri="{63B3BB69-23CF-44E3-9099-C40C66FF867C}">
                    <a14:compatExt spid="_x0000_s3045393"/>
                  </a:ext>
                  <a:ext uri="{FF2B5EF4-FFF2-40B4-BE49-F238E27FC236}">
                    <a16:creationId xmlns:a16="http://schemas.microsoft.com/office/drawing/2014/main" id="{00000000-0008-0000-1300-0000117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4" name="Check Box 18" hidden="1">
                <a:extLst>
                  <a:ext uri="{63B3BB69-23CF-44E3-9099-C40C66FF867C}">
                    <a14:compatExt spid="_x0000_s3045394"/>
                  </a:ext>
                  <a:ext uri="{FF2B5EF4-FFF2-40B4-BE49-F238E27FC236}">
                    <a16:creationId xmlns:a16="http://schemas.microsoft.com/office/drawing/2014/main" id="{00000000-0008-0000-1300-0000127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5" name="Check Box 19" hidden="1">
                <a:extLst>
                  <a:ext uri="{63B3BB69-23CF-44E3-9099-C40C66FF867C}">
                    <a14:compatExt spid="_x0000_s3045395"/>
                  </a:ext>
                  <a:ext uri="{FF2B5EF4-FFF2-40B4-BE49-F238E27FC236}">
                    <a16:creationId xmlns:a16="http://schemas.microsoft.com/office/drawing/2014/main" id="{00000000-0008-0000-1300-0000137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6" name="Check Box 20" hidden="1">
                <a:extLst>
                  <a:ext uri="{63B3BB69-23CF-44E3-9099-C40C66FF867C}">
                    <a14:compatExt spid="_x0000_s3045396"/>
                  </a:ext>
                  <a:ext uri="{FF2B5EF4-FFF2-40B4-BE49-F238E27FC236}">
                    <a16:creationId xmlns:a16="http://schemas.microsoft.com/office/drawing/2014/main" id="{00000000-0008-0000-1300-0000147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7" name="Check Box 21" hidden="1">
                <a:extLst>
                  <a:ext uri="{63B3BB69-23CF-44E3-9099-C40C66FF867C}">
                    <a14:compatExt spid="_x0000_s3045397"/>
                  </a:ext>
                  <a:ext uri="{FF2B5EF4-FFF2-40B4-BE49-F238E27FC236}">
                    <a16:creationId xmlns:a16="http://schemas.microsoft.com/office/drawing/2014/main" id="{00000000-0008-0000-1300-0000157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8" name="Check Box 22" hidden="1">
                <a:extLst>
                  <a:ext uri="{63B3BB69-23CF-44E3-9099-C40C66FF867C}">
                    <a14:compatExt spid="_x0000_s3045398"/>
                  </a:ext>
                  <a:ext uri="{FF2B5EF4-FFF2-40B4-BE49-F238E27FC236}">
                    <a16:creationId xmlns:a16="http://schemas.microsoft.com/office/drawing/2014/main" id="{00000000-0008-0000-1300-000016782E00}"/>
                  </a:ext>
                </a:extLst>
              </xdr:cNvPr>
              <xdr:cNvSpPr/>
            </xdr:nvSpPr>
            <xdr:spPr bwMode="auto">
              <a:xfrm>
                <a:off x="4865087"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5399" name="Check Box 23" hidden="1">
                <a:extLst>
                  <a:ext uri="{63B3BB69-23CF-44E3-9099-C40C66FF867C}">
                    <a14:compatExt spid="_x0000_s3045399"/>
                  </a:ext>
                  <a:ext uri="{FF2B5EF4-FFF2-40B4-BE49-F238E27FC236}">
                    <a16:creationId xmlns:a16="http://schemas.microsoft.com/office/drawing/2014/main" id="{00000000-0008-0000-1300-000017782E00}"/>
                  </a:ext>
                </a:extLst>
              </xdr:cNvPr>
              <xdr:cNvSpPr/>
            </xdr:nvSpPr>
            <xdr:spPr bwMode="auto">
              <a:xfrm>
                <a:off x="4868008" y="4578429"/>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45400" name="Check Box 24" hidden="1">
              <a:extLst>
                <a:ext uri="{63B3BB69-23CF-44E3-9099-C40C66FF867C}">
                  <a14:compatExt spid="_x0000_s3045400"/>
                </a:ext>
                <a:ext uri="{FF2B5EF4-FFF2-40B4-BE49-F238E27FC236}">
                  <a16:creationId xmlns:a16="http://schemas.microsoft.com/office/drawing/2014/main" id="{00000000-0008-0000-1300-0000187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3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46401" name="Drop Down 1" hidden="1">
              <a:extLst>
                <a:ext uri="{63B3BB69-23CF-44E3-9099-C40C66FF867C}">
                  <a14:compatExt spid="_x0000_s3046401"/>
                </a:ext>
                <a:ext uri="{FF2B5EF4-FFF2-40B4-BE49-F238E27FC236}">
                  <a16:creationId xmlns:a16="http://schemas.microsoft.com/office/drawing/2014/main" id="{00000000-0008-0000-1400-0000017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46402" name="Drop Down 2" hidden="1">
              <a:extLst>
                <a:ext uri="{63B3BB69-23CF-44E3-9099-C40C66FF867C}">
                  <a14:compatExt spid="_x0000_s3046402"/>
                </a:ext>
                <a:ext uri="{FF2B5EF4-FFF2-40B4-BE49-F238E27FC236}">
                  <a16:creationId xmlns:a16="http://schemas.microsoft.com/office/drawing/2014/main" id="{00000000-0008-0000-1400-0000027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46403" name="Drop Down 3" hidden="1">
              <a:extLst>
                <a:ext uri="{63B3BB69-23CF-44E3-9099-C40C66FF867C}">
                  <a14:compatExt spid="_x0000_s3046403"/>
                </a:ext>
                <a:ext uri="{FF2B5EF4-FFF2-40B4-BE49-F238E27FC236}">
                  <a16:creationId xmlns:a16="http://schemas.microsoft.com/office/drawing/2014/main" id="{00000000-0008-0000-1400-0000037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46404" name="Drop Down 4" hidden="1">
              <a:extLst>
                <a:ext uri="{63B3BB69-23CF-44E3-9099-C40C66FF867C}">
                  <a14:compatExt spid="_x0000_s3046404"/>
                </a:ext>
                <a:ext uri="{FF2B5EF4-FFF2-40B4-BE49-F238E27FC236}">
                  <a16:creationId xmlns:a16="http://schemas.microsoft.com/office/drawing/2014/main" id="{00000000-0008-0000-1400-0000047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400-000070000000}"/>
                </a:ext>
              </a:extLst>
            </xdr:cNvPr>
            <xdr:cNvGrpSpPr>
              <a:grpSpLocks/>
            </xdr:cNvGrpSpPr>
          </xdr:nvGrpSpPr>
          <xdr:grpSpPr bwMode="auto">
            <a:xfrm>
              <a:off x="4086225" y="5162551"/>
              <a:ext cx="200025" cy="597291"/>
              <a:chOff x="4155098" y="4891332"/>
              <a:chExt cx="206619" cy="628125"/>
            </a:xfrm>
          </xdr:grpSpPr>
          <xdr:sp macro="" textlink="">
            <xdr:nvSpPr>
              <xdr:cNvPr id="3046405" name="Check Box 5" hidden="1">
                <a:extLst>
                  <a:ext uri="{63B3BB69-23CF-44E3-9099-C40C66FF867C}">
                    <a14:compatExt spid="_x0000_s3046405"/>
                  </a:ext>
                  <a:ext uri="{FF2B5EF4-FFF2-40B4-BE49-F238E27FC236}">
                    <a16:creationId xmlns:a16="http://schemas.microsoft.com/office/drawing/2014/main" id="{00000000-0008-0000-1400-0000057C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06" name="Check Box 6" hidden="1">
                <a:extLst>
                  <a:ext uri="{63B3BB69-23CF-44E3-9099-C40C66FF867C}">
                    <a14:compatExt spid="_x0000_s3046406"/>
                  </a:ext>
                  <a:ext uri="{FF2B5EF4-FFF2-40B4-BE49-F238E27FC236}">
                    <a16:creationId xmlns:a16="http://schemas.microsoft.com/office/drawing/2014/main" id="{00000000-0008-0000-1400-0000067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07" name="Check Box 7" hidden="1">
                <a:extLst>
                  <a:ext uri="{63B3BB69-23CF-44E3-9099-C40C66FF867C}">
                    <a14:compatExt spid="_x0000_s3046407"/>
                  </a:ext>
                  <a:ext uri="{FF2B5EF4-FFF2-40B4-BE49-F238E27FC236}">
                    <a16:creationId xmlns:a16="http://schemas.microsoft.com/office/drawing/2014/main" id="{00000000-0008-0000-1400-0000077C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46408" name="Drop Down 8" hidden="1">
              <a:extLst>
                <a:ext uri="{63B3BB69-23CF-44E3-9099-C40C66FF867C}">
                  <a14:compatExt spid="_x0000_s3046408"/>
                </a:ext>
                <a:ext uri="{FF2B5EF4-FFF2-40B4-BE49-F238E27FC236}">
                  <a16:creationId xmlns:a16="http://schemas.microsoft.com/office/drawing/2014/main" id="{00000000-0008-0000-1400-0000087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46409" name="List Box 9" hidden="1">
              <a:extLst>
                <a:ext uri="{63B3BB69-23CF-44E3-9099-C40C66FF867C}">
                  <a14:compatExt spid="_x0000_s3046409"/>
                </a:ext>
                <a:ext uri="{FF2B5EF4-FFF2-40B4-BE49-F238E27FC236}">
                  <a16:creationId xmlns:a16="http://schemas.microsoft.com/office/drawing/2014/main" id="{00000000-0008-0000-1400-0000097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46410" name="Check Box 10" hidden="1">
              <a:extLst>
                <a:ext uri="{63B3BB69-23CF-44E3-9099-C40C66FF867C}">
                  <a14:compatExt spid="_x0000_s3046410"/>
                </a:ext>
                <a:ext uri="{FF2B5EF4-FFF2-40B4-BE49-F238E27FC236}">
                  <a16:creationId xmlns:a16="http://schemas.microsoft.com/office/drawing/2014/main" id="{00000000-0008-0000-1400-00000A7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46411" name="Drop Down 11" hidden="1">
              <a:extLst>
                <a:ext uri="{63B3BB69-23CF-44E3-9099-C40C66FF867C}">
                  <a14:compatExt spid="_x0000_s3046411"/>
                </a:ext>
                <a:ext uri="{FF2B5EF4-FFF2-40B4-BE49-F238E27FC236}">
                  <a16:creationId xmlns:a16="http://schemas.microsoft.com/office/drawing/2014/main" id="{00000000-0008-0000-1400-00000B7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400-00008F000000}"/>
                </a:ext>
              </a:extLst>
            </xdr:cNvPr>
            <xdr:cNvGrpSpPr>
              <a:grpSpLocks/>
            </xdr:cNvGrpSpPr>
          </xdr:nvGrpSpPr>
          <xdr:grpSpPr bwMode="auto">
            <a:xfrm>
              <a:off x="4772025" y="2771775"/>
              <a:ext cx="257175" cy="2314575"/>
              <a:chOff x="4865076" y="2813225"/>
              <a:chExt cx="205155" cy="1969627"/>
            </a:xfrm>
          </xdr:grpSpPr>
          <xdr:sp macro="" textlink="">
            <xdr:nvSpPr>
              <xdr:cNvPr id="3046412" name="Check Box 12" hidden="1">
                <a:extLst>
                  <a:ext uri="{63B3BB69-23CF-44E3-9099-C40C66FF867C}">
                    <a14:compatExt spid="_x0000_s3046412"/>
                  </a:ext>
                  <a:ext uri="{FF2B5EF4-FFF2-40B4-BE49-F238E27FC236}">
                    <a16:creationId xmlns:a16="http://schemas.microsoft.com/office/drawing/2014/main" id="{00000000-0008-0000-1400-00000C7C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13" name="Check Box 13" hidden="1">
                <a:extLst>
                  <a:ext uri="{63B3BB69-23CF-44E3-9099-C40C66FF867C}">
                    <a14:compatExt spid="_x0000_s3046413"/>
                  </a:ext>
                  <a:ext uri="{FF2B5EF4-FFF2-40B4-BE49-F238E27FC236}">
                    <a16:creationId xmlns:a16="http://schemas.microsoft.com/office/drawing/2014/main" id="{00000000-0008-0000-1400-00000D7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14" name="Check Box 14" hidden="1">
                <a:extLst>
                  <a:ext uri="{63B3BB69-23CF-44E3-9099-C40C66FF867C}">
                    <a14:compatExt spid="_x0000_s3046414"/>
                  </a:ext>
                  <a:ext uri="{FF2B5EF4-FFF2-40B4-BE49-F238E27FC236}">
                    <a16:creationId xmlns:a16="http://schemas.microsoft.com/office/drawing/2014/main" id="{00000000-0008-0000-1400-00000E7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15" name="Check Box 15" hidden="1">
                <a:extLst>
                  <a:ext uri="{63B3BB69-23CF-44E3-9099-C40C66FF867C}">
                    <a14:compatExt spid="_x0000_s3046415"/>
                  </a:ext>
                  <a:ext uri="{FF2B5EF4-FFF2-40B4-BE49-F238E27FC236}">
                    <a16:creationId xmlns:a16="http://schemas.microsoft.com/office/drawing/2014/main" id="{00000000-0008-0000-1400-00000F7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16" name="Check Box 16" hidden="1">
                <a:extLst>
                  <a:ext uri="{63B3BB69-23CF-44E3-9099-C40C66FF867C}">
                    <a14:compatExt spid="_x0000_s3046416"/>
                  </a:ext>
                  <a:ext uri="{FF2B5EF4-FFF2-40B4-BE49-F238E27FC236}">
                    <a16:creationId xmlns:a16="http://schemas.microsoft.com/office/drawing/2014/main" id="{00000000-0008-0000-1400-0000107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17" name="Check Box 17" hidden="1">
                <a:extLst>
                  <a:ext uri="{63B3BB69-23CF-44E3-9099-C40C66FF867C}">
                    <a14:compatExt spid="_x0000_s3046417"/>
                  </a:ext>
                  <a:ext uri="{FF2B5EF4-FFF2-40B4-BE49-F238E27FC236}">
                    <a16:creationId xmlns:a16="http://schemas.microsoft.com/office/drawing/2014/main" id="{00000000-0008-0000-1400-0000117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18" name="Check Box 18" hidden="1">
                <a:extLst>
                  <a:ext uri="{63B3BB69-23CF-44E3-9099-C40C66FF867C}">
                    <a14:compatExt spid="_x0000_s3046418"/>
                  </a:ext>
                  <a:ext uri="{FF2B5EF4-FFF2-40B4-BE49-F238E27FC236}">
                    <a16:creationId xmlns:a16="http://schemas.microsoft.com/office/drawing/2014/main" id="{00000000-0008-0000-1400-0000127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19" name="Check Box 19" hidden="1">
                <a:extLst>
                  <a:ext uri="{63B3BB69-23CF-44E3-9099-C40C66FF867C}">
                    <a14:compatExt spid="_x0000_s3046419"/>
                  </a:ext>
                  <a:ext uri="{FF2B5EF4-FFF2-40B4-BE49-F238E27FC236}">
                    <a16:creationId xmlns:a16="http://schemas.microsoft.com/office/drawing/2014/main" id="{00000000-0008-0000-1400-0000137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20" name="Check Box 20" hidden="1">
                <a:extLst>
                  <a:ext uri="{63B3BB69-23CF-44E3-9099-C40C66FF867C}">
                    <a14:compatExt spid="_x0000_s3046420"/>
                  </a:ext>
                  <a:ext uri="{FF2B5EF4-FFF2-40B4-BE49-F238E27FC236}">
                    <a16:creationId xmlns:a16="http://schemas.microsoft.com/office/drawing/2014/main" id="{00000000-0008-0000-1400-0000147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21" name="Check Box 21" hidden="1">
                <a:extLst>
                  <a:ext uri="{63B3BB69-23CF-44E3-9099-C40C66FF867C}">
                    <a14:compatExt spid="_x0000_s3046421"/>
                  </a:ext>
                  <a:ext uri="{FF2B5EF4-FFF2-40B4-BE49-F238E27FC236}">
                    <a16:creationId xmlns:a16="http://schemas.microsoft.com/office/drawing/2014/main" id="{00000000-0008-0000-1400-0000157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22" name="Check Box 22" hidden="1">
                <a:extLst>
                  <a:ext uri="{63B3BB69-23CF-44E3-9099-C40C66FF867C}">
                    <a14:compatExt spid="_x0000_s3046422"/>
                  </a:ext>
                  <a:ext uri="{FF2B5EF4-FFF2-40B4-BE49-F238E27FC236}">
                    <a16:creationId xmlns:a16="http://schemas.microsoft.com/office/drawing/2014/main" id="{00000000-0008-0000-1400-0000167C2E00}"/>
                  </a:ext>
                </a:extLst>
              </xdr:cNvPr>
              <xdr:cNvSpPr/>
            </xdr:nvSpPr>
            <xdr:spPr bwMode="auto">
              <a:xfrm>
                <a:off x="4865076"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46423" name="Check Box 23" hidden="1">
                <a:extLst>
                  <a:ext uri="{63B3BB69-23CF-44E3-9099-C40C66FF867C}">
                    <a14:compatExt spid="_x0000_s3046423"/>
                  </a:ext>
                  <a:ext uri="{FF2B5EF4-FFF2-40B4-BE49-F238E27FC236}">
                    <a16:creationId xmlns:a16="http://schemas.microsoft.com/office/drawing/2014/main" id="{00000000-0008-0000-1400-0000177C2E00}"/>
                  </a:ext>
                </a:extLst>
              </xdr:cNvPr>
              <xdr:cNvSpPr/>
            </xdr:nvSpPr>
            <xdr:spPr bwMode="auto">
              <a:xfrm>
                <a:off x="4868008" y="4578430"/>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46424" name="Check Box 24" hidden="1">
              <a:extLst>
                <a:ext uri="{63B3BB69-23CF-44E3-9099-C40C66FF867C}">
                  <a14:compatExt spid="_x0000_s3046424"/>
                </a:ext>
                <a:ext uri="{FF2B5EF4-FFF2-40B4-BE49-F238E27FC236}">
                  <a16:creationId xmlns:a16="http://schemas.microsoft.com/office/drawing/2014/main" id="{00000000-0008-0000-1400-0000187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4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7665" name="Drop Down 1" hidden="1">
              <a:extLst>
                <a:ext uri="{63B3BB69-23CF-44E3-9099-C40C66FF867C}">
                  <a14:compatExt spid="_x0000_s3057665"/>
                </a:ext>
                <a:ext uri="{FF2B5EF4-FFF2-40B4-BE49-F238E27FC236}">
                  <a16:creationId xmlns:a16="http://schemas.microsoft.com/office/drawing/2014/main" id="{00000000-0008-0000-1500-000001A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7666" name="Drop Down 2" hidden="1">
              <a:extLst>
                <a:ext uri="{63B3BB69-23CF-44E3-9099-C40C66FF867C}">
                  <a14:compatExt spid="_x0000_s3057666"/>
                </a:ext>
                <a:ext uri="{FF2B5EF4-FFF2-40B4-BE49-F238E27FC236}">
                  <a16:creationId xmlns:a16="http://schemas.microsoft.com/office/drawing/2014/main" id="{00000000-0008-0000-1500-000002A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7667" name="Drop Down 3" hidden="1">
              <a:extLst>
                <a:ext uri="{63B3BB69-23CF-44E3-9099-C40C66FF867C}">
                  <a14:compatExt spid="_x0000_s3057667"/>
                </a:ext>
                <a:ext uri="{FF2B5EF4-FFF2-40B4-BE49-F238E27FC236}">
                  <a16:creationId xmlns:a16="http://schemas.microsoft.com/office/drawing/2014/main" id="{00000000-0008-0000-1500-000003A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7668" name="Drop Down 4" hidden="1">
              <a:extLst>
                <a:ext uri="{63B3BB69-23CF-44E3-9099-C40C66FF867C}">
                  <a14:compatExt spid="_x0000_s3057668"/>
                </a:ext>
                <a:ext uri="{FF2B5EF4-FFF2-40B4-BE49-F238E27FC236}">
                  <a16:creationId xmlns:a16="http://schemas.microsoft.com/office/drawing/2014/main" id="{00000000-0008-0000-1500-000004A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F00-000070000000}"/>
                </a:ext>
              </a:extLst>
            </xdr:cNvPr>
            <xdr:cNvGrpSpPr>
              <a:grpSpLocks/>
            </xdr:cNvGrpSpPr>
          </xdr:nvGrpSpPr>
          <xdr:grpSpPr bwMode="auto">
            <a:xfrm>
              <a:off x="4086225" y="5162551"/>
              <a:ext cx="200025" cy="597291"/>
              <a:chOff x="4155098" y="4891332"/>
              <a:chExt cx="206619" cy="628125"/>
            </a:xfrm>
          </xdr:grpSpPr>
          <xdr:sp macro="" textlink="">
            <xdr:nvSpPr>
              <xdr:cNvPr id="3057669" name="Check Box 5" hidden="1">
                <a:extLst>
                  <a:ext uri="{63B3BB69-23CF-44E3-9099-C40C66FF867C}">
                    <a14:compatExt spid="_x0000_s3057669"/>
                  </a:ext>
                  <a:ext uri="{FF2B5EF4-FFF2-40B4-BE49-F238E27FC236}">
                    <a16:creationId xmlns:a16="http://schemas.microsoft.com/office/drawing/2014/main" id="{00000000-0008-0000-1500-000005A82E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70" name="Check Box 6" hidden="1">
                <a:extLst>
                  <a:ext uri="{63B3BB69-23CF-44E3-9099-C40C66FF867C}">
                    <a14:compatExt spid="_x0000_s3057670"/>
                  </a:ext>
                  <a:ext uri="{FF2B5EF4-FFF2-40B4-BE49-F238E27FC236}">
                    <a16:creationId xmlns:a16="http://schemas.microsoft.com/office/drawing/2014/main" id="{00000000-0008-0000-1500-000006A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71" name="Check Box 7" hidden="1">
                <a:extLst>
                  <a:ext uri="{63B3BB69-23CF-44E3-9099-C40C66FF867C}">
                    <a14:compatExt spid="_x0000_s3057671"/>
                  </a:ext>
                  <a:ext uri="{FF2B5EF4-FFF2-40B4-BE49-F238E27FC236}">
                    <a16:creationId xmlns:a16="http://schemas.microsoft.com/office/drawing/2014/main" id="{00000000-0008-0000-1500-000007A82E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7672" name="Drop Down 8" hidden="1">
              <a:extLst>
                <a:ext uri="{63B3BB69-23CF-44E3-9099-C40C66FF867C}">
                  <a14:compatExt spid="_x0000_s3057672"/>
                </a:ext>
                <a:ext uri="{FF2B5EF4-FFF2-40B4-BE49-F238E27FC236}">
                  <a16:creationId xmlns:a16="http://schemas.microsoft.com/office/drawing/2014/main" id="{00000000-0008-0000-1500-000008A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7673" name="List Box 9" hidden="1">
              <a:extLst>
                <a:ext uri="{63B3BB69-23CF-44E3-9099-C40C66FF867C}">
                  <a14:compatExt spid="_x0000_s3057673"/>
                </a:ext>
                <a:ext uri="{FF2B5EF4-FFF2-40B4-BE49-F238E27FC236}">
                  <a16:creationId xmlns:a16="http://schemas.microsoft.com/office/drawing/2014/main" id="{00000000-0008-0000-1500-000009A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7674" name="Check Box 10" hidden="1">
              <a:extLst>
                <a:ext uri="{63B3BB69-23CF-44E3-9099-C40C66FF867C}">
                  <a14:compatExt spid="_x0000_s3057674"/>
                </a:ext>
                <a:ext uri="{FF2B5EF4-FFF2-40B4-BE49-F238E27FC236}">
                  <a16:creationId xmlns:a16="http://schemas.microsoft.com/office/drawing/2014/main" id="{00000000-0008-0000-1500-00000AA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7675" name="Drop Down 11" hidden="1">
              <a:extLst>
                <a:ext uri="{63B3BB69-23CF-44E3-9099-C40C66FF867C}">
                  <a14:compatExt spid="_x0000_s3057675"/>
                </a:ext>
                <a:ext uri="{FF2B5EF4-FFF2-40B4-BE49-F238E27FC236}">
                  <a16:creationId xmlns:a16="http://schemas.microsoft.com/office/drawing/2014/main" id="{00000000-0008-0000-1500-00000BA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F00-00008F000000}"/>
                </a:ext>
              </a:extLst>
            </xdr:cNvPr>
            <xdr:cNvGrpSpPr>
              <a:grpSpLocks/>
            </xdr:cNvGrpSpPr>
          </xdr:nvGrpSpPr>
          <xdr:grpSpPr bwMode="auto">
            <a:xfrm>
              <a:off x="4772025" y="2771775"/>
              <a:ext cx="257175" cy="2314575"/>
              <a:chOff x="4865061" y="2813225"/>
              <a:chExt cx="205170" cy="1969627"/>
            </a:xfrm>
          </xdr:grpSpPr>
          <xdr:sp macro="" textlink="">
            <xdr:nvSpPr>
              <xdr:cNvPr id="3057676" name="Check Box 12" hidden="1">
                <a:extLst>
                  <a:ext uri="{63B3BB69-23CF-44E3-9099-C40C66FF867C}">
                    <a14:compatExt spid="_x0000_s3057676"/>
                  </a:ext>
                  <a:ext uri="{FF2B5EF4-FFF2-40B4-BE49-F238E27FC236}">
                    <a16:creationId xmlns:a16="http://schemas.microsoft.com/office/drawing/2014/main" id="{00000000-0008-0000-1500-00000CA82E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77" name="Check Box 13" hidden="1">
                <a:extLst>
                  <a:ext uri="{63B3BB69-23CF-44E3-9099-C40C66FF867C}">
                    <a14:compatExt spid="_x0000_s3057677"/>
                  </a:ext>
                  <a:ext uri="{FF2B5EF4-FFF2-40B4-BE49-F238E27FC236}">
                    <a16:creationId xmlns:a16="http://schemas.microsoft.com/office/drawing/2014/main" id="{00000000-0008-0000-1500-00000DA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78" name="Check Box 14" hidden="1">
                <a:extLst>
                  <a:ext uri="{63B3BB69-23CF-44E3-9099-C40C66FF867C}">
                    <a14:compatExt spid="_x0000_s3057678"/>
                  </a:ext>
                  <a:ext uri="{FF2B5EF4-FFF2-40B4-BE49-F238E27FC236}">
                    <a16:creationId xmlns:a16="http://schemas.microsoft.com/office/drawing/2014/main" id="{00000000-0008-0000-1500-00000EA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79" name="Check Box 15" hidden="1">
                <a:extLst>
                  <a:ext uri="{63B3BB69-23CF-44E3-9099-C40C66FF867C}">
                    <a14:compatExt spid="_x0000_s3057679"/>
                  </a:ext>
                  <a:ext uri="{FF2B5EF4-FFF2-40B4-BE49-F238E27FC236}">
                    <a16:creationId xmlns:a16="http://schemas.microsoft.com/office/drawing/2014/main" id="{00000000-0008-0000-1500-00000FA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0" name="Check Box 16" hidden="1">
                <a:extLst>
                  <a:ext uri="{63B3BB69-23CF-44E3-9099-C40C66FF867C}">
                    <a14:compatExt spid="_x0000_s3057680"/>
                  </a:ext>
                  <a:ext uri="{FF2B5EF4-FFF2-40B4-BE49-F238E27FC236}">
                    <a16:creationId xmlns:a16="http://schemas.microsoft.com/office/drawing/2014/main" id="{00000000-0008-0000-1500-000010A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1" name="Check Box 17" hidden="1">
                <a:extLst>
                  <a:ext uri="{63B3BB69-23CF-44E3-9099-C40C66FF867C}">
                    <a14:compatExt spid="_x0000_s3057681"/>
                  </a:ext>
                  <a:ext uri="{FF2B5EF4-FFF2-40B4-BE49-F238E27FC236}">
                    <a16:creationId xmlns:a16="http://schemas.microsoft.com/office/drawing/2014/main" id="{00000000-0008-0000-1500-000011A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2" name="Check Box 18" hidden="1">
                <a:extLst>
                  <a:ext uri="{63B3BB69-23CF-44E3-9099-C40C66FF867C}">
                    <a14:compatExt spid="_x0000_s3057682"/>
                  </a:ext>
                  <a:ext uri="{FF2B5EF4-FFF2-40B4-BE49-F238E27FC236}">
                    <a16:creationId xmlns:a16="http://schemas.microsoft.com/office/drawing/2014/main" id="{00000000-0008-0000-1500-000012A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3" name="Check Box 19" hidden="1">
                <a:extLst>
                  <a:ext uri="{63B3BB69-23CF-44E3-9099-C40C66FF867C}">
                    <a14:compatExt spid="_x0000_s3057683"/>
                  </a:ext>
                  <a:ext uri="{FF2B5EF4-FFF2-40B4-BE49-F238E27FC236}">
                    <a16:creationId xmlns:a16="http://schemas.microsoft.com/office/drawing/2014/main" id="{00000000-0008-0000-1500-000013A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4" name="Check Box 20" hidden="1">
                <a:extLst>
                  <a:ext uri="{63B3BB69-23CF-44E3-9099-C40C66FF867C}">
                    <a14:compatExt spid="_x0000_s3057684"/>
                  </a:ext>
                  <a:ext uri="{FF2B5EF4-FFF2-40B4-BE49-F238E27FC236}">
                    <a16:creationId xmlns:a16="http://schemas.microsoft.com/office/drawing/2014/main" id="{00000000-0008-0000-1500-000014A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5" name="Check Box 21" hidden="1">
                <a:extLst>
                  <a:ext uri="{63B3BB69-23CF-44E3-9099-C40C66FF867C}">
                    <a14:compatExt spid="_x0000_s3057685"/>
                  </a:ext>
                  <a:ext uri="{FF2B5EF4-FFF2-40B4-BE49-F238E27FC236}">
                    <a16:creationId xmlns:a16="http://schemas.microsoft.com/office/drawing/2014/main" id="{00000000-0008-0000-1500-000015A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6" name="Check Box 22" hidden="1">
                <a:extLst>
                  <a:ext uri="{63B3BB69-23CF-44E3-9099-C40C66FF867C}">
                    <a14:compatExt spid="_x0000_s3057686"/>
                  </a:ext>
                  <a:ext uri="{FF2B5EF4-FFF2-40B4-BE49-F238E27FC236}">
                    <a16:creationId xmlns:a16="http://schemas.microsoft.com/office/drawing/2014/main" id="{00000000-0008-0000-1500-000016A82E00}"/>
                  </a:ext>
                </a:extLst>
              </xdr:cNvPr>
              <xdr:cNvSpPr/>
            </xdr:nvSpPr>
            <xdr:spPr bwMode="auto">
              <a:xfrm>
                <a:off x="4865061"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7687" name="Check Box 23" hidden="1">
                <a:extLst>
                  <a:ext uri="{63B3BB69-23CF-44E3-9099-C40C66FF867C}">
                    <a14:compatExt spid="_x0000_s3057687"/>
                  </a:ext>
                  <a:ext uri="{FF2B5EF4-FFF2-40B4-BE49-F238E27FC236}">
                    <a16:creationId xmlns:a16="http://schemas.microsoft.com/office/drawing/2014/main" id="{00000000-0008-0000-1500-000017A82E00}"/>
                  </a:ext>
                </a:extLst>
              </xdr:cNvPr>
              <xdr:cNvSpPr/>
            </xdr:nvSpPr>
            <xdr:spPr bwMode="auto">
              <a:xfrm>
                <a:off x="4868008" y="4578430"/>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7688" name="Check Box 24" hidden="1">
              <a:extLst>
                <a:ext uri="{63B3BB69-23CF-44E3-9099-C40C66FF867C}">
                  <a14:compatExt spid="_x0000_s3057688"/>
                </a:ext>
                <a:ext uri="{FF2B5EF4-FFF2-40B4-BE49-F238E27FC236}">
                  <a16:creationId xmlns:a16="http://schemas.microsoft.com/office/drawing/2014/main" id="{00000000-0008-0000-1500-000018A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F00-0000A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7A\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9">
          <cell r="BE9" t="str">
            <v>106-0031</v>
          </cell>
        </row>
        <row r="10">
          <cell r="AZ10" t="str">
            <v>東京都港区西麻布3-3-5</v>
          </cell>
        </row>
        <row r="16">
          <cell r="F16" t="str">
            <v>スズキ　ハナコ</v>
          </cell>
          <cell r="BC16">
            <v>480000</v>
          </cell>
          <cell r="BO16" t="str">
            <v>東京都港区西麻布3-3-5</v>
          </cell>
        </row>
        <row r="17">
          <cell r="F17" t="str">
            <v>鈴木　花子</v>
          </cell>
          <cell r="V17">
            <v>234567890123</v>
          </cell>
        </row>
        <row r="18">
          <cell r="AN18">
            <v>64</v>
          </cell>
          <cell r="AQ18">
            <v>3</v>
          </cell>
          <cell r="AT18">
            <v>3</v>
          </cell>
        </row>
        <row r="20">
          <cell r="H20" t="str">
            <v>スズキ　ジロウ</v>
          </cell>
          <cell r="BC20">
            <v>0</v>
          </cell>
          <cell r="BH20" t="str">
            <v xml:space="preserve"> □　16歳以上30歳未満又は70歳以上
 □　留学
 □　障害者
 □　38万円以上の支払い</v>
          </cell>
          <cell r="BO20" t="str">
            <v>東京都港区西麻布3-3-5</v>
          </cell>
        </row>
        <row r="21">
          <cell r="H21" t="str">
            <v>鈴木　次郎</v>
          </cell>
          <cell r="V21">
            <v>345678901234</v>
          </cell>
        </row>
        <row r="22">
          <cell r="AN22">
            <v>19</v>
          </cell>
          <cell r="AQ22">
            <v>1</v>
          </cell>
          <cell r="AT22">
            <v>2</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
        <row r="3">
          <cell r="AZ3" t="str">
            <v>スズキ　イチロウ</v>
          </cell>
          <cell r="BR3">
            <v>55</v>
          </cell>
          <cell r="BU3">
            <v>1</v>
          </cell>
          <cell r="BX3">
            <v>1</v>
          </cell>
        </row>
        <row r="5">
          <cell r="AZ5" t="str">
            <v>山川　太郎</v>
          </cell>
          <cell r="BK5">
            <v>234567890123</v>
          </cell>
          <cell r="BP5" t="str">
            <v>山川　太郎</v>
          </cell>
        </row>
        <row r="6">
          <cell r="BP6" t="str">
            <v>本人</v>
          </cell>
        </row>
        <row r="9">
          <cell r="BE9" t="str">
            <v>176-006</v>
          </cell>
        </row>
        <row r="10">
          <cell r="AZ10" t="str">
            <v>東京都練馬区栄町23－7</v>
          </cell>
        </row>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1">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2">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1"/>
      <sheetData sheetId="22">
        <row r="6">
          <cell r="BL6" t="str">
            <v>キョウト　タロウ</v>
          </cell>
          <cell r="CO6" t="str">
            <v>昭和</v>
          </cell>
          <cell r="CR6">
            <v>61</v>
          </cell>
          <cell r="CT6">
            <v>1</v>
          </cell>
          <cell r="CV6">
            <v>10</v>
          </cell>
        </row>
        <row r="7">
          <cell r="BL7" t="str">
            <v>京都　太郎</v>
          </cell>
          <cell r="CH7">
            <v>210987654321</v>
          </cell>
        </row>
        <row r="8">
          <cell r="CO8" t="str">
            <v>京都　太郎</v>
          </cell>
        </row>
        <row r="9">
          <cell r="CO9" t="str">
            <v>本人</v>
          </cell>
        </row>
        <row r="12">
          <cell r="BQ12" t="str">
            <v>111-1111</v>
          </cell>
        </row>
        <row r="13">
          <cell r="BL13" t="str">
            <v>京都市〇〇〇1</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2">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N74" sqref="N74"/>
    </sheetView>
  </sheetViews>
  <sheetFormatPr defaultRowHeight="11.25" x14ac:dyDescent="0.15"/>
  <cols>
    <col min="1" max="1" width="4" style="111" customWidth="1"/>
    <col min="2" max="2" width="11.5" style="111" customWidth="1"/>
    <col min="3" max="3" width="40.25" style="111" customWidth="1"/>
    <col min="4" max="4" width="11.5" style="111" customWidth="1"/>
    <col min="5" max="5" width="40" style="111" customWidth="1"/>
    <col min="6" max="10" width="3.25" style="111" customWidth="1"/>
    <col min="11" max="11" width="2.125" style="111" customWidth="1"/>
    <col min="12" max="12" width="2.375" style="111" customWidth="1"/>
    <col min="13" max="13" width="0.875" style="111" customWidth="1"/>
    <col min="14" max="14" width="4.5" style="111" customWidth="1"/>
    <col min="15" max="16384" width="9" style="111"/>
  </cols>
  <sheetData>
    <row r="1" spans="1:18" ht="20.100000000000001" customHeight="1" x14ac:dyDescent="0.15">
      <c r="A1" s="126"/>
      <c r="B1" s="126"/>
      <c r="C1" s="126"/>
      <c r="D1" s="126"/>
      <c r="E1" s="126"/>
      <c r="F1" s="126"/>
      <c r="G1" s="126"/>
      <c r="H1" s="126"/>
      <c r="I1" s="126"/>
      <c r="J1" s="126"/>
      <c r="K1" s="126"/>
      <c r="L1" s="126"/>
      <c r="M1" s="126"/>
      <c r="N1" s="126"/>
      <c r="O1" s="126"/>
      <c r="P1" s="112"/>
      <c r="Q1" s="112"/>
      <c r="R1" s="112"/>
    </row>
    <row r="2" spans="1:18" ht="20.100000000000001" customHeight="1" x14ac:dyDescent="0.15">
      <c r="A2" s="126"/>
      <c r="B2" s="126" t="s">
        <v>118</v>
      </c>
      <c r="C2" s="126"/>
      <c r="D2" s="126"/>
      <c r="E2" s="126"/>
      <c r="F2" s="126"/>
      <c r="G2" s="126"/>
      <c r="H2" s="126"/>
      <c r="I2" s="126"/>
      <c r="J2" s="126"/>
      <c r="K2" s="126"/>
      <c r="L2" s="126"/>
      <c r="M2" s="126"/>
      <c r="N2" s="126"/>
      <c r="O2" s="126"/>
      <c r="P2" s="112"/>
      <c r="Q2" s="112"/>
      <c r="R2" s="112"/>
    </row>
    <row r="3" spans="1:18" ht="20.100000000000001" customHeight="1" x14ac:dyDescent="0.15">
      <c r="A3" s="126"/>
      <c r="B3" s="126"/>
      <c r="C3" s="139" t="s">
        <v>122</v>
      </c>
      <c r="D3" s="126"/>
      <c r="E3" s="126"/>
      <c r="F3" s="126"/>
      <c r="G3" s="126"/>
      <c r="H3" s="126"/>
      <c r="I3" s="126"/>
      <c r="J3" s="126"/>
      <c r="K3" s="126"/>
      <c r="L3" s="126"/>
      <c r="M3" s="126"/>
      <c r="N3" s="126"/>
      <c r="O3" s="126"/>
      <c r="P3" s="112"/>
      <c r="Q3" s="112"/>
      <c r="R3" s="112"/>
    </row>
    <row r="4" spans="1:18" ht="38.1" customHeight="1" x14ac:dyDescent="0.15">
      <c r="A4" s="241"/>
      <c r="B4" s="130" t="s">
        <v>111</v>
      </c>
      <c r="C4" s="131" t="str">
        <f>[1]会社名!$C$4</f>
        <v>コクゼイサンギョウ　カブシキガイシャ</v>
      </c>
      <c r="D4" s="138" t="s">
        <v>119</v>
      </c>
      <c r="E4" s="132" t="str">
        <f>[1]会社名!$E$4</f>
        <v>麹町</v>
      </c>
      <c r="F4" s="122"/>
      <c r="G4" s="122"/>
      <c r="H4" s="122"/>
      <c r="I4" s="122"/>
      <c r="J4" s="122"/>
      <c r="K4" s="122"/>
      <c r="L4" s="122"/>
      <c r="M4" s="112"/>
      <c r="N4" s="112"/>
      <c r="O4" s="112"/>
      <c r="P4" s="112"/>
      <c r="Q4" s="112"/>
      <c r="R4" s="112"/>
    </row>
    <row r="5" spans="1:18" ht="38.1" customHeight="1" x14ac:dyDescent="0.15">
      <c r="A5" s="241"/>
      <c r="B5" s="120" t="s">
        <v>114</v>
      </c>
      <c r="C5" s="119" t="str">
        <f>[1]会社名!$C$5</f>
        <v>国税産業　株式会社</v>
      </c>
      <c r="D5" s="125" t="s">
        <v>116</v>
      </c>
      <c r="E5" s="124" t="str">
        <f>[1]会社名!$E$5</f>
        <v>文具の小売業</v>
      </c>
      <c r="F5" s="122"/>
      <c r="G5" s="122"/>
      <c r="H5" s="122"/>
      <c r="I5" s="122"/>
      <c r="J5" s="122"/>
      <c r="K5" s="122"/>
      <c r="L5" s="122"/>
      <c r="M5" s="112"/>
      <c r="N5" s="112"/>
      <c r="O5" s="112"/>
      <c r="P5" s="112"/>
      <c r="Q5" s="112"/>
      <c r="R5" s="112"/>
    </row>
    <row r="6" spans="1:18" ht="38.1" customHeight="1" x14ac:dyDescent="0.15">
      <c r="A6" s="241"/>
      <c r="B6" s="127" t="s">
        <v>113</v>
      </c>
      <c r="C6" s="128" t="str">
        <f>[1]会社名!$C$6</f>
        <v>1234567890123</v>
      </c>
      <c r="D6" s="123" t="s">
        <v>111</v>
      </c>
      <c r="E6" s="219" t="str">
        <f>[1]会社名!$E$6</f>
        <v>コクゼイ　ハナコ</v>
      </c>
      <c r="F6" s="116"/>
      <c r="G6" s="116"/>
      <c r="H6" s="116"/>
      <c r="I6" s="116"/>
      <c r="J6" s="116"/>
      <c r="K6" s="116"/>
      <c r="L6" s="116"/>
      <c r="M6" s="112"/>
      <c r="N6" s="113"/>
      <c r="O6" s="112"/>
      <c r="P6" s="112"/>
      <c r="Q6" s="112"/>
      <c r="R6" s="112"/>
    </row>
    <row r="7" spans="1:18" ht="38.1" customHeight="1" x14ac:dyDescent="0.15">
      <c r="A7" s="241"/>
      <c r="B7" s="129" t="s">
        <v>117</v>
      </c>
      <c r="C7" s="219" t="str">
        <f>[1]会社名!$C$7</f>
        <v>〇〇〇市〇〇〇町〇丁目〇-〇</v>
      </c>
      <c r="D7" s="121" t="s">
        <v>121</v>
      </c>
      <c r="E7" s="222" t="str">
        <f>[1]会社名!$E$7</f>
        <v>国税　花子</v>
      </c>
      <c r="F7" s="116"/>
      <c r="G7" s="116"/>
      <c r="H7" s="116"/>
      <c r="I7" s="116"/>
      <c r="J7" s="116"/>
      <c r="K7" s="116"/>
      <c r="L7" s="116"/>
      <c r="M7" s="112"/>
      <c r="N7" s="113"/>
      <c r="O7" s="112"/>
      <c r="P7" s="112"/>
      <c r="Q7" s="112"/>
      <c r="R7" s="112"/>
    </row>
    <row r="8" spans="1:18" ht="38.1" customHeight="1" x14ac:dyDescent="0.15">
      <c r="A8" s="241"/>
      <c r="B8" s="136" t="s">
        <v>115</v>
      </c>
      <c r="C8" s="128" t="str">
        <f>[1]会社名!$C$8</f>
        <v>03-1234-5678</v>
      </c>
      <c r="D8" s="133" t="s">
        <v>120</v>
      </c>
      <c r="E8" s="223" t="str">
        <f>[1]会社名!$E$8</f>
        <v>奈良　吾郎</v>
      </c>
      <c r="F8" s="116"/>
      <c r="G8" s="116"/>
      <c r="H8" s="116"/>
      <c r="I8" s="116"/>
      <c r="J8" s="116"/>
      <c r="K8" s="116"/>
      <c r="L8" s="116"/>
      <c r="M8" s="112"/>
      <c r="N8" s="113"/>
      <c r="O8" s="112"/>
      <c r="P8" s="112"/>
      <c r="Q8" s="112"/>
      <c r="R8" s="112"/>
    </row>
    <row r="9" spans="1:18" ht="38.1" customHeight="1" x14ac:dyDescent="0.15">
      <c r="A9" s="241"/>
      <c r="B9" s="137" t="s">
        <v>111</v>
      </c>
      <c r="C9" s="220" t="str">
        <f>[1]会社名!$C$9</f>
        <v>コクゼイ　イチロウ</v>
      </c>
      <c r="D9" s="118" t="s">
        <v>112</v>
      </c>
      <c r="E9" s="117" t="str">
        <f>[1]会社名!$E$9</f>
        <v>06-0000-1111</v>
      </c>
      <c r="F9" s="116"/>
      <c r="G9" s="116"/>
      <c r="H9" s="116"/>
      <c r="I9" s="116"/>
      <c r="J9" s="116"/>
      <c r="K9" s="116"/>
      <c r="L9" s="116"/>
      <c r="M9" s="112"/>
      <c r="N9" s="113"/>
      <c r="O9" s="112"/>
      <c r="P9" s="112"/>
      <c r="Q9" s="112"/>
      <c r="R9" s="112"/>
    </row>
    <row r="10" spans="1:18" ht="38.1" customHeight="1" x14ac:dyDescent="0.15">
      <c r="A10" s="241"/>
      <c r="B10" s="115" t="s">
        <v>109</v>
      </c>
      <c r="C10" s="221" t="str">
        <f>[1]会社名!$C$10</f>
        <v>国税　一郎</v>
      </c>
      <c r="D10" s="134" t="s">
        <v>110</v>
      </c>
      <c r="E10" s="135" t="str">
        <f>[1]会社名!$E$10</f>
        <v>123456</v>
      </c>
      <c r="F10" s="114"/>
      <c r="G10" s="114"/>
      <c r="H10" s="114"/>
      <c r="I10" s="114"/>
      <c r="J10" s="114"/>
      <c r="K10" s="114"/>
      <c r="L10" s="114"/>
      <c r="M10" s="112"/>
      <c r="N10" s="113"/>
      <c r="O10" s="112"/>
      <c r="P10" s="112"/>
      <c r="Q10" s="112"/>
      <c r="R10" s="112"/>
    </row>
    <row r="11" spans="1:18" ht="11.25" customHeight="1" x14ac:dyDescent="0.15">
      <c r="A11" s="112"/>
      <c r="B11" s="112"/>
      <c r="C11" s="112"/>
      <c r="D11" s="112"/>
      <c r="E11" s="112"/>
      <c r="F11" s="112"/>
      <c r="G11" s="112"/>
      <c r="H11" s="112"/>
      <c r="I11" s="112"/>
      <c r="J11" s="112"/>
      <c r="K11" s="112"/>
      <c r="L11" s="112"/>
      <c r="M11" s="112"/>
      <c r="N11" s="113"/>
      <c r="O11" s="112"/>
      <c r="P11" s="112"/>
      <c r="Q11" s="112"/>
      <c r="R11" s="112"/>
    </row>
    <row r="12" spans="1:18" ht="11.25" customHeight="1" x14ac:dyDescent="0.15">
      <c r="A12" s="112"/>
      <c r="B12" s="112"/>
      <c r="C12" s="112"/>
      <c r="D12" s="112"/>
      <c r="E12" s="112"/>
      <c r="F12" s="112"/>
      <c r="G12" s="112"/>
      <c r="H12" s="112"/>
      <c r="I12" s="112"/>
      <c r="J12" s="112"/>
      <c r="K12" s="112"/>
      <c r="L12" s="112"/>
      <c r="M12" s="112"/>
      <c r="N12" s="112"/>
      <c r="O12" s="112"/>
      <c r="P12" s="112"/>
      <c r="Q12" s="112"/>
      <c r="R12" s="112"/>
    </row>
    <row r="13" spans="1:18" ht="11.25" customHeight="1" x14ac:dyDescent="0.15">
      <c r="A13" s="112"/>
      <c r="B13" s="112"/>
      <c r="C13" s="112"/>
      <c r="D13" s="112"/>
      <c r="E13" s="112"/>
      <c r="F13" s="112"/>
      <c r="G13" s="112"/>
      <c r="H13" s="112"/>
      <c r="I13" s="112"/>
      <c r="J13" s="112"/>
      <c r="K13" s="112"/>
      <c r="L13" s="112"/>
      <c r="M13" s="112"/>
      <c r="N13" s="112"/>
      <c r="O13" s="112"/>
      <c r="P13" s="112"/>
      <c r="Q13" s="112"/>
      <c r="R13" s="112"/>
    </row>
    <row r="14" spans="1:18" ht="11.25" customHeight="1" x14ac:dyDescent="0.15">
      <c r="A14" s="112"/>
      <c r="B14" s="112"/>
      <c r="C14" s="112"/>
      <c r="D14" s="112"/>
      <c r="E14" s="112"/>
      <c r="F14" s="112"/>
      <c r="G14" s="112"/>
      <c r="H14" s="112"/>
      <c r="I14" s="112"/>
      <c r="J14" s="112"/>
      <c r="K14" s="112"/>
      <c r="L14" s="112"/>
      <c r="M14" s="112"/>
      <c r="N14" s="112"/>
      <c r="O14" s="112"/>
      <c r="P14" s="112"/>
      <c r="Q14" s="112"/>
      <c r="R14" s="112"/>
    </row>
    <row r="15" spans="1:18" ht="11.25" customHeight="1" x14ac:dyDescent="0.15">
      <c r="A15" s="112"/>
      <c r="B15" s="112"/>
      <c r="C15" s="112"/>
      <c r="D15" s="112"/>
      <c r="E15" s="112"/>
      <c r="F15" s="112"/>
      <c r="G15" s="112"/>
      <c r="H15" s="112"/>
      <c r="I15" s="112"/>
      <c r="J15" s="112"/>
      <c r="K15" s="112"/>
      <c r="L15" s="112"/>
      <c r="M15" s="112"/>
      <c r="N15" s="112"/>
      <c r="O15" s="112"/>
      <c r="P15" s="112"/>
      <c r="Q15" s="112"/>
      <c r="R15" s="112"/>
    </row>
    <row r="16" spans="1:18" ht="11.25" customHeight="1" x14ac:dyDescent="0.15">
      <c r="A16" s="112"/>
      <c r="B16" s="112"/>
      <c r="C16" s="112"/>
      <c r="D16" s="112"/>
      <c r="E16" s="112"/>
      <c r="F16" s="112"/>
      <c r="G16" s="112"/>
      <c r="H16" s="112"/>
      <c r="I16" s="112"/>
      <c r="J16" s="112"/>
      <c r="K16" s="112"/>
      <c r="L16" s="112"/>
      <c r="M16" s="112"/>
      <c r="N16" s="112"/>
      <c r="O16" s="112"/>
      <c r="P16" s="112"/>
      <c r="Q16" s="112"/>
      <c r="R16" s="112"/>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C166" sqref="CC166"/>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
        <v>241</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175</v>
      </c>
      <c r="C3" s="242"/>
      <c r="D3" s="242"/>
      <c r="E3" s="242"/>
      <c r="F3" s="249" t="s">
        <v>176</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t="str">
        <f>'[1]1'!$AZ$3</f>
        <v>スズキ　イチロウ</v>
      </c>
      <c r="BA3" s="262"/>
      <c r="BB3" s="262"/>
      <c r="BC3" s="262"/>
      <c r="BD3" s="262"/>
      <c r="BE3" s="262"/>
      <c r="BF3" s="262"/>
      <c r="BG3" s="262"/>
      <c r="BH3" s="262"/>
      <c r="BI3" s="262"/>
      <c r="BJ3" s="262"/>
      <c r="BK3" s="262"/>
      <c r="BL3" s="263"/>
      <c r="BM3" s="264" t="s">
        <v>62</v>
      </c>
      <c r="BN3" s="265"/>
      <c r="BO3" s="266"/>
      <c r="BP3" s="267" t="str">
        <f>IF(CM69=1,"明治",IF(CM69=2,"大正",IF(CM69=3,"昭和",IF(CM69=4,"平成",""))))</f>
        <v>昭和</v>
      </c>
      <c r="BQ3" s="268"/>
      <c r="BR3" s="244">
        <f>'[1]1'!$BR$3</f>
        <v>61</v>
      </c>
      <c r="BS3" s="244"/>
      <c r="BT3" s="242" t="s">
        <v>178</v>
      </c>
      <c r="BU3" s="244">
        <f>'[1]1'!$BU$3</f>
        <v>1</v>
      </c>
      <c r="BV3" s="244"/>
      <c r="BW3" s="242" t="s">
        <v>179</v>
      </c>
      <c r="BX3" s="244">
        <f>'[1]1'!$BX$3</f>
        <v>30</v>
      </c>
      <c r="BY3" s="244"/>
      <c r="BZ3" s="246" t="s">
        <v>180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181</v>
      </c>
      <c r="AS5" s="246"/>
      <c r="AT5" s="246"/>
      <c r="AU5" s="246"/>
      <c r="AV5" s="246"/>
      <c r="AW5" s="246"/>
      <c r="AX5" s="246"/>
      <c r="AY5" s="295"/>
      <c r="AZ5" s="296" t="str">
        <f>'[1]1'!$AZ$5</f>
        <v>鈴木　一郎</v>
      </c>
      <c r="BA5" s="297"/>
      <c r="BB5" s="297"/>
      <c r="BC5" s="297"/>
      <c r="BD5" s="297"/>
      <c r="BE5" s="297"/>
      <c r="BF5" s="297"/>
      <c r="BG5" s="297"/>
      <c r="BH5" s="297"/>
      <c r="BI5" s="297"/>
      <c r="BJ5" s="297"/>
      <c r="BK5" s="25">
        <f>'[1]1'!$BK$5</f>
        <v>123456789012</v>
      </c>
      <c r="BL5" s="82"/>
      <c r="BM5" s="298" t="s">
        <v>182</v>
      </c>
      <c r="BN5" s="299"/>
      <c r="BO5" s="300"/>
      <c r="BP5" s="301" t="str">
        <f>'[1]1'!$BP$5</f>
        <v>鈴木　一郎</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184</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1</v>
      </c>
      <c r="BA6" s="290" t="str">
        <f>IF(BK5&lt;=0,"",IF((LEN(BK5)-10&lt;=0),"0",MID(BK5,LEN(BK5)-10,1)))</f>
        <v>2</v>
      </c>
      <c r="BB6" s="273" t="str">
        <f>IF(BK5&lt;=0,"",IF((LEN(BK5)-9&lt;=0),"0",MID(BK5,LEN(BK5)-9,1)))</f>
        <v>3</v>
      </c>
      <c r="BC6" s="273"/>
      <c r="BD6" s="273" t="str">
        <f>IF(BK5&lt;=0,"",IF((LEN(BK5)-8&lt;=0),"0",MID(BK5,LEN(BK5)-8,1)))</f>
        <v>4</v>
      </c>
      <c r="BE6" s="273" t="str">
        <f>IF(BK5&lt;=0,"",IF((LEN(BK5)-7&lt;=0),"0",MID(BK5,LEN(BK5)-7,1)))</f>
        <v>5</v>
      </c>
      <c r="BF6" s="273" t="str">
        <f>IF(BK5&lt;=0,"",IF((LEN(BK5)-6&lt;=0),"0",MID(BK5,LEN(BK5)-6,1)))</f>
        <v>6</v>
      </c>
      <c r="BG6" s="273" t="str">
        <f>IF(BK5&lt;=0,"",IF((LEN(BK5)-5&lt;=0),"0",MID(BK5,LEN(BK5)-5,1)))</f>
        <v>7</v>
      </c>
      <c r="BH6" s="273" t="str">
        <f>IF(BK5&lt;=0,"",IF((LEN(BK5)-4&lt;=0),"0",MID(BK5,LEN(BK5)-4,1)))</f>
        <v>8</v>
      </c>
      <c r="BI6" s="273" t="str">
        <f>IF(BK5&lt;=0,"",IF((LEN(BK5)-3&lt;=0),"0",MID(BK5,LEN(BK5)-3,1)))</f>
        <v>9</v>
      </c>
      <c r="BJ6" s="273" t="str">
        <f>IF(BK5&lt;=0,"",IF((LEN(BK5)-2&lt;=0),"0",MID(BK5,LEN(BK5)-2,1)))</f>
        <v>0</v>
      </c>
      <c r="BK6" s="273" t="str">
        <f>IF(BK5&lt;=0,"",IF((LEN(BK5)-1&lt;=0),"0",MID(BK5,LEN(BK5)-1,1)))</f>
        <v>1</v>
      </c>
      <c r="BL6" s="320" t="str">
        <f>IF(BK5&lt;&gt;0,RIGHT(BK5,1),"")</f>
        <v>2</v>
      </c>
      <c r="BM6" s="323" t="s">
        <v>185</v>
      </c>
      <c r="BN6" s="283"/>
      <c r="BO6" s="284"/>
      <c r="BP6" s="325" t="str">
        <f>'[1]1'!$BP$6</f>
        <v>本人</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187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t="str">
        <f>'[1]1'!$BE$9</f>
        <v>106-0031</v>
      </c>
      <c r="BF9" s="311"/>
      <c r="BG9" s="311"/>
      <c r="BH9" s="311"/>
      <c r="BI9" s="107" t="s">
        <v>189</v>
      </c>
      <c r="BJ9" s="5"/>
      <c r="BK9" s="5"/>
      <c r="BL9" s="229"/>
      <c r="BM9" s="229"/>
      <c r="BN9" s="106"/>
      <c r="BO9" s="106"/>
      <c r="BP9" s="4"/>
      <c r="BQ9" s="4"/>
      <c r="BR9" s="4"/>
      <c r="BS9" s="4"/>
      <c r="BT9" s="312" t="s">
        <v>63</v>
      </c>
      <c r="BU9" s="309"/>
      <c r="BV9" s="313"/>
      <c r="BW9" s="316" t="str">
        <f>IF(CM71=1,"○","")</f>
        <v>○</v>
      </c>
      <c r="BX9" s="317"/>
      <c r="BY9" s="317" t="str">
        <f>IF(CM71=2,"○","")</f>
        <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t="str">
        <f>'[1]1'!$AZ$10</f>
        <v>東京都港区西麻布3-3-5</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193</v>
      </c>
      <c r="BI13" s="246"/>
      <c r="BJ13" s="246"/>
      <c r="BK13" s="246"/>
      <c r="BL13" s="246"/>
      <c r="BM13" s="246"/>
      <c r="BN13" s="295"/>
      <c r="BO13" s="314" t="s">
        <v>194</v>
      </c>
      <c r="BP13" s="242"/>
      <c r="BQ13" s="242"/>
      <c r="BR13" s="242"/>
      <c r="BS13" s="242"/>
      <c r="BT13" s="242"/>
      <c r="BU13" s="242"/>
      <c r="BV13" s="242"/>
      <c r="BW13" s="315"/>
      <c r="BX13" s="348" t="s">
        <v>195</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196</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t="str">
        <f>'[1]1'!$F$16</f>
        <v>スズキ　ハナコ</v>
      </c>
      <c r="G16" s="356"/>
      <c r="H16" s="356"/>
      <c r="I16" s="356"/>
      <c r="J16" s="356"/>
      <c r="K16" s="356"/>
      <c r="L16" s="356"/>
      <c r="M16" s="356"/>
      <c r="N16" s="356"/>
      <c r="O16" s="356"/>
      <c r="P16" s="356"/>
      <c r="Q16" s="356"/>
      <c r="R16" s="356"/>
      <c r="S16" s="356"/>
      <c r="T16" s="356"/>
      <c r="U16" s="356"/>
      <c r="V16" s="356"/>
      <c r="W16" s="357"/>
      <c r="X16" s="396" t="str">
        <f>IF(V17&lt;=0,"",IF((LEN(V17)-11&lt;=0),"0",MID(V17,LEN(V17)-11,1)))</f>
        <v>2</v>
      </c>
      <c r="Y16" s="273"/>
      <c r="Z16" s="273" t="str">
        <f>IF(V17&lt;=0,"",IF((LEN(V17)-10&lt;=0),"0",MID(V17,LEN(V17)-10,1)))</f>
        <v>3</v>
      </c>
      <c r="AA16" s="273"/>
      <c r="AB16" s="273" t="str">
        <f>IF(V17&lt;=0,"",IF((LEN(V17)-9&lt;=0),"0",MID(V17,LEN(V17)-9,1)))</f>
        <v>4</v>
      </c>
      <c r="AC16" s="273"/>
      <c r="AD16" s="273" t="str">
        <f>IF(V17&lt;=0,"",IF((LEN(V17)-8&lt;=0),"0",MID(V17,LEN(V17)-8,1)))</f>
        <v>5</v>
      </c>
      <c r="AE16" s="273"/>
      <c r="AF16" s="273" t="str">
        <f>IF(V17&lt;=0,"",IF((LEN(V17)-7&lt;=0),"0",MID(V17,LEN(V17)-7,1)))</f>
        <v>6</v>
      </c>
      <c r="AG16" s="273"/>
      <c r="AH16" s="290" t="str">
        <f>IF(V17&lt;=0,"",IF((LEN(V17)-6&lt;=0),"0",MID(V17,LEN(V17)-6,1)))</f>
        <v>7</v>
      </c>
      <c r="AI16" s="290"/>
      <c r="AJ16" s="273" t="str">
        <f>IF(V17&lt;=0,"",IF((LEN(V17)-5&lt;=0),"0",MID(V17,LEN(V17)-5,1)))</f>
        <v>8</v>
      </c>
      <c r="AK16" s="273"/>
      <c r="AL16" s="290" t="str">
        <f>IF(V17&lt;=0,"",IF((LEN(V17)-4&lt;=0),"0",MID(V17,LEN(V17)-4,1)))</f>
        <v>9</v>
      </c>
      <c r="AM16" s="290"/>
      <c r="AN16" s="273" t="str">
        <f>IF(V17&lt;=0,"",IF((LEN(V17)-3&lt;=0),"0",MID(V17,LEN(V17)-3,1)))</f>
        <v>0</v>
      </c>
      <c r="AO16" s="273"/>
      <c r="AP16" s="290" t="str">
        <f>IF(V17&lt;=0,"",IF((LEN(V17)-2&lt;=0),"0",MID(V17,LEN(V17)-2,1)))</f>
        <v>1</v>
      </c>
      <c r="AQ16" s="290"/>
      <c r="AR16" s="273" t="str">
        <f>IF(V17&lt;=0,"",IF((LEN(V17)-1&lt;=0),"0",MID(V17,LEN(V17)-1,1)))</f>
        <v>2</v>
      </c>
      <c r="AS16" s="273"/>
      <c r="AT16" s="290" t="str">
        <f>IF(V17&lt;&gt;0,RIGHT(V17,1),"")</f>
        <v>3</v>
      </c>
      <c r="AU16" s="440"/>
      <c r="AV16" s="442"/>
      <c r="AW16" s="443"/>
      <c r="AX16" s="443"/>
      <c r="AY16" s="443"/>
      <c r="AZ16" s="443"/>
      <c r="BA16" s="443"/>
      <c r="BB16" s="443"/>
      <c r="BC16" s="403">
        <f>'[1]1'!$BC$16</f>
        <v>480000</v>
      </c>
      <c r="BD16" s="404"/>
      <c r="BE16" s="404"/>
      <c r="BF16" s="404"/>
      <c r="BG16" s="155"/>
      <c r="BH16" s="407" t="s">
        <v>136</v>
      </c>
      <c r="BI16" s="408"/>
      <c r="BJ16" s="408"/>
      <c r="BK16" s="408"/>
      <c r="BL16" s="408"/>
      <c r="BM16" s="408"/>
      <c r="BN16" s="409"/>
      <c r="BO16" s="378" t="str">
        <f>'[1]1'!$BO$16</f>
        <v>東京都港区西麻布3-3-5</v>
      </c>
      <c r="BP16" s="379"/>
      <c r="BQ16" s="379"/>
      <c r="BR16" s="379"/>
      <c r="BS16" s="379"/>
      <c r="BT16" s="379"/>
      <c r="BU16" s="379"/>
      <c r="BV16" s="379"/>
      <c r="BW16" s="380"/>
      <c r="BX16" s="378">
        <f>'[1]1'!$BX$16</f>
        <v>0</v>
      </c>
      <c r="BY16" s="379"/>
      <c r="BZ16" s="379"/>
      <c r="CA16" s="379"/>
      <c r="CB16" s="379"/>
      <c r="CC16" s="149"/>
      <c r="CD16" s="350"/>
      <c r="CE16" s="350"/>
      <c r="CF16" s="375"/>
      <c r="CG16" s="2"/>
    </row>
    <row r="17" spans="1:85" ht="7.5" customHeight="1" x14ac:dyDescent="0.15">
      <c r="A17" s="40"/>
      <c r="B17" s="335"/>
      <c r="C17" s="314"/>
      <c r="D17" s="353"/>
      <c r="E17" s="354"/>
      <c r="F17" s="410" t="str">
        <f>'[1]1'!$F$17</f>
        <v>鈴木　花子</v>
      </c>
      <c r="G17" s="411"/>
      <c r="H17" s="411"/>
      <c r="I17" s="411"/>
      <c r="J17" s="411"/>
      <c r="K17" s="411"/>
      <c r="L17" s="411"/>
      <c r="M17" s="411"/>
      <c r="N17" s="411"/>
      <c r="O17" s="411"/>
      <c r="P17" s="411"/>
      <c r="Q17" s="411"/>
      <c r="R17" s="411"/>
      <c r="S17" s="411"/>
      <c r="T17" s="411"/>
      <c r="U17" s="411"/>
      <c r="V17" s="416">
        <f>'[1]1'!$V$17</f>
        <v>234567890123</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昭和</v>
      </c>
      <c r="AK18" s="433"/>
      <c r="AL18" s="433"/>
      <c r="AM18" s="433"/>
      <c r="AN18" s="436">
        <f>'[1]1'!$AN$18</f>
        <v>64</v>
      </c>
      <c r="AO18" s="436"/>
      <c r="AP18" s="433" t="s">
        <v>198</v>
      </c>
      <c r="AQ18" s="436">
        <f>'[1]1'!$AQ$18</f>
        <v>3</v>
      </c>
      <c r="AR18" s="436"/>
      <c r="AS18" s="433" t="s">
        <v>198</v>
      </c>
      <c r="AT18" s="436">
        <f>'[1]1'!$AT$18</f>
        <v>3</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199</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200</v>
      </c>
      <c r="D20" s="363" t="s">
        <v>108</v>
      </c>
      <c r="E20" s="364"/>
      <c r="F20" s="367">
        <v>1</v>
      </c>
      <c r="G20" s="368"/>
      <c r="H20" s="369" t="str">
        <f>'[1]1'!$H$20</f>
        <v>スズキ　ジロウ</v>
      </c>
      <c r="I20" s="369"/>
      <c r="J20" s="369"/>
      <c r="K20" s="369"/>
      <c r="L20" s="369"/>
      <c r="M20" s="369"/>
      <c r="N20" s="369"/>
      <c r="O20" s="369"/>
      <c r="P20" s="369"/>
      <c r="Q20" s="369"/>
      <c r="R20" s="369"/>
      <c r="S20" s="369"/>
      <c r="T20" s="369"/>
      <c r="U20" s="369"/>
      <c r="V20" s="369"/>
      <c r="W20" s="369"/>
      <c r="X20" s="370" t="str">
        <f>IF(V21&lt;=0,"",IF((LEN(V21)-11&lt;=0),"0",MID(V21,LEN(V21)-11,1)))</f>
        <v>3</v>
      </c>
      <c r="Y20" s="371"/>
      <c r="Z20" s="371" t="str">
        <f>IF(V21&lt;=0,"",IF((LEN(V21)-10&lt;=0),"0",MID(V21,LEN(V21)-10,1)))</f>
        <v>4</v>
      </c>
      <c r="AA20" s="371"/>
      <c r="AB20" s="371" t="str">
        <f>IF(V21&lt;=0,"",IF((LEN(V21)-9&lt;=0),"0",MID(V21,LEN(V21)-9,1)))</f>
        <v>5</v>
      </c>
      <c r="AC20" s="371"/>
      <c r="AD20" s="371" t="str">
        <f>IF(V21&lt;=0,"",IF((LEN(V21)-8&lt;=0),"0",MID(V21,LEN(V21)-8,1)))</f>
        <v>6</v>
      </c>
      <c r="AE20" s="371"/>
      <c r="AF20" s="371" t="str">
        <f>IF(V21&lt;=0,"",IF((LEN(V21)-7&lt;=0),"0",MID(V21,LEN(V21)-7,1)))</f>
        <v>7</v>
      </c>
      <c r="AG20" s="371"/>
      <c r="AH20" s="371" t="str">
        <f>IF(V21&lt;=0,"",IF((LEN(V21)-6&lt;=0),"0",MID(V21,LEN(V21)-6,1)))</f>
        <v>8</v>
      </c>
      <c r="AI20" s="371"/>
      <c r="AJ20" s="371" t="str">
        <f>IF(V21&lt;=0,"",IF((LEN(V21)-5&lt;=0),"0",MID(V21,LEN(V21)-5,1)))</f>
        <v>9</v>
      </c>
      <c r="AK20" s="371"/>
      <c r="AL20" s="371" t="str">
        <f>IF(V21&lt;=0,"",IF((LEN(V21)-4&lt;=0),"0",MID(V21,LEN(V21)-4,1)))</f>
        <v>0</v>
      </c>
      <c r="AM20" s="371"/>
      <c r="AN20" s="371" t="str">
        <f>IF(V21&lt;=0,"",IF((LEN(V21)-3&lt;=0),"0",MID(V21,LEN(V21)-3,1)))</f>
        <v>1</v>
      </c>
      <c r="AO20" s="371"/>
      <c r="AP20" s="371" t="str">
        <f>IF(V21&lt;=0,"",IF((LEN(V21)-2&lt;=0),"0",MID(V21,LEN(V21)-2,1)))</f>
        <v>2</v>
      </c>
      <c r="AQ20" s="371"/>
      <c r="AR20" s="371" t="str">
        <f>IF(V21&lt;=0,"",IF((LEN(V21)-1&lt;=0),"0",MID(V21,LEN(V21)-1,1)))</f>
        <v>3</v>
      </c>
      <c r="AS20" s="371"/>
      <c r="AT20" s="464" t="str">
        <f>IF(V21&lt;&gt;0,RIGHT(V21,1),"")</f>
        <v>4</v>
      </c>
      <c r="AU20" s="465"/>
      <c r="AV20" s="232" t="str">
        <f>IF(CM84=TRUE,"☑","□")</f>
        <v>□</v>
      </c>
      <c r="AW20" s="71"/>
      <c r="AX20" s="468" t="s">
        <v>100</v>
      </c>
      <c r="AY20" s="457"/>
      <c r="AZ20" s="457"/>
      <c r="BA20" s="457"/>
      <c r="BB20" s="458"/>
      <c r="BC20" s="471">
        <f>'[1]1'!$BC$20</f>
        <v>0</v>
      </c>
      <c r="BD20" s="404"/>
      <c r="BE20" s="404"/>
      <c r="BF20" s="404"/>
      <c r="BG20" s="155"/>
      <c r="BH20" s="474" t="str">
        <f>'[1]1'!$BH$20</f>
        <v xml:space="preserve"> □　16歳以上30歳未満又は70歳以上
 □　留学
 □　障害者
 □　38万円以上の支払い</v>
      </c>
      <c r="BI20" s="475"/>
      <c r="BJ20" s="475"/>
      <c r="BK20" s="475"/>
      <c r="BL20" s="475"/>
      <c r="BM20" s="475"/>
      <c r="BN20" s="476"/>
      <c r="BO20" s="378" t="str">
        <f>'[1]1'!$BO$20</f>
        <v>東京都港区西麻布3-3-5</v>
      </c>
      <c r="BP20" s="379"/>
      <c r="BQ20" s="379"/>
      <c r="BR20" s="379"/>
      <c r="BS20" s="379"/>
      <c r="BT20" s="379"/>
      <c r="BU20" s="379"/>
      <c r="BV20" s="379"/>
      <c r="BW20" s="380"/>
      <c r="BX20" s="378">
        <f>'[1]1'!$BX$20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t="str">
        <f>'[1]1'!$H$21</f>
        <v>鈴木　次郎</v>
      </c>
      <c r="I21" s="411"/>
      <c r="J21" s="411"/>
      <c r="K21" s="411"/>
      <c r="L21" s="411"/>
      <c r="M21" s="411"/>
      <c r="N21" s="411"/>
      <c r="O21" s="411"/>
      <c r="P21" s="411"/>
      <c r="Q21" s="411"/>
      <c r="R21" s="411"/>
      <c r="S21" s="411"/>
      <c r="T21" s="411"/>
      <c r="U21" s="411"/>
      <c r="V21" s="416">
        <f>'[1]1'!$V$21</f>
        <v>345678901234</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平成</v>
      </c>
      <c r="AK22" s="433"/>
      <c r="AL22" s="433"/>
      <c r="AM22" s="433"/>
      <c r="AN22" s="436">
        <f>'[1]1'!$AN$22</f>
        <v>19</v>
      </c>
      <c r="AO22" s="436"/>
      <c r="AP22" s="433" t="s">
        <v>198</v>
      </c>
      <c r="AQ22" s="436">
        <f>'[1]1'!$AQ$22</f>
        <v>1</v>
      </c>
      <c r="AR22" s="436"/>
      <c r="AS22" s="433" t="s">
        <v>198</v>
      </c>
      <c r="AT22" s="436">
        <f>'[1]1'!$AT$22</f>
        <v>2</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201</v>
      </c>
      <c r="AY24" s="457"/>
      <c r="AZ24" s="457"/>
      <c r="BA24" s="457"/>
      <c r="BB24" s="458"/>
      <c r="BC24" s="405">
        <f>'[1]1'!$BC$24</f>
        <v>0</v>
      </c>
      <c r="BD24" s="406"/>
      <c r="BE24" s="406"/>
      <c r="BF24" s="406"/>
      <c r="BG24" s="156"/>
      <c r="BH24" s="474" t="str">
        <f>'[1]1'!$BH$24</f>
        <v xml:space="preserve"> □　16歳以上30歳未満又は70歳以上
 □　留学
 □　障害者
 □　38万円以上の支払い</v>
      </c>
      <c r="BI24" s="475"/>
      <c r="BJ24" s="475"/>
      <c r="BK24" s="475"/>
      <c r="BL24" s="475"/>
      <c r="BM24" s="475"/>
      <c r="BN24" s="476"/>
      <c r="BO24" s="381">
        <f>'[1]1'!$BO$24</f>
        <v>0</v>
      </c>
      <c r="BP24" s="382"/>
      <c r="BQ24" s="382"/>
      <c r="BR24" s="382"/>
      <c r="BS24" s="382"/>
      <c r="BT24" s="382"/>
      <c r="BU24" s="382"/>
      <c r="BV24" s="382"/>
      <c r="BW24" s="383"/>
      <c r="BX24" s="378">
        <f>'[1]1'!$BX$24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'[1]1'!$H$25</f>
        <v>0</v>
      </c>
      <c r="I25" s="411"/>
      <c r="J25" s="411"/>
      <c r="K25" s="411"/>
      <c r="L25" s="411"/>
      <c r="M25" s="411"/>
      <c r="N25" s="411"/>
      <c r="O25" s="411"/>
      <c r="P25" s="411"/>
      <c r="Q25" s="411"/>
      <c r="R25" s="411"/>
      <c r="S25" s="411"/>
      <c r="T25" s="411"/>
      <c r="U25" s="411"/>
      <c r="V25" s="416">
        <f>'[1]1'!$V$25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'[1]1'!$AN$26</f>
        <v>0</v>
      </c>
      <c r="AO26" s="436"/>
      <c r="AP26" s="433" t="s">
        <v>202</v>
      </c>
      <c r="AQ26" s="436">
        <f>'[1]1'!$AQ$26</f>
        <v>0</v>
      </c>
      <c r="AR26" s="436"/>
      <c r="AS26" s="433" t="s">
        <v>202</v>
      </c>
      <c r="AT26" s="436">
        <f>'[1]1'!$AT$26</f>
        <v>0</v>
      </c>
      <c r="AU26" s="438"/>
      <c r="AV26" s="455" t="str">
        <f>IF(CO85=TRUE,"☑","□")</f>
        <v>□</v>
      </c>
      <c r="AW26" s="71"/>
      <c r="AX26" s="457" t="s">
        <v>203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201</v>
      </c>
      <c r="AY28" s="457"/>
      <c r="AZ28" s="457"/>
      <c r="BA28" s="457"/>
      <c r="BB28" s="458"/>
      <c r="BC28" s="403">
        <f>'[1]1'!$BC$28</f>
        <v>0</v>
      </c>
      <c r="BD28" s="404"/>
      <c r="BE28" s="404"/>
      <c r="BF28" s="404"/>
      <c r="BG28" s="155"/>
      <c r="BH28" s="474" t="str">
        <f>'[1]1'!$BH$28</f>
        <v xml:space="preserve"> □　16歳以上30歳未満又は70歳以上
 □　留学
 □　障害者
 □　38万円以上の支払い</v>
      </c>
      <c r="BI28" s="475"/>
      <c r="BJ28" s="475"/>
      <c r="BK28" s="475"/>
      <c r="BL28" s="475"/>
      <c r="BM28" s="475"/>
      <c r="BN28" s="476"/>
      <c r="BO28" s="378">
        <f>'[1]1'!$BO$28</f>
        <v>0</v>
      </c>
      <c r="BP28" s="379"/>
      <c r="BQ28" s="379"/>
      <c r="BR28" s="379"/>
      <c r="BS28" s="379"/>
      <c r="BT28" s="379"/>
      <c r="BU28" s="379"/>
      <c r="BV28" s="379"/>
      <c r="BW28" s="380"/>
      <c r="BX28" s="378">
        <f>'[1]1'!$BX$28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'[1]1'!$H$29</f>
        <v>0</v>
      </c>
      <c r="I29" s="411"/>
      <c r="J29" s="411"/>
      <c r="K29" s="411"/>
      <c r="L29" s="411"/>
      <c r="M29" s="411"/>
      <c r="N29" s="411"/>
      <c r="O29" s="411"/>
      <c r="P29" s="411"/>
      <c r="Q29" s="411"/>
      <c r="R29" s="411"/>
      <c r="S29" s="411"/>
      <c r="T29" s="411"/>
      <c r="U29" s="411"/>
      <c r="V29" s="416">
        <f>'[1]1'!$V$29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'[1]1'!$AN$30</f>
        <v>0</v>
      </c>
      <c r="AO30" s="436"/>
      <c r="AP30" s="433" t="s">
        <v>202</v>
      </c>
      <c r="AQ30" s="436">
        <f>'[1]1'!$AQ$30</f>
        <v>0</v>
      </c>
      <c r="AR30" s="436"/>
      <c r="AS30" s="433" t="s">
        <v>202</v>
      </c>
      <c r="AT30" s="436">
        <f>'[1]1'!$AT$30</f>
        <v>0</v>
      </c>
      <c r="AU30" s="438"/>
      <c r="AV30" s="455" t="str">
        <f>IF(CO86=TRUE,"☑","□")</f>
        <v>□</v>
      </c>
      <c r="AW30" s="71"/>
      <c r="AX30" s="457" t="s">
        <v>203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201</v>
      </c>
      <c r="AY32" s="457"/>
      <c r="AZ32" s="457"/>
      <c r="BA32" s="457"/>
      <c r="BB32" s="458"/>
      <c r="BC32" s="405">
        <f>'[1]1'!$BC$32</f>
        <v>0</v>
      </c>
      <c r="BD32" s="406"/>
      <c r="BE32" s="406"/>
      <c r="BF32" s="406"/>
      <c r="BG32" s="156"/>
      <c r="BH32" s="474" t="str">
        <f>'[1]1'!$BH$32</f>
        <v xml:space="preserve"> □　16歳以上30歳未満又は70歳以上
 □　留学
 □　障害者
 □　38万円以上の支払い</v>
      </c>
      <c r="BI32" s="475"/>
      <c r="BJ32" s="475"/>
      <c r="BK32" s="475"/>
      <c r="BL32" s="475"/>
      <c r="BM32" s="475"/>
      <c r="BN32" s="476"/>
      <c r="BO32" s="381">
        <f>'[1]1'!$BO$32</f>
        <v>0</v>
      </c>
      <c r="BP32" s="382"/>
      <c r="BQ32" s="382"/>
      <c r="BR32" s="382"/>
      <c r="BS32" s="382"/>
      <c r="BT32" s="382"/>
      <c r="BU32" s="382"/>
      <c r="BV32" s="382"/>
      <c r="BW32" s="383"/>
      <c r="BX32" s="378">
        <f>'[1]1'!$BX$32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'[1]1'!$H$33</f>
        <v>0</v>
      </c>
      <c r="I33" s="411"/>
      <c r="J33" s="411"/>
      <c r="K33" s="411"/>
      <c r="L33" s="411"/>
      <c r="M33" s="411"/>
      <c r="N33" s="411"/>
      <c r="O33" s="411"/>
      <c r="P33" s="411"/>
      <c r="Q33" s="411"/>
      <c r="R33" s="411"/>
      <c r="S33" s="411"/>
      <c r="T33" s="411"/>
      <c r="U33" s="411"/>
      <c r="V33" s="416">
        <f>'[1]1'!$V$33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'[1]1'!$AN$34</f>
        <v>0</v>
      </c>
      <c r="AO34" s="436"/>
      <c r="AP34" s="433" t="s">
        <v>202</v>
      </c>
      <c r="AQ34" s="436">
        <f>'[1]1'!$AQ$34</f>
        <v>0</v>
      </c>
      <c r="AR34" s="436"/>
      <c r="AS34" s="433" t="s">
        <v>202</v>
      </c>
      <c r="AT34" s="436">
        <f>'[1]1'!$AT$34</f>
        <v>0</v>
      </c>
      <c r="AU34" s="438"/>
      <c r="AV34" s="455" t="str">
        <f>IF(CO87=TRUE,"☑","□")</f>
        <v>□</v>
      </c>
      <c r="AW34" s="71"/>
      <c r="AX34" s="457" t="s">
        <v>203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204</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205</v>
      </c>
      <c r="AW36" s="503"/>
      <c r="AX36" s="503"/>
      <c r="AY36" s="503"/>
      <c r="AZ36" s="503"/>
      <c r="BA36" s="503"/>
      <c r="BB36" s="503"/>
      <c r="BC36" s="503"/>
      <c r="BD36" s="503"/>
      <c r="BE36" s="503"/>
      <c r="BF36" s="504" t="s">
        <v>206</v>
      </c>
      <c r="BG36" s="504"/>
      <c r="BH36" s="504"/>
      <c r="BI36" s="504"/>
      <c r="BJ36" s="504"/>
      <c r="BK36" s="504"/>
      <c r="BL36" s="504"/>
      <c r="BM36" s="504"/>
      <c r="BN36" s="504"/>
      <c r="BO36" s="504"/>
      <c r="BP36" s="504"/>
      <c r="BQ36" s="504"/>
      <c r="BR36" s="504"/>
      <c r="BS36" s="504"/>
      <c r="BT36" s="504"/>
      <c r="BU36" s="504"/>
      <c r="BV36" s="504"/>
      <c r="BW36" s="505"/>
      <c r="BX36" s="398" t="s">
        <v>207</v>
      </c>
      <c r="BY36" s="398"/>
      <c r="BZ36" s="398"/>
      <c r="CA36" s="398"/>
      <c r="CB36" s="398"/>
      <c r="CC36" s="225"/>
      <c r="CD36" s="350"/>
      <c r="CE36" s="350"/>
      <c r="CF36" s="375"/>
      <c r="CG36" s="2"/>
    </row>
    <row r="37" spans="1:85" ht="8.25" customHeight="1" x14ac:dyDescent="0.15">
      <c r="A37" s="40"/>
      <c r="B37" s="335"/>
      <c r="C37" s="314"/>
      <c r="D37" s="496"/>
      <c r="E37" s="497"/>
      <c r="F37" s="500"/>
      <c r="G37" s="501"/>
      <c r="H37" s="532" t="s">
        <v>208</v>
      </c>
      <c r="I37" s="532"/>
      <c r="J37" s="532"/>
      <c r="K37" s="532"/>
      <c r="L37" s="533"/>
      <c r="M37" s="534" t="s">
        <v>209</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210</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'[1]1'!$U$39</f>
        <v>0</v>
      </c>
      <c r="V39" s="562"/>
      <c r="W39" s="562"/>
      <c r="X39" s="562"/>
      <c r="Y39" s="562"/>
      <c r="Z39" s="563"/>
      <c r="AA39" s="561">
        <f>'[1]1'!$AA$39</f>
        <v>0</v>
      </c>
      <c r="AB39" s="562"/>
      <c r="AC39" s="562"/>
      <c r="AD39" s="562"/>
      <c r="AE39" s="562"/>
      <c r="AF39" s="563"/>
      <c r="AG39" s="564">
        <f>'[1]1'!$AG$39</f>
        <v>0</v>
      </c>
      <c r="AH39" s="565"/>
      <c r="AI39" s="568" t="s">
        <v>211</v>
      </c>
      <c r="AJ39" s="570">
        <f>'[1]1'!$AJ$39</f>
        <v>0</v>
      </c>
      <c r="AK39" s="570"/>
      <c r="AL39" s="568" t="s">
        <v>212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'[1]1'!$U$41</f>
        <v>0</v>
      </c>
      <c r="V41" s="511"/>
      <c r="W41" s="511"/>
      <c r="X41" s="511"/>
      <c r="Y41" s="511"/>
      <c r="Z41" s="512"/>
      <c r="AA41" s="510">
        <f>'[1]1'!$AA$41</f>
        <v>0</v>
      </c>
      <c r="AB41" s="511"/>
      <c r="AC41" s="511"/>
      <c r="AD41" s="511"/>
      <c r="AE41" s="511"/>
      <c r="AF41" s="512"/>
      <c r="AG41" s="513">
        <f>'[1]1'!$AG$41</f>
        <v>0</v>
      </c>
      <c r="AH41" s="514"/>
      <c r="AI41" s="157" t="s">
        <v>211</v>
      </c>
      <c r="AJ41" s="515">
        <f>'[1]1'!$AJ$41</f>
        <v>0</v>
      </c>
      <c r="AK41" s="515"/>
      <c r="AL41" s="516" t="s">
        <v>212</v>
      </c>
      <c r="AM41" s="517"/>
      <c r="AN41" s="518" t="str">
        <f>IF(CM92=TRUE,"☑","□")</f>
        <v>□</v>
      </c>
      <c r="AO41" s="519"/>
      <c r="AP41" s="242" t="s">
        <v>213</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'[1]1'!$AA$42</f>
        <v>0</v>
      </c>
      <c r="AB42" s="530"/>
      <c r="AC42" s="530"/>
      <c r="AD42" s="530"/>
      <c r="AE42" s="530"/>
      <c r="AF42" s="531"/>
      <c r="AG42" s="513">
        <f>'[1]1'!$AG$42</f>
        <v>0</v>
      </c>
      <c r="AH42" s="514"/>
      <c r="AI42" s="157" t="s">
        <v>211</v>
      </c>
      <c r="AJ42" s="515">
        <f>'[1]1'!$AJ$42</f>
        <v>0</v>
      </c>
      <c r="AK42" s="515"/>
      <c r="AL42" s="516" t="s">
        <v>212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214</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218</v>
      </c>
      <c r="BH44" s="243"/>
      <c r="BI44" s="243"/>
      <c r="BJ44" s="243"/>
      <c r="BK44" s="243"/>
      <c r="BL44" s="243"/>
      <c r="BM44" s="243"/>
      <c r="BN44" s="243"/>
      <c r="BO44" s="243"/>
      <c r="BP44" s="243"/>
      <c r="BQ44" s="243"/>
      <c r="BR44" s="243"/>
      <c r="BS44" s="243"/>
      <c r="BT44" s="243"/>
      <c r="BU44" s="243"/>
      <c r="BV44" s="337"/>
      <c r="BW44" s="314" t="s">
        <v>207</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219</v>
      </c>
      <c r="BH45" s="596"/>
      <c r="BI45" s="596"/>
      <c r="BJ45" s="596"/>
      <c r="BK45" s="596"/>
      <c r="BL45" s="597"/>
      <c r="BM45" s="598" t="s">
        <v>220</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'[1]1'!$F$46</f>
        <v>0</v>
      </c>
      <c r="G46" s="369"/>
      <c r="H46" s="369"/>
      <c r="I46" s="369"/>
      <c r="J46" s="369"/>
      <c r="K46" s="369"/>
      <c r="L46" s="369"/>
      <c r="M46" s="369"/>
      <c r="N46" s="369"/>
      <c r="O46" s="369"/>
      <c r="P46" s="369"/>
      <c r="Q46" s="369"/>
      <c r="R46" s="369"/>
      <c r="S46" s="369"/>
      <c r="T46" s="485"/>
      <c r="U46" s="592">
        <f>'[1]1'!$U$46</f>
        <v>0</v>
      </c>
      <c r="V46" s="583"/>
      <c r="W46" s="583"/>
      <c r="X46" s="583"/>
      <c r="Y46" s="583"/>
      <c r="Z46" s="584"/>
      <c r="AA46" s="593" t="str">
        <f>'[1]1'!$AA$46</f>
        <v>明・大・昭
平・令</v>
      </c>
      <c r="AB46" s="594"/>
      <c r="AC46" s="594"/>
      <c r="AD46" s="583">
        <f>'[1]1'!$AD$46</f>
        <v>0</v>
      </c>
      <c r="AE46" s="583"/>
      <c r="AF46" s="59" t="s">
        <v>202</v>
      </c>
      <c r="AG46" s="583">
        <f>'[1]1'!$AG$46</f>
        <v>0</v>
      </c>
      <c r="AH46" s="583"/>
      <c r="AI46" s="59" t="s">
        <v>202</v>
      </c>
      <c r="AJ46" s="583">
        <f>'[1]1'!$AJ$46</f>
        <v>0</v>
      </c>
      <c r="AK46" s="584"/>
      <c r="AL46" s="585">
        <f>'[1]1'!$AL$46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'[1]1'!$BG$46</f>
        <v>0</v>
      </c>
      <c r="BH46" s="586"/>
      <c r="BI46" s="586"/>
      <c r="BJ46" s="586"/>
      <c r="BK46" s="586"/>
      <c r="BL46" s="587"/>
      <c r="BM46" s="600">
        <f>'[1]1'!$BM$46</f>
        <v>0</v>
      </c>
      <c r="BN46" s="601"/>
      <c r="BO46" s="585">
        <f>'[1]1'!$BO$46</f>
        <v>0</v>
      </c>
      <c r="BP46" s="586"/>
      <c r="BQ46" s="586"/>
      <c r="BR46" s="586"/>
      <c r="BS46" s="586"/>
      <c r="BT46" s="586"/>
      <c r="BU46" s="586"/>
      <c r="BV46" s="587"/>
      <c r="BW46" s="585">
        <f>'[1]1'!$BW$46</f>
        <v>0</v>
      </c>
      <c r="BX46" s="586"/>
      <c r="BY46" s="586"/>
      <c r="BZ46" s="586"/>
      <c r="CA46" s="586"/>
      <c r="CB46" s="586"/>
      <c r="CC46" s="151"/>
      <c r="CD46" s="237"/>
      <c r="CE46" s="237"/>
      <c r="CF46" s="40"/>
      <c r="CG46" s="2"/>
    </row>
    <row r="47" spans="1:85" ht="17.45" customHeight="1" x14ac:dyDescent="0.15">
      <c r="A47" s="40"/>
      <c r="B47" s="574"/>
      <c r="C47" s="575"/>
      <c r="D47" s="575"/>
      <c r="E47" s="576"/>
      <c r="F47" s="591">
        <f>'[1]1'!$F$47</f>
        <v>0</v>
      </c>
      <c r="G47" s="369"/>
      <c r="H47" s="369"/>
      <c r="I47" s="369"/>
      <c r="J47" s="369"/>
      <c r="K47" s="369"/>
      <c r="L47" s="369"/>
      <c r="M47" s="369"/>
      <c r="N47" s="369"/>
      <c r="O47" s="369"/>
      <c r="P47" s="369"/>
      <c r="Q47" s="369"/>
      <c r="R47" s="369"/>
      <c r="S47" s="369"/>
      <c r="T47" s="485"/>
      <c r="U47" s="592">
        <f>'[1]1'!$U$47</f>
        <v>0</v>
      </c>
      <c r="V47" s="583"/>
      <c r="W47" s="583"/>
      <c r="X47" s="583"/>
      <c r="Y47" s="583"/>
      <c r="Z47" s="584"/>
      <c r="AA47" s="593" t="str">
        <f>'[1]1'!$AA$47</f>
        <v>明・大・昭
平・令</v>
      </c>
      <c r="AB47" s="594"/>
      <c r="AC47" s="594"/>
      <c r="AD47" s="583">
        <f>'[1]1'!$AD$47</f>
        <v>0</v>
      </c>
      <c r="AE47" s="583"/>
      <c r="AF47" s="60" t="s">
        <v>202</v>
      </c>
      <c r="AG47" s="583">
        <f>'[1]1'!$AG$47</f>
        <v>0</v>
      </c>
      <c r="AH47" s="583"/>
      <c r="AI47" s="60" t="s">
        <v>202</v>
      </c>
      <c r="AJ47" s="583">
        <f>'[1]1'!$AJ$47</f>
        <v>0</v>
      </c>
      <c r="AK47" s="584"/>
      <c r="AL47" s="588">
        <f>'[1]1'!$AL$47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'[1]1'!$BG$47</f>
        <v>0</v>
      </c>
      <c r="BH47" s="589"/>
      <c r="BI47" s="589"/>
      <c r="BJ47" s="589"/>
      <c r="BK47" s="589"/>
      <c r="BL47" s="590"/>
      <c r="BM47" s="602">
        <f>'[1]1'!$BM$47</f>
        <v>0</v>
      </c>
      <c r="BN47" s="603"/>
      <c r="BO47" s="588">
        <f>'[1]1'!$BO$47</f>
        <v>0</v>
      </c>
      <c r="BP47" s="589"/>
      <c r="BQ47" s="589"/>
      <c r="BR47" s="589"/>
      <c r="BS47" s="589"/>
      <c r="BT47" s="589"/>
      <c r="BU47" s="589"/>
      <c r="BV47" s="590"/>
      <c r="BW47" s="588">
        <f>'[1]1'!$BW$47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221</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222</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207</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'[1]1'!$AT$50</f>
        <v>0</v>
      </c>
      <c r="AU50" s="552"/>
      <c r="AV50" s="552"/>
      <c r="AW50" s="618"/>
      <c r="AX50" s="631" t="str">
        <f>'[1]1'!$AX$50</f>
        <v>平</v>
      </c>
      <c r="AY50" s="632"/>
      <c r="AZ50" s="552">
        <f>'[1]1'!$AZ$50</f>
        <v>0</v>
      </c>
      <c r="BA50" s="552">
        <f>'[1]1'!$BA$50</f>
        <v>0</v>
      </c>
      <c r="BB50" s="552">
        <f>'[1]1'!$BB$50</f>
        <v>0</v>
      </c>
      <c r="BC50" s="618"/>
      <c r="BD50" s="602">
        <f>'[1]1'!$BD$50</f>
        <v>0</v>
      </c>
      <c r="BE50" s="620"/>
      <c r="BF50" s="620"/>
      <c r="BG50" s="620"/>
      <c r="BH50" s="620"/>
      <c r="BI50" s="620"/>
      <c r="BJ50" s="620"/>
      <c r="BK50" s="620"/>
      <c r="BL50" s="620"/>
      <c r="BM50" s="603"/>
      <c r="BN50" s="592">
        <f>'[1]1'!$BN$50</f>
        <v>0</v>
      </c>
      <c r="BO50" s="583"/>
      <c r="BP50" s="583"/>
      <c r="BQ50" s="583"/>
      <c r="BR50" s="584"/>
      <c r="BS50" s="627">
        <f>'[1]1'!$BS$50</f>
        <v>0</v>
      </c>
      <c r="BT50" s="628"/>
      <c r="BU50" s="628"/>
      <c r="BV50" s="628"/>
      <c r="BW50" s="628"/>
      <c r="BX50" s="572" t="s">
        <v>8</v>
      </c>
      <c r="BY50" s="592">
        <f>'[1]1'!$BY$50</f>
        <v>0</v>
      </c>
      <c r="BZ50" s="583"/>
      <c r="CA50" s="583"/>
      <c r="CB50" s="584"/>
      <c r="CC50" s="239"/>
      <c r="CD50" s="614"/>
      <c r="CE50" s="614"/>
      <c r="CF50" s="40"/>
      <c r="CG50" s="2"/>
    </row>
    <row r="51" spans="1:85" ht="21" customHeight="1" x14ac:dyDescent="0.15">
      <c r="A51" s="40"/>
      <c r="B51" s="293"/>
      <c r="C51" s="293"/>
      <c r="D51" s="293"/>
      <c r="E51" s="604"/>
      <c r="F51" s="336"/>
      <c r="G51" s="243"/>
      <c r="H51" s="633">
        <f>'[1]1'!$H$51</f>
        <v>0</v>
      </c>
      <c r="I51" s="633"/>
      <c r="J51" s="633"/>
      <c r="K51" s="633"/>
      <c r="L51" s="633"/>
      <c r="M51" s="633"/>
      <c r="N51" s="633"/>
      <c r="O51" s="633"/>
      <c r="P51" s="633"/>
      <c r="Q51" s="633"/>
      <c r="R51" s="633"/>
      <c r="S51" s="633"/>
      <c r="T51" s="634">
        <f>'[1]1'!$T$51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'[1]1'!$AT$52</f>
        <v>0</v>
      </c>
      <c r="AU52" s="552"/>
      <c r="AV52" s="552"/>
      <c r="AW52" s="618"/>
      <c r="AX52" s="631" t="str">
        <f>'[1]1'!$AX$52</f>
        <v>平</v>
      </c>
      <c r="AY52" s="632"/>
      <c r="AZ52" s="552">
        <f>'[1]1'!$AZ$52</f>
        <v>0</v>
      </c>
      <c r="BA52" s="552">
        <f>'[1]1'!$BA$52</f>
        <v>0</v>
      </c>
      <c r="BB52" s="552">
        <f>'[1]1'!$BB$52</f>
        <v>0</v>
      </c>
      <c r="BC52" s="618"/>
      <c r="BD52" s="638">
        <f>'[1]1'!$BD$52</f>
        <v>0</v>
      </c>
      <c r="BE52" s="639"/>
      <c r="BF52" s="639"/>
      <c r="BG52" s="639"/>
      <c r="BH52" s="639"/>
      <c r="BI52" s="639"/>
      <c r="BJ52" s="639"/>
      <c r="BK52" s="639"/>
      <c r="BL52" s="639"/>
      <c r="BM52" s="640"/>
      <c r="BN52" s="641">
        <f>'[1]1'!$BN$52</f>
        <v>0</v>
      </c>
      <c r="BO52" s="642"/>
      <c r="BP52" s="642"/>
      <c r="BQ52" s="642"/>
      <c r="BR52" s="643"/>
      <c r="BS52" s="641">
        <f>'[1]1'!$BS$52</f>
        <v>0</v>
      </c>
      <c r="BT52" s="642"/>
      <c r="BU52" s="642"/>
      <c r="BV52" s="642"/>
      <c r="BW52" s="642"/>
      <c r="BX52" s="644" t="s">
        <v>8</v>
      </c>
      <c r="BY52" s="641">
        <f>'[1]1'!$BY$52</f>
        <v>0</v>
      </c>
      <c r="BZ52" s="642"/>
      <c r="CA52" s="642"/>
      <c r="CB52" s="643"/>
      <c r="CC52" s="239"/>
      <c r="CD52" s="614"/>
      <c r="CE52" s="614"/>
      <c r="CF52" s="40"/>
      <c r="CG52" s="2"/>
    </row>
    <row r="53" spans="1:85" ht="21" customHeight="1" x14ac:dyDescent="0.15">
      <c r="A53" s="40"/>
      <c r="B53" s="293"/>
      <c r="C53" s="293"/>
      <c r="D53" s="293"/>
      <c r="E53" s="604"/>
      <c r="F53" s="314"/>
      <c r="G53" s="242"/>
      <c r="H53" s="633">
        <f>'[1]1'!$H$53</f>
        <v>0</v>
      </c>
      <c r="I53" s="633"/>
      <c r="J53" s="633"/>
      <c r="K53" s="633"/>
      <c r="L53" s="633"/>
      <c r="M53" s="633"/>
      <c r="N53" s="633"/>
      <c r="O53" s="633"/>
      <c r="P53" s="633"/>
      <c r="Q53" s="633"/>
      <c r="R53" s="633"/>
      <c r="S53" s="633"/>
      <c r="T53" s="634">
        <f>'[1]1'!$T$53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223</v>
      </c>
      <c r="AU54" s="652"/>
      <c r="AV54" s="652"/>
      <c r="AW54" s="653"/>
      <c r="AX54" s="595" t="s">
        <v>224</v>
      </c>
      <c r="AY54" s="596"/>
      <c r="AZ54" s="596"/>
      <c r="BA54" s="596"/>
      <c r="BB54" s="596"/>
      <c r="BC54" s="597"/>
      <c r="BD54" s="648" t="s">
        <v>225</v>
      </c>
      <c r="BE54" s="654"/>
      <c r="BF54" s="654"/>
      <c r="BG54" s="654"/>
      <c r="BH54" s="654"/>
      <c r="BI54" s="654"/>
      <c r="BJ54" s="654"/>
      <c r="BK54" s="655"/>
      <c r="BL54" s="393" t="s">
        <v>226</v>
      </c>
      <c r="BM54" s="394"/>
      <c r="BN54" s="394"/>
      <c r="BO54" s="394"/>
      <c r="BP54" s="394"/>
      <c r="BQ54" s="395"/>
      <c r="BR54" s="658" t="s">
        <v>170</v>
      </c>
      <c r="BS54" s="659"/>
      <c r="BT54" s="659"/>
      <c r="BU54" s="659"/>
      <c r="BV54" s="660"/>
      <c r="BW54" s="661" t="s">
        <v>227</v>
      </c>
      <c r="BX54" s="662"/>
      <c r="BY54" s="595" t="s">
        <v>228</v>
      </c>
      <c r="BZ54" s="596"/>
      <c r="CA54" s="596"/>
      <c r="CB54" s="597"/>
      <c r="CC54" s="154"/>
      <c r="CD54" s="663" t="s">
        <v>229</v>
      </c>
      <c r="CE54" s="664"/>
      <c r="CF54" s="40"/>
      <c r="CG54" s="2"/>
    </row>
    <row r="55" spans="1:85" ht="9" customHeight="1" x14ac:dyDescent="0.15">
      <c r="A55" s="40"/>
      <c r="B55" s="496"/>
      <c r="C55" s="496"/>
      <c r="D55" s="496"/>
      <c r="E55" s="497"/>
      <c r="F55" s="152"/>
      <c r="G55" s="153"/>
      <c r="H55" s="616">
        <f>'[1]1'!$H$55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'[1]1'!$AT$55</f>
        <v>0</v>
      </c>
      <c r="AU55" s="552"/>
      <c r="AV55" s="552"/>
      <c r="AW55" s="618"/>
      <c r="AX55" s="656" t="str">
        <f>'[1]1'!$AX$55</f>
        <v>明・大・昭</v>
      </c>
      <c r="AY55" s="657"/>
      <c r="AZ55" s="552">
        <f>'[1]1'!$AZ$55</f>
        <v>0</v>
      </c>
      <c r="BA55" s="552">
        <f>'[1]1'!$BA$55</f>
        <v>0</v>
      </c>
      <c r="BB55" s="552">
        <f>'[1]1'!$BB$55</f>
        <v>0</v>
      </c>
      <c r="BC55" s="618"/>
      <c r="BD55" s="638">
        <f>'[1]1'!$BD$55</f>
        <v>0</v>
      </c>
      <c r="BE55" s="639"/>
      <c r="BF55" s="639"/>
      <c r="BG55" s="639"/>
      <c r="BH55" s="639"/>
      <c r="BI55" s="639"/>
      <c r="BJ55" s="639"/>
      <c r="BK55" s="640"/>
      <c r="BL55" s="593" t="str">
        <f>'[1]1'!$BL$55</f>
        <v>□ 配偶者
□ 30歳未満又は70歳以上 □ 障害者
□ 留学                      □ 38万円以上の支払</v>
      </c>
      <c r="BM55" s="672"/>
      <c r="BN55" s="672"/>
      <c r="BO55" s="672"/>
      <c r="BP55" s="672"/>
      <c r="BQ55" s="673"/>
      <c r="BR55" s="641">
        <f>'[1]1'!$BR$55</f>
        <v>0</v>
      </c>
      <c r="BS55" s="642"/>
      <c r="BT55" s="642"/>
      <c r="BU55" s="642"/>
      <c r="BV55" s="644" t="s">
        <v>8</v>
      </c>
      <c r="BW55" s="665" t="str">
        <f>'[1]1'!$BW$55</f>
        <v>□ 一般</v>
      </c>
      <c r="BX55" s="666"/>
      <c r="BY55" s="641">
        <f>'[1]1'!$BY$55</f>
        <v>0</v>
      </c>
      <c r="BZ55" s="642"/>
      <c r="CA55" s="642"/>
      <c r="CB55" s="643"/>
      <c r="CC55" s="667"/>
      <c r="CD55" s="158" t="str">
        <f>'[1]1'!$CD$55</f>
        <v>□ 寡婦</v>
      </c>
      <c r="CE55" s="159"/>
      <c r="CF55" s="40"/>
      <c r="CG55" s="2"/>
    </row>
    <row r="56" spans="1:85" ht="12.75" customHeight="1" x14ac:dyDescent="0.15">
      <c r="A56" s="40"/>
      <c r="B56" s="496"/>
      <c r="C56" s="496"/>
      <c r="D56" s="496"/>
      <c r="E56" s="497"/>
      <c r="F56" s="48"/>
      <c r="G56" s="49"/>
      <c r="H56" s="633">
        <f>'[1]1'!$H$56</f>
        <v>0</v>
      </c>
      <c r="I56" s="633"/>
      <c r="J56" s="633"/>
      <c r="K56" s="633"/>
      <c r="L56" s="633"/>
      <c r="M56" s="633"/>
      <c r="N56" s="633"/>
      <c r="O56" s="633"/>
      <c r="P56" s="633"/>
      <c r="Q56" s="633"/>
      <c r="R56" s="633"/>
      <c r="S56" s="633"/>
      <c r="T56" s="634">
        <f>'[1]1'!$T$56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'[1]1'!$BW$56</f>
        <v>□ 特別</v>
      </c>
      <c r="BX56" s="671"/>
      <c r="BY56" s="641"/>
      <c r="BZ56" s="642"/>
      <c r="CA56" s="642"/>
      <c r="CB56" s="643"/>
      <c r="CC56" s="667"/>
      <c r="CD56" s="160" t="str">
        <f>'[1]1'!$CD$56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'[1]1'!$CM$69</f>
        <v>3</v>
      </c>
      <c r="CN69" s="240" t="s">
        <v>230</v>
      </c>
      <c r="CO69" s="32" t="b">
        <v>0</v>
      </c>
    </row>
    <row r="70" spans="1:93" x14ac:dyDescent="0.15">
      <c r="CN70" s="240" t="s">
        <v>231</v>
      </c>
    </row>
    <row r="71" spans="1:93" x14ac:dyDescent="0.15">
      <c r="CJ71">
        <v>1</v>
      </c>
      <c r="CK71" s="33" t="s">
        <v>54</v>
      </c>
      <c r="CL71" t="s">
        <v>162</v>
      </c>
      <c r="CM71" s="32">
        <f>'[1]1'!$CM$71</f>
        <v>1</v>
      </c>
    </row>
    <row r="72" spans="1:93" x14ac:dyDescent="0.15">
      <c r="CJ72">
        <v>2</v>
      </c>
      <c r="CK72" s="35" t="s">
        <v>55</v>
      </c>
    </row>
    <row r="74" spans="1:93" x14ac:dyDescent="0.15">
      <c r="CK74" s="33" t="s">
        <v>48</v>
      </c>
      <c r="CL74" t="s">
        <v>163</v>
      </c>
      <c r="CM74" s="32">
        <f>'[1]1'!$CM$74</f>
        <v>3</v>
      </c>
    </row>
    <row r="75" spans="1:93" x14ac:dyDescent="0.15">
      <c r="CK75" s="34" t="s">
        <v>49</v>
      </c>
      <c r="CL75" t="s">
        <v>51</v>
      </c>
      <c r="CM75" s="32">
        <f>'[1]1'!$CM$75</f>
        <v>4</v>
      </c>
    </row>
    <row r="76" spans="1:93" x14ac:dyDescent="0.15">
      <c r="CK76" s="34" t="s">
        <v>47</v>
      </c>
      <c r="CL76">
        <v>2</v>
      </c>
      <c r="CM76" s="32">
        <f>'[1]1'!$CM$76</f>
        <v>5</v>
      </c>
    </row>
    <row r="77" spans="1:93" x14ac:dyDescent="0.15">
      <c r="CK77" s="34" t="s">
        <v>50</v>
      </c>
      <c r="CL77">
        <v>3</v>
      </c>
      <c r="CM77" s="32">
        <f>'[1]1'!$CM$77</f>
        <v>5</v>
      </c>
    </row>
    <row r="78" spans="1:93" x14ac:dyDescent="0.15">
      <c r="CK78" s="35"/>
      <c r="CL78">
        <v>4</v>
      </c>
      <c r="CM78" s="32">
        <f>'[1]1'!$CM$78</f>
        <v>5</v>
      </c>
    </row>
    <row r="79" spans="1:93" x14ac:dyDescent="0.15">
      <c r="CM79" s="104"/>
    </row>
    <row r="81" spans="89:93" x14ac:dyDescent="0.15">
      <c r="CK81" s="36" t="s">
        <v>53</v>
      </c>
      <c r="CM81" s="32">
        <f>'[1]1'!$CM$81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'[1]1'!$CM$84</f>
        <v>0</v>
      </c>
      <c r="CN84" s="32" t="b">
        <f>'[1]1'!$CN$84</f>
        <v>0</v>
      </c>
      <c r="CO84" s="32" t="b">
        <f>'[1]1'!$CO$84</f>
        <v>0</v>
      </c>
    </row>
    <row r="85" spans="89:93" x14ac:dyDescent="0.15">
      <c r="CK85" s="34" t="s">
        <v>34</v>
      </c>
      <c r="CM85" s="32" t="b">
        <f>'[1]1'!$CM$85</f>
        <v>0</v>
      </c>
      <c r="CN85" s="32" t="b">
        <f>'[1]1'!$CN$85</f>
        <v>0</v>
      </c>
      <c r="CO85" s="32" t="b">
        <f>'[1]1'!$CO$85</f>
        <v>0</v>
      </c>
    </row>
    <row r="86" spans="89:93" x14ac:dyDescent="0.15">
      <c r="CK86" s="35"/>
      <c r="CM86" s="32" t="b">
        <f>'[1]1'!$CM$86</f>
        <v>0</v>
      </c>
      <c r="CN86" s="32" t="b">
        <f>'[1]1'!$CN$86</f>
        <v>0</v>
      </c>
      <c r="CO86" s="32" t="b">
        <f>'[1]1'!$CO$86</f>
        <v>0</v>
      </c>
    </row>
    <row r="87" spans="89:93" x14ac:dyDescent="0.15">
      <c r="CM87" s="32" t="b">
        <f>'[1]1'!$CM$87</f>
        <v>0</v>
      </c>
      <c r="CN87" s="32" t="b">
        <f>'[1]1'!$CN$87</f>
        <v>0</v>
      </c>
      <c r="CO87" s="32" t="b">
        <f>'[1]1'!$CO$87</f>
        <v>0</v>
      </c>
    </row>
    <row r="89" spans="89:93" x14ac:dyDescent="0.15">
      <c r="CK89" s="140" t="s">
        <v>124</v>
      </c>
      <c r="CM89" s="32" t="b">
        <f>'[1]1'!$CM$89</f>
        <v>0</v>
      </c>
    </row>
    <row r="90" spans="89:93" x14ac:dyDescent="0.15">
      <c r="CK90" s="37" t="s">
        <v>233</v>
      </c>
      <c r="CM90" s="33" t="b">
        <f>'[1]1'!$CM$90</f>
        <v>0</v>
      </c>
    </row>
    <row r="91" spans="89:93" x14ac:dyDescent="0.15">
      <c r="CK91" s="38" t="s">
        <v>129</v>
      </c>
      <c r="CM91" s="34" t="b">
        <f>'[1]1'!$CM$91</f>
        <v>0</v>
      </c>
    </row>
    <row r="92" spans="89:93" x14ac:dyDescent="0.15">
      <c r="CK92" s="39" t="s">
        <v>234</v>
      </c>
      <c r="CM92" s="35" t="b">
        <f>'[1]1'!$CM$92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581355D2-5E07-4AD5-96BF-08D646D6454F}">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CC92" sqref="CC9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t="str">
        <f>'[1]2'!$AZ$3</f>
        <v>スズキ　イチロウ</v>
      </c>
      <c r="BA3" s="262"/>
      <c r="BB3" s="262"/>
      <c r="BC3" s="262"/>
      <c r="BD3" s="262"/>
      <c r="BE3" s="262"/>
      <c r="BF3" s="262"/>
      <c r="BG3" s="262"/>
      <c r="BH3" s="262"/>
      <c r="BI3" s="262"/>
      <c r="BJ3" s="262"/>
      <c r="BK3" s="262"/>
      <c r="BL3" s="263"/>
      <c r="BM3" s="264" t="s">
        <v>62</v>
      </c>
      <c r="BN3" s="265"/>
      <c r="BO3" s="266"/>
      <c r="BP3" s="267" t="str">
        <f>IF(CM69=1,"明治",IF(CM69=2,"大正",IF(CM69=3,"昭和",IF(CM69=4,"平成",""))))</f>
        <v>昭和</v>
      </c>
      <c r="BQ3" s="268"/>
      <c r="BR3" s="244">
        <f>'[1]2'!$BR$3</f>
        <v>55</v>
      </c>
      <c r="BS3" s="244"/>
      <c r="BT3" s="242" t="s">
        <v>69</v>
      </c>
      <c r="BU3" s="244">
        <f>'[1]2'!$BU$3</f>
        <v>1</v>
      </c>
      <c r="BV3" s="244"/>
      <c r="BW3" s="242" t="s">
        <v>71</v>
      </c>
      <c r="BX3" s="244">
        <f>'[1]2'!$BX$3</f>
        <v>1</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t="str">
        <f>'[1]2'!$AZ$5</f>
        <v>山川　太郎</v>
      </c>
      <c r="BA5" s="297"/>
      <c r="BB5" s="297"/>
      <c r="BC5" s="297"/>
      <c r="BD5" s="297"/>
      <c r="BE5" s="297"/>
      <c r="BF5" s="297"/>
      <c r="BG5" s="297"/>
      <c r="BH5" s="297"/>
      <c r="BI5" s="297"/>
      <c r="BJ5" s="297"/>
      <c r="BK5" s="25">
        <f>'[1]2'!$BK$5</f>
        <v>234567890123</v>
      </c>
      <c r="BL5" s="82"/>
      <c r="BM5" s="298" t="s">
        <v>182</v>
      </c>
      <c r="BN5" s="299"/>
      <c r="BO5" s="300"/>
      <c r="BP5" s="301" t="str">
        <f>'[1]2'!$BP$5</f>
        <v>山川　太郎</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2</v>
      </c>
      <c r="BA6" s="290" t="str">
        <f>IF(BK5&lt;=0,"",IF((LEN(BK5)-10&lt;=0),"0",MID(BK5,LEN(BK5)-10,1)))</f>
        <v>3</v>
      </c>
      <c r="BB6" s="273" t="str">
        <f>IF(BK5&lt;=0,"",IF((LEN(BK5)-9&lt;=0),"0",MID(BK5,LEN(BK5)-9,1)))</f>
        <v>4</v>
      </c>
      <c r="BC6" s="273"/>
      <c r="BD6" s="273" t="str">
        <f>IF(BK5&lt;=0,"",IF((LEN(BK5)-8&lt;=0),"0",MID(BK5,LEN(BK5)-8,1)))</f>
        <v>5</v>
      </c>
      <c r="BE6" s="273" t="str">
        <f>IF(BK5&lt;=0,"",IF((LEN(BK5)-7&lt;=0),"0",MID(BK5,LEN(BK5)-7,1)))</f>
        <v>6</v>
      </c>
      <c r="BF6" s="273" t="str">
        <f>IF(BK5&lt;=0,"",IF((LEN(BK5)-6&lt;=0),"0",MID(BK5,LEN(BK5)-6,1)))</f>
        <v>7</v>
      </c>
      <c r="BG6" s="273" t="str">
        <f>IF(BK5&lt;=0,"",IF((LEN(BK5)-5&lt;=0),"0",MID(BK5,LEN(BK5)-5,1)))</f>
        <v>8</v>
      </c>
      <c r="BH6" s="273" t="str">
        <f>IF(BK5&lt;=0,"",IF((LEN(BK5)-4&lt;=0),"0",MID(BK5,LEN(BK5)-4,1)))</f>
        <v>9</v>
      </c>
      <c r="BI6" s="273" t="str">
        <f>IF(BK5&lt;=0,"",IF((LEN(BK5)-3&lt;=0),"0",MID(BK5,LEN(BK5)-3,1)))</f>
        <v>0</v>
      </c>
      <c r="BJ6" s="273" t="str">
        <f>IF(BK5&lt;=0,"",IF((LEN(BK5)-2&lt;=0),"0",MID(BK5,LEN(BK5)-2,1)))</f>
        <v>1</v>
      </c>
      <c r="BK6" s="273" t="str">
        <f>IF(BK5&lt;=0,"",IF((LEN(BK5)-1&lt;=0),"0",MID(BK5,LEN(BK5)-1,1)))</f>
        <v>2</v>
      </c>
      <c r="BL6" s="320" t="str">
        <f>IF(BK5&lt;&gt;0,RIGHT(BK5,1),"")</f>
        <v>3</v>
      </c>
      <c r="BM6" s="323" t="s">
        <v>31</v>
      </c>
      <c r="BN6" s="283"/>
      <c r="BO6" s="284"/>
      <c r="BP6" s="325" t="str">
        <f>'[1]2'!$BP$6</f>
        <v>本人</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'[1]2'!$B$8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t="str">
        <f>'[1]2'!$BE$9</f>
        <v>176-006</v>
      </c>
      <c r="BF9" s="311"/>
      <c r="BG9" s="311"/>
      <c r="BH9" s="311"/>
      <c r="BI9" s="107" t="s">
        <v>189</v>
      </c>
      <c r="BJ9" s="5"/>
      <c r="BK9" s="5"/>
      <c r="BL9" s="229"/>
      <c r="BM9" s="229"/>
      <c r="BN9" s="106"/>
      <c r="BO9" s="106"/>
      <c r="BP9" s="4"/>
      <c r="BQ9" s="4"/>
      <c r="BR9" s="4"/>
      <c r="BS9" s="4"/>
      <c r="BT9" s="312" t="s">
        <v>63</v>
      </c>
      <c r="BU9" s="309"/>
      <c r="BV9" s="313"/>
      <c r="BW9" s="316" t="str">
        <f>IF(CM71=1,"○","")</f>
        <v>○</v>
      </c>
      <c r="BX9" s="317"/>
      <c r="BY9" s="317" t="str">
        <f>IF(CM71=2,"○","")</f>
        <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t="str">
        <f>'[1]2'!$AZ$10</f>
        <v>東京都練馬区栄町23－7</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146</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f>'[1]2'!$F$16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'[1]2'!$BC$16</f>
        <v>0</v>
      </c>
      <c r="BD16" s="404"/>
      <c r="BE16" s="404"/>
      <c r="BF16" s="404"/>
      <c r="BG16" s="155"/>
      <c r="BH16" s="407" t="s">
        <v>136</v>
      </c>
      <c r="BI16" s="408"/>
      <c r="BJ16" s="408"/>
      <c r="BK16" s="408"/>
      <c r="BL16" s="408"/>
      <c r="BM16" s="408"/>
      <c r="BN16" s="409"/>
      <c r="BO16" s="378">
        <f>'[1]2'!$BO$16</f>
        <v>0</v>
      </c>
      <c r="BP16" s="379"/>
      <c r="BQ16" s="379"/>
      <c r="BR16" s="379"/>
      <c r="BS16" s="379"/>
      <c r="BT16" s="379"/>
      <c r="BU16" s="379"/>
      <c r="BV16" s="379"/>
      <c r="BW16" s="380"/>
      <c r="BX16" s="378">
        <f>'[1]2'!$BX$16</f>
        <v>0</v>
      </c>
      <c r="BY16" s="379"/>
      <c r="BZ16" s="379"/>
      <c r="CA16" s="379"/>
      <c r="CB16" s="379"/>
      <c r="CC16" s="149"/>
      <c r="CD16" s="350"/>
      <c r="CE16" s="350"/>
      <c r="CF16" s="375"/>
      <c r="CG16" s="2"/>
    </row>
    <row r="17" spans="1:85" ht="7.5" customHeight="1" x14ac:dyDescent="0.15">
      <c r="A17" s="40"/>
      <c r="B17" s="335"/>
      <c r="C17" s="314"/>
      <c r="D17" s="353"/>
      <c r="E17" s="354"/>
      <c r="F17" s="410">
        <f>'[1]2'!$F$17</f>
        <v>0</v>
      </c>
      <c r="G17" s="411"/>
      <c r="H17" s="411"/>
      <c r="I17" s="411"/>
      <c r="J17" s="411"/>
      <c r="K17" s="411"/>
      <c r="L17" s="411"/>
      <c r="M17" s="411"/>
      <c r="N17" s="411"/>
      <c r="O17" s="411"/>
      <c r="P17" s="411"/>
      <c r="Q17" s="411"/>
      <c r="R17" s="411"/>
      <c r="S17" s="411"/>
      <c r="T17" s="411"/>
      <c r="U17" s="411"/>
      <c r="V17" s="416">
        <f>'[1]2'!$V$17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'[1]2'!$BH$17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'[1]2'!$AN$18</f>
        <v>0</v>
      </c>
      <c r="AO18" s="436"/>
      <c r="AP18" s="433" t="s">
        <v>198</v>
      </c>
      <c r="AQ18" s="436">
        <f>'[1]2'!$AQ$18</f>
        <v>0</v>
      </c>
      <c r="AR18" s="436"/>
      <c r="AS18" s="433" t="s">
        <v>198</v>
      </c>
      <c r="AT18" s="436">
        <f>'[1]2'!$AT$18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'[1]2'!$H$20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'[1]2'!$BC$20</f>
        <v>0</v>
      </c>
      <c r="BD20" s="404"/>
      <c r="BE20" s="404"/>
      <c r="BF20" s="404"/>
      <c r="BG20" s="155"/>
      <c r="BH20" s="474" t="str">
        <f>'[1]2'!$BH$20</f>
        <v xml:space="preserve"> □　16歳以上30歳未満又は70歳以上
 □　留学
 □　障害者
 □　38万円以上の支払い</v>
      </c>
      <c r="BI20" s="475"/>
      <c r="BJ20" s="475"/>
      <c r="BK20" s="475"/>
      <c r="BL20" s="475"/>
      <c r="BM20" s="475"/>
      <c r="BN20" s="476"/>
      <c r="BO20" s="378">
        <f>'[1]2'!$BO$20</f>
        <v>0</v>
      </c>
      <c r="BP20" s="379"/>
      <c r="BQ20" s="379"/>
      <c r="BR20" s="379"/>
      <c r="BS20" s="379"/>
      <c r="BT20" s="379"/>
      <c r="BU20" s="379"/>
      <c r="BV20" s="379"/>
      <c r="BW20" s="380"/>
      <c r="BX20" s="378">
        <f>'[1]2'!$BX$20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'[1]2'!$H$21</f>
        <v>0</v>
      </c>
      <c r="I21" s="411"/>
      <c r="J21" s="411"/>
      <c r="K21" s="411"/>
      <c r="L21" s="411"/>
      <c r="M21" s="411"/>
      <c r="N21" s="411"/>
      <c r="O21" s="411"/>
      <c r="P21" s="411"/>
      <c r="Q21" s="411"/>
      <c r="R21" s="411"/>
      <c r="S21" s="411"/>
      <c r="T21" s="411"/>
      <c r="U21" s="411"/>
      <c r="V21" s="416">
        <f>'[1]2'!$V$21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'[1]2'!$AN$22</f>
        <v>0</v>
      </c>
      <c r="AO22" s="436"/>
      <c r="AP22" s="433" t="s">
        <v>198</v>
      </c>
      <c r="AQ22" s="436">
        <f>'[1]2'!$AQ$22</f>
        <v>0</v>
      </c>
      <c r="AR22" s="436"/>
      <c r="AS22" s="433" t="s">
        <v>198</v>
      </c>
      <c r="AT22" s="436">
        <f>'[1]2'!$AT$22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IF(CO69,'[1]2'!$BH$23,"")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'[1]2'!$H$24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'[1]2'!$BC$24</f>
        <v>0</v>
      </c>
      <c r="BD24" s="406"/>
      <c r="BE24" s="406"/>
      <c r="BF24" s="406"/>
      <c r="BG24" s="156"/>
      <c r="BH24" s="474" t="str">
        <f>'[1]2'!$BH$24</f>
        <v xml:space="preserve"> □　16歳以上30歳未満又は70歳以上
 □　留学
 □　障害者
 □　38万円以上の支払い</v>
      </c>
      <c r="BI24" s="475"/>
      <c r="BJ24" s="475"/>
      <c r="BK24" s="475"/>
      <c r="BL24" s="475"/>
      <c r="BM24" s="475"/>
      <c r="BN24" s="476"/>
      <c r="BO24" s="381">
        <f>'[1]2'!$BO$24</f>
        <v>0</v>
      </c>
      <c r="BP24" s="382"/>
      <c r="BQ24" s="382"/>
      <c r="BR24" s="382"/>
      <c r="BS24" s="382"/>
      <c r="BT24" s="382"/>
      <c r="BU24" s="382"/>
      <c r="BV24" s="382"/>
      <c r="BW24" s="383"/>
      <c r="BX24" s="378">
        <f>'[1]2'!$BX$24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'[1]2'!$H$25</f>
        <v>0</v>
      </c>
      <c r="I25" s="411"/>
      <c r="J25" s="411"/>
      <c r="K25" s="411"/>
      <c r="L25" s="411"/>
      <c r="M25" s="411"/>
      <c r="N25" s="411"/>
      <c r="O25" s="411"/>
      <c r="P25" s="411"/>
      <c r="Q25" s="411"/>
      <c r="R25" s="411"/>
      <c r="S25" s="411"/>
      <c r="T25" s="411"/>
      <c r="U25" s="411"/>
      <c r="V25" s="416">
        <f>'[1]2'!$V$25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'[1]2'!$AN$26</f>
        <v>0</v>
      </c>
      <c r="AO26" s="436"/>
      <c r="AP26" s="433" t="s">
        <v>198</v>
      </c>
      <c r="AQ26" s="436">
        <f>'[1]2'!$AQ$26</f>
        <v>0</v>
      </c>
      <c r="AR26" s="436"/>
      <c r="AS26" s="433" t="s">
        <v>198</v>
      </c>
      <c r="AT26" s="436">
        <f>'[1]2'!$AT$26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'[1]2'!$BH$27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'[1]2'!$H$28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'[1]2'!$BC$28</f>
        <v>0</v>
      </c>
      <c r="BD28" s="404"/>
      <c r="BE28" s="404"/>
      <c r="BF28" s="404"/>
      <c r="BG28" s="155"/>
      <c r="BH28" s="474" t="str">
        <f>'[1]2'!$BH$28</f>
        <v xml:space="preserve"> □　16歳以上30歳未満又は70歳以上
 □　留学
 □　障害者
 □　38万円以上の支払い</v>
      </c>
      <c r="BI28" s="475"/>
      <c r="BJ28" s="475"/>
      <c r="BK28" s="475"/>
      <c r="BL28" s="475"/>
      <c r="BM28" s="475"/>
      <c r="BN28" s="476"/>
      <c r="BO28" s="378">
        <f>'[1]2'!$BO$28</f>
        <v>0</v>
      </c>
      <c r="BP28" s="379"/>
      <c r="BQ28" s="379"/>
      <c r="BR28" s="379"/>
      <c r="BS28" s="379"/>
      <c r="BT28" s="379"/>
      <c r="BU28" s="379"/>
      <c r="BV28" s="379"/>
      <c r="BW28" s="380"/>
      <c r="BX28" s="378">
        <f>'[1]2'!$BX$28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'[1]2'!$H$29</f>
        <v>0</v>
      </c>
      <c r="I29" s="411"/>
      <c r="J29" s="411"/>
      <c r="K29" s="411"/>
      <c r="L29" s="411"/>
      <c r="M29" s="411"/>
      <c r="N29" s="411"/>
      <c r="O29" s="411"/>
      <c r="P29" s="411"/>
      <c r="Q29" s="411"/>
      <c r="R29" s="411"/>
      <c r="S29" s="411"/>
      <c r="T29" s="411"/>
      <c r="U29" s="411"/>
      <c r="V29" s="416">
        <f>'[1]2'!$V$29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'[1]2'!$AN$30</f>
        <v>0</v>
      </c>
      <c r="AO30" s="436"/>
      <c r="AP30" s="433" t="s">
        <v>198</v>
      </c>
      <c r="AQ30" s="436">
        <f>'[1]2'!$AQ$30</f>
        <v>0</v>
      </c>
      <c r="AR30" s="436"/>
      <c r="AS30" s="433" t="s">
        <v>198</v>
      </c>
      <c r="AT30" s="436">
        <f>'[1]2'!$AT$30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'[1]2'!$BH$31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'[1]2'!$H$32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'[1]2'!$BC$32</f>
        <v>0</v>
      </c>
      <c r="BD32" s="406"/>
      <c r="BE32" s="406"/>
      <c r="BF32" s="406"/>
      <c r="BG32" s="156"/>
      <c r="BH32" s="474" t="str">
        <f>'[1]2'!$BH$32</f>
        <v xml:space="preserve"> □　16歳以上30歳未満又は70歳以上
 □　留学
 □　障害者
 □　38万円以上の支払い</v>
      </c>
      <c r="BI32" s="475"/>
      <c r="BJ32" s="475"/>
      <c r="BK32" s="475"/>
      <c r="BL32" s="475"/>
      <c r="BM32" s="475"/>
      <c r="BN32" s="476"/>
      <c r="BO32" s="381">
        <f>'[1]2'!$BO$32</f>
        <v>0</v>
      </c>
      <c r="BP32" s="382"/>
      <c r="BQ32" s="382"/>
      <c r="BR32" s="382"/>
      <c r="BS32" s="382"/>
      <c r="BT32" s="382"/>
      <c r="BU32" s="382"/>
      <c r="BV32" s="382"/>
      <c r="BW32" s="383"/>
      <c r="BX32" s="378">
        <f>'[1]2'!$BX$32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'[1]2'!$H$33</f>
        <v>0</v>
      </c>
      <c r="I33" s="411"/>
      <c r="J33" s="411"/>
      <c r="K33" s="411"/>
      <c r="L33" s="411"/>
      <c r="M33" s="411"/>
      <c r="N33" s="411"/>
      <c r="O33" s="411"/>
      <c r="P33" s="411"/>
      <c r="Q33" s="411"/>
      <c r="R33" s="411"/>
      <c r="S33" s="411"/>
      <c r="T33" s="411"/>
      <c r="U33" s="411"/>
      <c r="V33" s="416">
        <f>'[1]2'!$V$33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'[1]2'!$AN$34</f>
        <v>0</v>
      </c>
      <c r="AO34" s="436"/>
      <c r="AP34" s="433" t="s">
        <v>198</v>
      </c>
      <c r="AQ34" s="436">
        <f>'[1]2'!$AQ$34</f>
        <v>0</v>
      </c>
      <c r="AR34" s="436"/>
      <c r="AS34" s="433" t="s">
        <v>198</v>
      </c>
      <c r="AT34" s="436">
        <f>'[1]2'!$AT$34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'[1]2'!$BH$35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146</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'[1]2'!$AV$38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'[1]2'!$BX$38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'[1]2'!$U$39</f>
        <v>0</v>
      </c>
      <c r="V39" s="562"/>
      <c r="W39" s="562"/>
      <c r="X39" s="562"/>
      <c r="Y39" s="562"/>
      <c r="Z39" s="563"/>
      <c r="AA39" s="561">
        <f>'[1]2'!$AA$39</f>
        <v>0</v>
      </c>
      <c r="AB39" s="562"/>
      <c r="AC39" s="562"/>
      <c r="AD39" s="562"/>
      <c r="AE39" s="562"/>
      <c r="AF39" s="563"/>
      <c r="AG39" s="564">
        <f>'[1]2'!$AG$39</f>
        <v>0</v>
      </c>
      <c r="AH39" s="565"/>
      <c r="AI39" s="568" t="s">
        <v>106</v>
      </c>
      <c r="AJ39" s="570">
        <f>'[1]2'!$AJ$39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'[1]2'!$U$41</f>
        <v>0</v>
      </c>
      <c r="V41" s="511"/>
      <c r="W41" s="511"/>
      <c r="X41" s="511"/>
      <c r="Y41" s="511"/>
      <c r="Z41" s="512"/>
      <c r="AA41" s="510">
        <f>'[1]2'!$AA$41</f>
        <v>0</v>
      </c>
      <c r="AB41" s="511"/>
      <c r="AC41" s="511"/>
      <c r="AD41" s="511"/>
      <c r="AE41" s="511"/>
      <c r="AF41" s="512"/>
      <c r="AG41" s="513">
        <f>'[1]2'!$AG$41</f>
        <v>0</v>
      </c>
      <c r="AH41" s="514"/>
      <c r="AI41" s="157" t="s">
        <v>106</v>
      </c>
      <c r="AJ41" s="515">
        <f>'[1]2'!$AJ$41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'[1]2'!$AA$42</f>
        <v>0</v>
      </c>
      <c r="AB42" s="530"/>
      <c r="AC42" s="530"/>
      <c r="AD42" s="530"/>
      <c r="AE42" s="530"/>
      <c r="AF42" s="531"/>
      <c r="AG42" s="513">
        <f>'[1]2'!$AG$42</f>
        <v>0</v>
      </c>
      <c r="AH42" s="514"/>
      <c r="AI42" s="157" t="s">
        <v>106</v>
      </c>
      <c r="AJ42" s="515">
        <f>'[1]2'!$AJ$42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146</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'[1]2'!$F$46</f>
        <v>0</v>
      </c>
      <c r="G46" s="369"/>
      <c r="H46" s="369"/>
      <c r="I46" s="369"/>
      <c r="J46" s="369"/>
      <c r="K46" s="369"/>
      <c r="L46" s="369"/>
      <c r="M46" s="369"/>
      <c r="N46" s="369"/>
      <c r="O46" s="369"/>
      <c r="P46" s="369"/>
      <c r="Q46" s="369"/>
      <c r="R46" s="369"/>
      <c r="S46" s="369"/>
      <c r="T46" s="485"/>
      <c r="U46" s="592">
        <f>'[1]2'!$U$46</f>
        <v>0</v>
      </c>
      <c r="V46" s="583"/>
      <c r="W46" s="583"/>
      <c r="X46" s="583"/>
      <c r="Y46" s="583"/>
      <c r="Z46" s="584"/>
      <c r="AA46" s="593" t="str">
        <f>'[1]2'!$AA$46</f>
        <v>明・大・昭
平・令</v>
      </c>
      <c r="AB46" s="594"/>
      <c r="AC46" s="594"/>
      <c r="AD46" s="583">
        <f>'[1]2'!$AD$46</f>
        <v>0</v>
      </c>
      <c r="AE46" s="583"/>
      <c r="AF46" s="59" t="s">
        <v>198</v>
      </c>
      <c r="AG46" s="583">
        <f>'[1]2'!$AG$46</f>
        <v>0</v>
      </c>
      <c r="AH46" s="583"/>
      <c r="AI46" s="59" t="s">
        <v>198</v>
      </c>
      <c r="AJ46" s="583">
        <f>'[1]2'!$AJ$46</f>
        <v>0</v>
      </c>
      <c r="AK46" s="584"/>
      <c r="AL46" s="585">
        <f>'[1]2'!$AL$46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'[1]2'!$BG$46</f>
        <v>0</v>
      </c>
      <c r="BH46" s="586"/>
      <c r="BI46" s="586"/>
      <c r="BJ46" s="586"/>
      <c r="BK46" s="586"/>
      <c r="BL46" s="587"/>
      <c r="BM46" s="600">
        <f>'[1]2'!$BM$46</f>
        <v>0</v>
      </c>
      <c r="BN46" s="601"/>
      <c r="BO46" s="585">
        <f>'[1]2'!$BO$46</f>
        <v>0</v>
      </c>
      <c r="BP46" s="586"/>
      <c r="BQ46" s="586"/>
      <c r="BR46" s="586"/>
      <c r="BS46" s="586"/>
      <c r="BT46" s="586"/>
      <c r="BU46" s="586"/>
      <c r="BV46" s="587"/>
      <c r="BW46" s="585">
        <f>'[1]2'!$BW$46</f>
        <v>0</v>
      </c>
      <c r="BX46" s="586"/>
      <c r="BY46" s="586"/>
      <c r="BZ46" s="586"/>
      <c r="CA46" s="586"/>
      <c r="CB46" s="586"/>
      <c r="CC46" s="151"/>
      <c r="CD46" s="237"/>
      <c r="CE46" s="237"/>
      <c r="CF46" s="40"/>
      <c r="CG46" s="2"/>
    </row>
    <row r="47" spans="1:85" ht="17.45" customHeight="1" x14ac:dyDescent="0.15">
      <c r="A47" s="40"/>
      <c r="B47" s="574"/>
      <c r="C47" s="575"/>
      <c r="D47" s="575"/>
      <c r="E47" s="576"/>
      <c r="F47" s="591">
        <f>'[1]2'!$F$47</f>
        <v>0</v>
      </c>
      <c r="G47" s="369"/>
      <c r="H47" s="369"/>
      <c r="I47" s="369"/>
      <c r="J47" s="369"/>
      <c r="K47" s="369"/>
      <c r="L47" s="369"/>
      <c r="M47" s="369"/>
      <c r="N47" s="369"/>
      <c r="O47" s="369"/>
      <c r="P47" s="369"/>
      <c r="Q47" s="369"/>
      <c r="R47" s="369"/>
      <c r="S47" s="369"/>
      <c r="T47" s="485"/>
      <c r="U47" s="592">
        <f>'[1]2'!$U$47</f>
        <v>0</v>
      </c>
      <c r="V47" s="583"/>
      <c r="W47" s="583"/>
      <c r="X47" s="583"/>
      <c r="Y47" s="583"/>
      <c r="Z47" s="584"/>
      <c r="AA47" s="593" t="str">
        <f>'[1]2'!$AA$47</f>
        <v>明・大・昭
平・令</v>
      </c>
      <c r="AB47" s="594"/>
      <c r="AC47" s="594"/>
      <c r="AD47" s="583">
        <f>'[1]2'!$AD$47</f>
        <v>0</v>
      </c>
      <c r="AE47" s="583"/>
      <c r="AF47" s="60" t="s">
        <v>198</v>
      </c>
      <c r="AG47" s="583">
        <f>'[1]2'!$AG$47</f>
        <v>0</v>
      </c>
      <c r="AH47" s="583"/>
      <c r="AI47" s="60" t="s">
        <v>198</v>
      </c>
      <c r="AJ47" s="583">
        <f>'[1]2'!$AJ$47</f>
        <v>0</v>
      </c>
      <c r="AK47" s="584"/>
      <c r="AL47" s="588">
        <f>'[1]2'!$AL$47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'[1]2'!$BG$47</f>
        <v>0</v>
      </c>
      <c r="BH47" s="589"/>
      <c r="BI47" s="589"/>
      <c r="BJ47" s="589"/>
      <c r="BK47" s="589"/>
      <c r="BL47" s="590"/>
      <c r="BM47" s="602">
        <f>'[1]2'!$BM$47</f>
        <v>0</v>
      </c>
      <c r="BN47" s="603"/>
      <c r="BO47" s="588">
        <f>'[1]2'!$BO$47</f>
        <v>0</v>
      </c>
      <c r="BP47" s="589"/>
      <c r="BQ47" s="589"/>
      <c r="BR47" s="589"/>
      <c r="BS47" s="589"/>
      <c r="BT47" s="589"/>
      <c r="BU47" s="589"/>
      <c r="BV47" s="590"/>
      <c r="BW47" s="588">
        <f>'[1]2'!$BW$47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146</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'[1]2'!$H$50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'[1]2'!$AT$50</f>
        <v>0</v>
      </c>
      <c r="AU50" s="552"/>
      <c r="AV50" s="552"/>
      <c r="AW50" s="618"/>
      <c r="AX50" s="631" t="str">
        <f>'[1]2'!$AX$50</f>
        <v>平</v>
      </c>
      <c r="AY50" s="632"/>
      <c r="AZ50" s="552">
        <f>'[1]2'!$AZ$50</f>
        <v>0</v>
      </c>
      <c r="BA50" s="552">
        <f>'[1]2'!$BA$50</f>
        <v>0</v>
      </c>
      <c r="BB50" s="552">
        <f>'[1]2'!$BB$50</f>
        <v>0</v>
      </c>
      <c r="BC50" s="618"/>
      <c r="BD50" s="602">
        <f>'[1]2'!$BD$50</f>
        <v>0</v>
      </c>
      <c r="BE50" s="620"/>
      <c r="BF50" s="620"/>
      <c r="BG50" s="620"/>
      <c r="BH50" s="620"/>
      <c r="BI50" s="620"/>
      <c r="BJ50" s="620"/>
      <c r="BK50" s="620"/>
      <c r="BL50" s="620"/>
      <c r="BM50" s="603"/>
      <c r="BN50" s="592">
        <f>'[1]2'!$BN$50</f>
        <v>0</v>
      </c>
      <c r="BO50" s="583"/>
      <c r="BP50" s="583"/>
      <c r="BQ50" s="583"/>
      <c r="BR50" s="584"/>
      <c r="BS50" s="627">
        <f>'[1]2'!$BS$50</f>
        <v>0</v>
      </c>
      <c r="BT50" s="628"/>
      <c r="BU50" s="628"/>
      <c r="BV50" s="628"/>
      <c r="BW50" s="628"/>
      <c r="BX50" s="572" t="s">
        <v>8</v>
      </c>
      <c r="BY50" s="592">
        <f>'[1]2'!$BY$50</f>
        <v>0</v>
      </c>
      <c r="BZ50" s="583"/>
      <c r="CA50" s="583"/>
      <c r="CB50" s="584"/>
      <c r="CC50" s="239"/>
      <c r="CD50" s="614"/>
      <c r="CE50" s="614"/>
      <c r="CF50" s="40"/>
      <c r="CG50" s="2"/>
    </row>
    <row r="51" spans="1:85" ht="21" customHeight="1" x14ac:dyDescent="0.15">
      <c r="A51" s="40"/>
      <c r="B51" s="293"/>
      <c r="C51" s="293"/>
      <c r="D51" s="293"/>
      <c r="E51" s="604"/>
      <c r="F51" s="336"/>
      <c r="G51" s="243"/>
      <c r="H51" s="633">
        <f>'[1]2'!$H$51</f>
        <v>0</v>
      </c>
      <c r="I51" s="633"/>
      <c r="J51" s="633"/>
      <c r="K51" s="633"/>
      <c r="L51" s="633"/>
      <c r="M51" s="633"/>
      <c r="N51" s="633"/>
      <c r="O51" s="633"/>
      <c r="P51" s="633"/>
      <c r="Q51" s="633"/>
      <c r="R51" s="633"/>
      <c r="S51" s="633"/>
      <c r="T51" s="634">
        <f>'[1]2'!$T$51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'[1]2'!$AX$51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'[1]2'!$H$52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'[1]2'!$AT$52</f>
        <v>0</v>
      </c>
      <c r="AU52" s="552"/>
      <c r="AV52" s="552"/>
      <c r="AW52" s="618"/>
      <c r="AX52" s="631" t="str">
        <f>'[1]2'!$AX$52</f>
        <v>平</v>
      </c>
      <c r="AY52" s="632"/>
      <c r="AZ52" s="552">
        <f>'[1]2'!$AZ$52</f>
        <v>0</v>
      </c>
      <c r="BA52" s="552">
        <f>'[1]2'!$BA$52</f>
        <v>0</v>
      </c>
      <c r="BB52" s="552">
        <f>'[1]2'!$BB$52</f>
        <v>0</v>
      </c>
      <c r="BC52" s="618"/>
      <c r="BD52" s="638">
        <f>'[1]2'!$BD$52</f>
        <v>0</v>
      </c>
      <c r="BE52" s="639"/>
      <c r="BF52" s="639"/>
      <c r="BG52" s="639"/>
      <c r="BH52" s="639"/>
      <c r="BI52" s="639"/>
      <c r="BJ52" s="639"/>
      <c r="BK52" s="639"/>
      <c r="BL52" s="639"/>
      <c r="BM52" s="640"/>
      <c r="BN52" s="641">
        <f>'[1]2'!$BN$52</f>
        <v>0</v>
      </c>
      <c r="BO52" s="642"/>
      <c r="BP52" s="642"/>
      <c r="BQ52" s="642"/>
      <c r="BR52" s="643"/>
      <c r="BS52" s="641">
        <f>'[1]2'!$BS$52</f>
        <v>0</v>
      </c>
      <c r="BT52" s="642"/>
      <c r="BU52" s="642"/>
      <c r="BV52" s="642"/>
      <c r="BW52" s="642"/>
      <c r="BX52" s="644" t="s">
        <v>8</v>
      </c>
      <c r="BY52" s="641">
        <f>'[1]2'!$BY$52</f>
        <v>0</v>
      </c>
      <c r="BZ52" s="642"/>
      <c r="CA52" s="642"/>
      <c r="CB52" s="643"/>
      <c r="CC52" s="239"/>
      <c r="CD52" s="614"/>
      <c r="CE52" s="614"/>
      <c r="CF52" s="40"/>
      <c r="CG52" s="2"/>
    </row>
    <row r="53" spans="1:85" ht="21" customHeight="1" x14ac:dyDescent="0.15">
      <c r="A53" s="40"/>
      <c r="B53" s="293"/>
      <c r="C53" s="293"/>
      <c r="D53" s="293"/>
      <c r="E53" s="604"/>
      <c r="F53" s="314"/>
      <c r="G53" s="242"/>
      <c r="H53" s="633">
        <f>'[1]2'!$H$53</f>
        <v>0</v>
      </c>
      <c r="I53" s="633"/>
      <c r="J53" s="633"/>
      <c r="K53" s="633"/>
      <c r="L53" s="633"/>
      <c r="M53" s="633"/>
      <c r="N53" s="633"/>
      <c r="O53" s="633"/>
      <c r="P53" s="633"/>
      <c r="Q53" s="633"/>
      <c r="R53" s="633"/>
      <c r="S53" s="633"/>
      <c r="T53" s="634">
        <f>'[1]2'!$T$53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'[1]2'!$AX$53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216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146</v>
      </c>
      <c r="BZ54" s="596"/>
      <c r="CA54" s="596"/>
      <c r="CB54" s="597"/>
      <c r="CC54" s="154"/>
      <c r="CD54" s="663" t="s">
        <v>140</v>
      </c>
      <c r="CE54" s="664"/>
      <c r="CF54" s="40"/>
      <c r="CG54" s="2"/>
    </row>
    <row r="55" spans="1:85" ht="9" customHeight="1" x14ac:dyDescent="0.15">
      <c r="A55" s="40"/>
      <c r="B55" s="496"/>
      <c r="C55" s="496"/>
      <c r="D55" s="496"/>
      <c r="E55" s="497"/>
      <c r="F55" s="152"/>
      <c r="G55" s="153"/>
      <c r="H55" s="616">
        <f>'[1]2'!$H$55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'[1]2'!$AT$55</f>
        <v>0</v>
      </c>
      <c r="AU55" s="552"/>
      <c r="AV55" s="552"/>
      <c r="AW55" s="618"/>
      <c r="AX55" s="656" t="str">
        <f>'[1]2'!$AX$55</f>
        <v>明・大・昭</v>
      </c>
      <c r="AY55" s="657"/>
      <c r="AZ55" s="552">
        <f>'[1]2'!$AZ$55</f>
        <v>0</v>
      </c>
      <c r="BA55" s="552">
        <f>'[1]2'!$BA$55</f>
        <v>0</v>
      </c>
      <c r="BB55" s="552">
        <f>'[1]2'!$BB$55</f>
        <v>0</v>
      </c>
      <c r="BC55" s="618"/>
      <c r="BD55" s="638">
        <f>'[1]2'!$BD$55</f>
        <v>0</v>
      </c>
      <c r="BE55" s="639"/>
      <c r="BF55" s="639"/>
      <c r="BG55" s="639"/>
      <c r="BH55" s="639"/>
      <c r="BI55" s="639"/>
      <c r="BJ55" s="639"/>
      <c r="BK55" s="640"/>
      <c r="BL55" s="593" t="str">
        <f>'[1]2'!$BL$55</f>
        <v>□ 配偶者
□ 30歳未満又は70歳以上 □ 障害者
□ 留学                      □ 38万円以上の支払</v>
      </c>
      <c r="BM55" s="672"/>
      <c r="BN55" s="672"/>
      <c r="BO55" s="672"/>
      <c r="BP55" s="672"/>
      <c r="BQ55" s="673"/>
      <c r="BR55" s="641">
        <f>'[1]2'!$BR$55</f>
        <v>0</v>
      </c>
      <c r="BS55" s="642"/>
      <c r="BT55" s="642"/>
      <c r="BU55" s="642"/>
      <c r="BV55" s="644" t="s">
        <v>8</v>
      </c>
      <c r="BW55" s="665" t="str">
        <f>'[1]2'!$BW$55</f>
        <v>□ 一般</v>
      </c>
      <c r="BX55" s="666"/>
      <c r="BY55" s="641">
        <f>'[1]2'!$BY$55</f>
        <v>0</v>
      </c>
      <c r="BZ55" s="642"/>
      <c r="CA55" s="642"/>
      <c r="CB55" s="643"/>
      <c r="CC55" s="667"/>
      <c r="CD55" s="158" t="str">
        <f>'[1]2'!$CD$55</f>
        <v>□ 寡婦</v>
      </c>
      <c r="CE55" s="159"/>
      <c r="CF55" s="40"/>
      <c r="CG55" s="2"/>
    </row>
    <row r="56" spans="1:85" ht="12.75" customHeight="1" x14ac:dyDescent="0.15">
      <c r="A56" s="40"/>
      <c r="B56" s="496"/>
      <c r="C56" s="496"/>
      <c r="D56" s="496"/>
      <c r="E56" s="497"/>
      <c r="F56" s="48"/>
      <c r="G56" s="49"/>
      <c r="H56" s="633">
        <f>'[1]2'!$H$56</f>
        <v>0</v>
      </c>
      <c r="I56" s="633"/>
      <c r="J56" s="633"/>
      <c r="K56" s="633"/>
      <c r="L56" s="633"/>
      <c r="M56" s="633"/>
      <c r="N56" s="633"/>
      <c r="O56" s="633"/>
      <c r="P56" s="633"/>
      <c r="Q56" s="633"/>
      <c r="R56" s="633"/>
      <c r="S56" s="633"/>
      <c r="T56" s="634">
        <f>'[1]2'!$T$56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'[1]2'!$AX$56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'[1]2'!$BW$56</f>
        <v>□ 特別</v>
      </c>
      <c r="BX56" s="671"/>
      <c r="BY56" s="641"/>
      <c r="BZ56" s="642"/>
      <c r="CA56" s="642"/>
      <c r="CB56" s="643"/>
      <c r="CC56" s="667"/>
      <c r="CD56" s="160" t="str">
        <f>'[1]2'!$CD$56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'[1]2'!$CM$69</f>
        <v>3</v>
      </c>
      <c r="CN69" s="240" t="s">
        <v>230</v>
      </c>
      <c r="CO69" s="32" t="b">
        <v>0</v>
      </c>
    </row>
    <row r="70" spans="1:93" x14ac:dyDescent="0.15">
      <c r="CN70" s="240" t="s">
        <v>231</v>
      </c>
    </row>
    <row r="71" spans="1:93" x14ac:dyDescent="0.15">
      <c r="CJ71">
        <v>1</v>
      </c>
      <c r="CK71" s="33" t="s">
        <v>54</v>
      </c>
      <c r="CL71" t="s">
        <v>162</v>
      </c>
      <c r="CM71" s="32">
        <f>'[1]2'!$CM$71</f>
        <v>1</v>
      </c>
    </row>
    <row r="72" spans="1:93" x14ac:dyDescent="0.15">
      <c r="CJ72">
        <v>2</v>
      </c>
      <c r="CK72" s="35" t="s">
        <v>55</v>
      </c>
    </row>
    <row r="74" spans="1:93" x14ac:dyDescent="0.15">
      <c r="CK74" s="33" t="s">
        <v>48</v>
      </c>
      <c r="CL74" t="s">
        <v>163</v>
      </c>
      <c r="CM74" s="32">
        <f>'[1]2'!$CM$74</f>
        <v>5</v>
      </c>
    </row>
    <row r="75" spans="1:93" x14ac:dyDescent="0.15">
      <c r="CK75" s="34" t="s">
        <v>49</v>
      </c>
      <c r="CL75" t="s">
        <v>51</v>
      </c>
      <c r="CM75" s="32">
        <f>'[1]2'!$CM$75</f>
        <v>5</v>
      </c>
    </row>
    <row r="76" spans="1:93" x14ac:dyDescent="0.15">
      <c r="CK76" s="34" t="s">
        <v>47</v>
      </c>
      <c r="CL76">
        <v>2</v>
      </c>
      <c r="CM76" s="32">
        <f>'[1]2'!$CM$76</f>
        <v>5</v>
      </c>
    </row>
    <row r="77" spans="1:93" x14ac:dyDescent="0.15">
      <c r="CK77" s="34" t="s">
        <v>50</v>
      </c>
      <c r="CL77">
        <v>3</v>
      </c>
      <c r="CM77" s="32">
        <f>'[1]2'!$CM$77</f>
        <v>5</v>
      </c>
    </row>
    <row r="78" spans="1:93" x14ac:dyDescent="0.15">
      <c r="CK78" s="35"/>
      <c r="CL78">
        <v>4</v>
      </c>
      <c r="CM78" s="32">
        <f>'[1]2'!$CM$78</f>
        <v>5</v>
      </c>
    </row>
    <row r="79" spans="1:93" x14ac:dyDescent="0.15">
      <c r="CM79" s="104"/>
    </row>
    <row r="81" spans="89:93" x14ac:dyDescent="0.15">
      <c r="CK81" s="36" t="s">
        <v>53</v>
      </c>
      <c r="CM81" s="32">
        <f>'[1]2'!$CM$81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'[1]2'!$CM$84</f>
        <v>0</v>
      </c>
      <c r="CN84" s="32" t="b">
        <f>'[1]2'!$CN$84</f>
        <v>0</v>
      </c>
      <c r="CO84" s="32" t="b">
        <f>'[1]2'!$CO$84</f>
        <v>0</v>
      </c>
    </row>
    <row r="85" spans="89:93" x14ac:dyDescent="0.15">
      <c r="CK85" s="34" t="s">
        <v>34</v>
      </c>
      <c r="CM85" s="32" t="b">
        <f>'[1]2'!$CM$85</f>
        <v>0</v>
      </c>
      <c r="CN85" s="32" t="b">
        <f>'[1]2'!$CN$85</f>
        <v>0</v>
      </c>
      <c r="CO85" s="32" t="b">
        <f>'[1]2'!$CO$85</f>
        <v>0</v>
      </c>
    </row>
    <row r="86" spans="89:93" x14ac:dyDescent="0.15">
      <c r="CK86" s="35"/>
      <c r="CM86" s="32" t="b">
        <f>'[1]2'!$CM$86</f>
        <v>0</v>
      </c>
      <c r="CN86" s="32" t="b">
        <f>'[1]2'!$CN$86</f>
        <v>0</v>
      </c>
      <c r="CO86" s="32" t="b">
        <f>'[1]2'!$CO$86</f>
        <v>0</v>
      </c>
    </row>
    <row r="87" spans="89:93" x14ac:dyDescent="0.15">
      <c r="CM87" s="32" t="b">
        <f>'[1]2'!$CM$87</f>
        <v>0</v>
      </c>
      <c r="CN87" s="32" t="b">
        <f>'[1]2'!$CN$87</f>
        <v>0</v>
      </c>
      <c r="CO87" s="32" t="b">
        <f>'[1]2'!$CO$87</f>
        <v>0</v>
      </c>
    </row>
    <row r="89" spans="89:93" x14ac:dyDescent="0.15">
      <c r="CK89" s="140" t="s">
        <v>124</v>
      </c>
      <c r="CM89" s="32" t="b">
        <f>'[1]2'!$CM$89</f>
        <v>0</v>
      </c>
    </row>
    <row r="90" spans="89:93" x14ac:dyDescent="0.15">
      <c r="CK90" s="37" t="s">
        <v>233</v>
      </c>
      <c r="CM90" s="33" t="b">
        <f>'[1]2'!$CM$90</f>
        <v>0</v>
      </c>
    </row>
    <row r="91" spans="89:93" x14ac:dyDescent="0.15">
      <c r="CK91" s="38" t="s">
        <v>129</v>
      </c>
      <c r="CM91" s="34" t="b">
        <f>'[1]2'!$CM$91</f>
        <v>0</v>
      </c>
    </row>
    <row r="92" spans="89:93" x14ac:dyDescent="0.15">
      <c r="CK92" s="39" t="s">
        <v>56</v>
      </c>
      <c r="CM92" s="35" t="b">
        <f>'[1]2'!$CM$92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2F71BB72-892D-4FF2-B22E-DCB997E19AB6}">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C123" sqref="CC12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f>'[1]3'!$AZ$3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'[1]3'!$BR$3</f>
        <v>0</v>
      </c>
      <c r="BS3" s="244"/>
      <c r="BT3" s="242" t="s">
        <v>69</v>
      </c>
      <c r="BU3" s="244">
        <f>'[1]3'!$BU$3</f>
        <v>0</v>
      </c>
      <c r="BV3" s="244"/>
      <c r="BW3" s="242" t="s">
        <v>71</v>
      </c>
      <c r="BX3" s="244">
        <f>'[1]3'!$BX$3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'[1]3'!$AZ$5</f>
        <v>0</v>
      </c>
      <c r="BA5" s="297"/>
      <c r="BB5" s="297"/>
      <c r="BC5" s="297"/>
      <c r="BD5" s="297"/>
      <c r="BE5" s="297"/>
      <c r="BF5" s="297"/>
      <c r="BG5" s="297"/>
      <c r="BH5" s="297"/>
      <c r="BI5" s="297"/>
      <c r="BJ5" s="297"/>
      <c r="BK5" s="25">
        <f>'[1]3'!$BK$5</f>
        <v>0</v>
      </c>
      <c r="BL5" s="82"/>
      <c r="BM5" s="298" t="s">
        <v>182</v>
      </c>
      <c r="BN5" s="299"/>
      <c r="BO5" s="300"/>
      <c r="BP5" s="301">
        <f>'[1]3'!$BP$5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'[1]3'!$BP$6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'[1]3'!$B$8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f>'[1]3'!$BE$9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'[1]3'!$AZ$10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146</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f>'[1]3'!$F$16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'[1]3'!$BC$16</f>
        <v>0</v>
      </c>
      <c r="BD16" s="404"/>
      <c r="BE16" s="404"/>
      <c r="BF16" s="404"/>
      <c r="BG16" s="155"/>
      <c r="BH16" s="407" t="s">
        <v>136</v>
      </c>
      <c r="BI16" s="408"/>
      <c r="BJ16" s="408"/>
      <c r="BK16" s="408"/>
      <c r="BL16" s="408"/>
      <c r="BM16" s="408"/>
      <c r="BN16" s="409"/>
      <c r="BO16" s="378">
        <f>'[1]3'!$BO$16</f>
        <v>0</v>
      </c>
      <c r="BP16" s="379"/>
      <c r="BQ16" s="379"/>
      <c r="BR16" s="379"/>
      <c r="BS16" s="379"/>
      <c r="BT16" s="379"/>
      <c r="BU16" s="379"/>
      <c r="BV16" s="379"/>
      <c r="BW16" s="380"/>
      <c r="BX16" s="378">
        <f>'[1]3'!$BX$16</f>
        <v>0</v>
      </c>
      <c r="BY16" s="379"/>
      <c r="BZ16" s="379"/>
      <c r="CA16" s="379"/>
      <c r="CB16" s="379"/>
      <c r="CC16" s="149"/>
      <c r="CD16" s="350"/>
      <c r="CE16" s="350"/>
      <c r="CF16" s="375"/>
      <c r="CG16" s="2"/>
    </row>
    <row r="17" spans="1:85" ht="7.5" customHeight="1" x14ac:dyDescent="0.15">
      <c r="A17" s="40"/>
      <c r="B17" s="335"/>
      <c r="C17" s="314"/>
      <c r="D17" s="353"/>
      <c r="E17" s="354"/>
      <c r="F17" s="410">
        <f>'[1]3'!$F$17</f>
        <v>0</v>
      </c>
      <c r="G17" s="411"/>
      <c r="H17" s="411"/>
      <c r="I17" s="411"/>
      <c r="J17" s="411"/>
      <c r="K17" s="411"/>
      <c r="L17" s="411"/>
      <c r="M17" s="411"/>
      <c r="N17" s="411"/>
      <c r="O17" s="411"/>
      <c r="P17" s="411"/>
      <c r="Q17" s="411"/>
      <c r="R17" s="411"/>
      <c r="S17" s="411"/>
      <c r="T17" s="411"/>
      <c r="U17" s="411"/>
      <c r="V17" s="416">
        <f>'[1]3'!$V$17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'[1]3'!$BH$17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'[1]3'!$AN$18</f>
        <v>0</v>
      </c>
      <c r="AO18" s="436"/>
      <c r="AP18" s="433" t="s">
        <v>198</v>
      </c>
      <c r="AQ18" s="436">
        <f>'[1]3'!$AQ$18</f>
        <v>0</v>
      </c>
      <c r="AR18" s="436"/>
      <c r="AS18" s="433" t="s">
        <v>198</v>
      </c>
      <c r="AT18" s="436">
        <f>'[1]3'!$AT$18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'[1]3'!$H$20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'[1]3'!$BC$20</f>
        <v>0</v>
      </c>
      <c r="BD20" s="404"/>
      <c r="BE20" s="404"/>
      <c r="BF20" s="404"/>
      <c r="BG20" s="155"/>
      <c r="BH20" s="474" t="str">
        <f>'[1]3'!$BH$20</f>
        <v xml:space="preserve"> □　16歳以上30歳未満又は70歳以上
 □　留学
 □　障害者
 □　38万円以上の支払い</v>
      </c>
      <c r="BI20" s="475"/>
      <c r="BJ20" s="475"/>
      <c r="BK20" s="475"/>
      <c r="BL20" s="475"/>
      <c r="BM20" s="475"/>
      <c r="BN20" s="476"/>
      <c r="BO20" s="378">
        <f>'[1]3'!$BO$20</f>
        <v>0</v>
      </c>
      <c r="BP20" s="379"/>
      <c r="BQ20" s="379"/>
      <c r="BR20" s="379"/>
      <c r="BS20" s="379"/>
      <c r="BT20" s="379"/>
      <c r="BU20" s="379"/>
      <c r="BV20" s="379"/>
      <c r="BW20" s="380"/>
      <c r="BX20" s="378">
        <f>'[1]3'!$BX$20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'[1]3'!$H$21</f>
        <v>0</v>
      </c>
      <c r="I21" s="411"/>
      <c r="J21" s="411"/>
      <c r="K21" s="411"/>
      <c r="L21" s="411"/>
      <c r="M21" s="411"/>
      <c r="N21" s="411"/>
      <c r="O21" s="411"/>
      <c r="P21" s="411"/>
      <c r="Q21" s="411"/>
      <c r="R21" s="411"/>
      <c r="S21" s="411"/>
      <c r="T21" s="411"/>
      <c r="U21" s="411"/>
      <c r="V21" s="416">
        <f>'[1]3'!$V$21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'[1]3'!$AN$22</f>
        <v>0</v>
      </c>
      <c r="AO22" s="436"/>
      <c r="AP22" s="433" t="s">
        <v>198</v>
      </c>
      <c r="AQ22" s="436">
        <f>'[1]3'!$AQ$22</f>
        <v>0</v>
      </c>
      <c r="AR22" s="436"/>
      <c r="AS22" s="433" t="s">
        <v>198</v>
      </c>
      <c r="AT22" s="436">
        <f>'[1]3'!$AT$22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IF(CO69,'[1]3'!$BH$23,"")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'[1]3'!$H$24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'[1]3'!$BC$24</f>
        <v>0</v>
      </c>
      <c r="BD24" s="406"/>
      <c r="BE24" s="406"/>
      <c r="BF24" s="406"/>
      <c r="BG24" s="156"/>
      <c r="BH24" s="474" t="str">
        <f>'[1]3'!$BH$24</f>
        <v xml:space="preserve"> □　16歳以上30歳未満又は70歳以上
 □　留学
 □　障害者
 □　38万円以上の支払い</v>
      </c>
      <c r="BI24" s="475"/>
      <c r="BJ24" s="475"/>
      <c r="BK24" s="475"/>
      <c r="BL24" s="475"/>
      <c r="BM24" s="475"/>
      <c r="BN24" s="476"/>
      <c r="BO24" s="381">
        <f>'[1]3'!$BO$24</f>
        <v>0</v>
      </c>
      <c r="BP24" s="382"/>
      <c r="BQ24" s="382"/>
      <c r="BR24" s="382"/>
      <c r="BS24" s="382"/>
      <c r="BT24" s="382"/>
      <c r="BU24" s="382"/>
      <c r="BV24" s="382"/>
      <c r="BW24" s="383"/>
      <c r="BX24" s="378">
        <f>'[1]3'!$BX$24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'[1]3'!$H$25</f>
        <v>0</v>
      </c>
      <c r="I25" s="411"/>
      <c r="J25" s="411"/>
      <c r="K25" s="411"/>
      <c r="L25" s="411"/>
      <c r="M25" s="411"/>
      <c r="N25" s="411"/>
      <c r="O25" s="411"/>
      <c r="P25" s="411"/>
      <c r="Q25" s="411"/>
      <c r="R25" s="411"/>
      <c r="S25" s="411"/>
      <c r="T25" s="411"/>
      <c r="U25" s="411"/>
      <c r="V25" s="416">
        <f>'[1]3'!$V$25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'[1]3'!$AN$26</f>
        <v>0</v>
      </c>
      <c r="AO26" s="436"/>
      <c r="AP26" s="433" t="s">
        <v>198</v>
      </c>
      <c r="AQ26" s="436">
        <f>'[1]3'!$AQ$26</f>
        <v>0</v>
      </c>
      <c r="AR26" s="436"/>
      <c r="AS26" s="433" t="s">
        <v>198</v>
      </c>
      <c r="AT26" s="436">
        <f>'[1]3'!$AT$26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'[1]3'!$BH$27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'[1]3'!$H$28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'[1]3'!$BC$28</f>
        <v>0</v>
      </c>
      <c r="BD28" s="404"/>
      <c r="BE28" s="404"/>
      <c r="BF28" s="404"/>
      <c r="BG28" s="155"/>
      <c r="BH28" s="474" t="str">
        <f>'[1]3'!$BH$28</f>
        <v xml:space="preserve"> □　16歳以上30歳未満又は70歳以上
 □　留学
 □　障害者
 □　38万円以上の支払い</v>
      </c>
      <c r="BI28" s="475"/>
      <c r="BJ28" s="475"/>
      <c r="BK28" s="475"/>
      <c r="BL28" s="475"/>
      <c r="BM28" s="475"/>
      <c r="BN28" s="476"/>
      <c r="BO28" s="378">
        <f>'[1]3'!$BO$28</f>
        <v>0</v>
      </c>
      <c r="BP28" s="379"/>
      <c r="BQ28" s="379"/>
      <c r="BR28" s="379"/>
      <c r="BS28" s="379"/>
      <c r="BT28" s="379"/>
      <c r="BU28" s="379"/>
      <c r="BV28" s="379"/>
      <c r="BW28" s="380"/>
      <c r="BX28" s="378">
        <f>'[1]3'!$BX$28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'[1]3'!$H$29</f>
        <v>0</v>
      </c>
      <c r="I29" s="411"/>
      <c r="J29" s="411"/>
      <c r="K29" s="411"/>
      <c r="L29" s="411"/>
      <c r="M29" s="411"/>
      <c r="N29" s="411"/>
      <c r="O29" s="411"/>
      <c r="P29" s="411"/>
      <c r="Q29" s="411"/>
      <c r="R29" s="411"/>
      <c r="S29" s="411"/>
      <c r="T29" s="411"/>
      <c r="U29" s="411"/>
      <c r="V29" s="416">
        <f>'[1]3'!$V$29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'[1]3'!$AN$30</f>
        <v>0</v>
      </c>
      <c r="AO30" s="436"/>
      <c r="AP30" s="433" t="s">
        <v>198</v>
      </c>
      <c r="AQ30" s="436">
        <f>'[1]3'!$AQ$30</f>
        <v>0</v>
      </c>
      <c r="AR30" s="436"/>
      <c r="AS30" s="433" t="s">
        <v>198</v>
      </c>
      <c r="AT30" s="436">
        <f>'[1]3'!$AT$30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'[1]3'!$BH$31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'[1]3'!$H$32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'[1]3'!$BC$32</f>
        <v>0</v>
      </c>
      <c r="BD32" s="406"/>
      <c r="BE32" s="406"/>
      <c r="BF32" s="406"/>
      <c r="BG32" s="156"/>
      <c r="BH32" s="474" t="str">
        <f>'[1]3'!$BH$32</f>
        <v xml:space="preserve"> □　16歳以上30歳未満又は70歳以上
 □　留学
 □　障害者
 □　38万円以上の支払い</v>
      </c>
      <c r="BI32" s="475"/>
      <c r="BJ32" s="475"/>
      <c r="BK32" s="475"/>
      <c r="BL32" s="475"/>
      <c r="BM32" s="475"/>
      <c r="BN32" s="476"/>
      <c r="BO32" s="381">
        <f>'[1]3'!$BO$32</f>
        <v>0</v>
      </c>
      <c r="BP32" s="382"/>
      <c r="BQ32" s="382"/>
      <c r="BR32" s="382"/>
      <c r="BS32" s="382"/>
      <c r="BT32" s="382"/>
      <c r="BU32" s="382"/>
      <c r="BV32" s="382"/>
      <c r="BW32" s="383"/>
      <c r="BX32" s="378">
        <f>'[1]3'!$BX$32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'[1]3'!$H$33</f>
        <v>0</v>
      </c>
      <c r="I33" s="411"/>
      <c r="J33" s="411"/>
      <c r="K33" s="411"/>
      <c r="L33" s="411"/>
      <c r="M33" s="411"/>
      <c r="N33" s="411"/>
      <c r="O33" s="411"/>
      <c r="P33" s="411"/>
      <c r="Q33" s="411"/>
      <c r="R33" s="411"/>
      <c r="S33" s="411"/>
      <c r="T33" s="411"/>
      <c r="U33" s="411"/>
      <c r="V33" s="416">
        <f>'[1]3'!$V$33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'[1]3'!$AN$34</f>
        <v>0</v>
      </c>
      <c r="AO34" s="436"/>
      <c r="AP34" s="433" t="s">
        <v>198</v>
      </c>
      <c r="AQ34" s="436">
        <f>'[1]3'!$AQ$34</f>
        <v>0</v>
      </c>
      <c r="AR34" s="436"/>
      <c r="AS34" s="433" t="s">
        <v>198</v>
      </c>
      <c r="AT34" s="436">
        <f>'[1]3'!$AT$34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'[1]3'!$BH$35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146</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'[1]3'!$AV$38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'[1]3'!$BX$38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'[1]3'!$U$39</f>
        <v>0</v>
      </c>
      <c r="V39" s="562"/>
      <c r="W39" s="562"/>
      <c r="X39" s="562"/>
      <c r="Y39" s="562"/>
      <c r="Z39" s="563"/>
      <c r="AA39" s="561">
        <f>'[1]3'!$AA$39</f>
        <v>0</v>
      </c>
      <c r="AB39" s="562"/>
      <c r="AC39" s="562"/>
      <c r="AD39" s="562"/>
      <c r="AE39" s="562"/>
      <c r="AF39" s="563"/>
      <c r="AG39" s="564">
        <f>'[1]3'!$AG$39</f>
        <v>0</v>
      </c>
      <c r="AH39" s="565"/>
      <c r="AI39" s="568" t="s">
        <v>106</v>
      </c>
      <c r="AJ39" s="570">
        <f>'[1]3'!$AJ$39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'[1]3'!$U$41</f>
        <v>0</v>
      </c>
      <c r="V41" s="511"/>
      <c r="W41" s="511"/>
      <c r="X41" s="511"/>
      <c r="Y41" s="511"/>
      <c r="Z41" s="512"/>
      <c r="AA41" s="510">
        <f>'[1]3'!$AA$41</f>
        <v>0</v>
      </c>
      <c r="AB41" s="511"/>
      <c r="AC41" s="511"/>
      <c r="AD41" s="511"/>
      <c r="AE41" s="511"/>
      <c r="AF41" s="512"/>
      <c r="AG41" s="513">
        <f>'[1]3'!$AG$41</f>
        <v>0</v>
      </c>
      <c r="AH41" s="514"/>
      <c r="AI41" s="157" t="s">
        <v>106</v>
      </c>
      <c r="AJ41" s="515">
        <f>'[1]3'!$AJ$41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'[1]3'!$AA$42</f>
        <v>0</v>
      </c>
      <c r="AB42" s="530"/>
      <c r="AC42" s="530"/>
      <c r="AD42" s="530"/>
      <c r="AE42" s="530"/>
      <c r="AF42" s="531"/>
      <c r="AG42" s="513">
        <f>'[1]3'!$AG$42</f>
        <v>0</v>
      </c>
      <c r="AH42" s="514"/>
      <c r="AI42" s="157" t="s">
        <v>106</v>
      </c>
      <c r="AJ42" s="515">
        <f>'[1]3'!$AJ$42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146</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'[1]3'!$F$46</f>
        <v>0</v>
      </c>
      <c r="G46" s="369"/>
      <c r="H46" s="369"/>
      <c r="I46" s="369"/>
      <c r="J46" s="369"/>
      <c r="K46" s="369"/>
      <c r="L46" s="369"/>
      <c r="M46" s="369"/>
      <c r="N46" s="369"/>
      <c r="O46" s="369"/>
      <c r="P46" s="369"/>
      <c r="Q46" s="369"/>
      <c r="R46" s="369"/>
      <c r="S46" s="369"/>
      <c r="T46" s="485"/>
      <c r="U46" s="592">
        <f>'[1]3'!$U$46</f>
        <v>0</v>
      </c>
      <c r="V46" s="583"/>
      <c r="W46" s="583"/>
      <c r="X46" s="583"/>
      <c r="Y46" s="583"/>
      <c r="Z46" s="584"/>
      <c r="AA46" s="593" t="str">
        <f>'[1]3'!$AA$46</f>
        <v>明・大・昭
平・令</v>
      </c>
      <c r="AB46" s="594"/>
      <c r="AC46" s="594"/>
      <c r="AD46" s="583">
        <f>'[1]3'!$AD$46</f>
        <v>0</v>
      </c>
      <c r="AE46" s="583"/>
      <c r="AF46" s="59" t="s">
        <v>198</v>
      </c>
      <c r="AG46" s="583">
        <f>'[1]3'!$AG$46</f>
        <v>0</v>
      </c>
      <c r="AH46" s="583"/>
      <c r="AI46" s="59" t="s">
        <v>198</v>
      </c>
      <c r="AJ46" s="583">
        <f>'[1]3'!$AJ$46</f>
        <v>0</v>
      </c>
      <c r="AK46" s="584"/>
      <c r="AL46" s="585">
        <f>'[1]3'!$AL$46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'[1]3'!$BG$46</f>
        <v>0</v>
      </c>
      <c r="BH46" s="586"/>
      <c r="BI46" s="586"/>
      <c r="BJ46" s="586"/>
      <c r="BK46" s="586"/>
      <c r="BL46" s="587"/>
      <c r="BM46" s="600">
        <f>'[1]3'!$BM$46</f>
        <v>0</v>
      </c>
      <c r="BN46" s="601"/>
      <c r="BO46" s="585">
        <f>'[1]3'!$BO$46</f>
        <v>0</v>
      </c>
      <c r="BP46" s="586"/>
      <c r="BQ46" s="586"/>
      <c r="BR46" s="586"/>
      <c r="BS46" s="586"/>
      <c r="BT46" s="586"/>
      <c r="BU46" s="586"/>
      <c r="BV46" s="587"/>
      <c r="BW46" s="585">
        <f>'[1]3'!$BW$46</f>
        <v>0</v>
      </c>
      <c r="BX46" s="586"/>
      <c r="BY46" s="586"/>
      <c r="BZ46" s="586"/>
      <c r="CA46" s="586"/>
      <c r="CB46" s="586"/>
      <c r="CC46" s="151"/>
      <c r="CD46" s="237"/>
      <c r="CE46" s="237"/>
      <c r="CF46" s="40"/>
      <c r="CG46" s="2"/>
    </row>
    <row r="47" spans="1:85" ht="17.45" customHeight="1" x14ac:dyDescent="0.15">
      <c r="A47" s="40"/>
      <c r="B47" s="574"/>
      <c r="C47" s="575"/>
      <c r="D47" s="575"/>
      <c r="E47" s="576"/>
      <c r="F47" s="591">
        <f>'[1]3'!$F$47</f>
        <v>0</v>
      </c>
      <c r="G47" s="369"/>
      <c r="H47" s="369"/>
      <c r="I47" s="369"/>
      <c r="J47" s="369"/>
      <c r="K47" s="369"/>
      <c r="L47" s="369"/>
      <c r="M47" s="369"/>
      <c r="N47" s="369"/>
      <c r="O47" s="369"/>
      <c r="P47" s="369"/>
      <c r="Q47" s="369"/>
      <c r="R47" s="369"/>
      <c r="S47" s="369"/>
      <c r="T47" s="485"/>
      <c r="U47" s="592">
        <f>'[1]3'!$U$47</f>
        <v>0</v>
      </c>
      <c r="V47" s="583"/>
      <c r="W47" s="583"/>
      <c r="X47" s="583"/>
      <c r="Y47" s="583"/>
      <c r="Z47" s="584"/>
      <c r="AA47" s="593" t="str">
        <f>'[1]3'!$AA$47</f>
        <v>明・大・昭
平・令</v>
      </c>
      <c r="AB47" s="594"/>
      <c r="AC47" s="594"/>
      <c r="AD47" s="583">
        <f>'[1]3'!$AD$47</f>
        <v>0</v>
      </c>
      <c r="AE47" s="583"/>
      <c r="AF47" s="60" t="s">
        <v>198</v>
      </c>
      <c r="AG47" s="583">
        <f>'[1]3'!$AG$47</f>
        <v>0</v>
      </c>
      <c r="AH47" s="583"/>
      <c r="AI47" s="60" t="s">
        <v>198</v>
      </c>
      <c r="AJ47" s="583">
        <f>'[1]3'!$AJ$47</f>
        <v>0</v>
      </c>
      <c r="AK47" s="584"/>
      <c r="AL47" s="588">
        <f>'[1]3'!$AL$47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'[1]3'!$BG$47</f>
        <v>0</v>
      </c>
      <c r="BH47" s="589"/>
      <c r="BI47" s="589"/>
      <c r="BJ47" s="589"/>
      <c r="BK47" s="589"/>
      <c r="BL47" s="590"/>
      <c r="BM47" s="602">
        <f>'[1]3'!$BM$47</f>
        <v>0</v>
      </c>
      <c r="BN47" s="603"/>
      <c r="BO47" s="588">
        <f>'[1]3'!$BO$47</f>
        <v>0</v>
      </c>
      <c r="BP47" s="589"/>
      <c r="BQ47" s="589"/>
      <c r="BR47" s="589"/>
      <c r="BS47" s="589"/>
      <c r="BT47" s="589"/>
      <c r="BU47" s="589"/>
      <c r="BV47" s="590"/>
      <c r="BW47" s="588">
        <f>'[1]3'!$BW$47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146</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'[1]3'!$H$50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'[1]3'!$AT$50</f>
        <v>0</v>
      </c>
      <c r="AU50" s="552"/>
      <c r="AV50" s="552"/>
      <c r="AW50" s="618"/>
      <c r="AX50" s="631" t="str">
        <f>'[1]3'!$AX$50</f>
        <v>平</v>
      </c>
      <c r="AY50" s="632"/>
      <c r="AZ50" s="552">
        <f>'[1]3'!$AZ$50</f>
        <v>0</v>
      </c>
      <c r="BA50" s="552">
        <f>'[1]3'!$BA$50</f>
        <v>0</v>
      </c>
      <c r="BB50" s="552">
        <f>'[1]3'!$BB$50</f>
        <v>0</v>
      </c>
      <c r="BC50" s="618"/>
      <c r="BD50" s="602">
        <f>'[1]3'!$BD$50</f>
        <v>0</v>
      </c>
      <c r="BE50" s="620"/>
      <c r="BF50" s="620"/>
      <c r="BG50" s="620"/>
      <c r="BH50" s="620"/>
      <c r="BI50" s="620"/>
      <c r="BJ50" s="620"/>
      <c r="BK50" s="620"/>
      <c r="BL50" s="620"/>
      <c r="BM50" s="603"/>
      <c r="BN50" s="592">
        <f>'[1]3'!$BN$50</f>
        <v>0</v>
      </c>
      <c r="BO50" s="583"/>
      <c r="BP50" s="583"/>
      <c r="BQ50" s="583"/>
      <c r="BR50" s="584"/>
      <c r="BS50" s="627">
        <f>'[1]3'!$BS$50</f>
        <v>0</v>
      </c>
      <c r="BT50" s="628"/>
      <c r="BU50" s="628"/>
      <c r="BV50" s="628"/>
      <c r="BW50" s="628"/>
      <c r="BX50" s="572" t="s">
        <v>8</v>
      </c>
      <c r="BY50" s="592">
        <f>'[1]3'!$BY$50</f>
        <v>0</v>
      </c>
      <c r="BZ50" s="583"/>
      <c r="CA50" s="583"/>
      <c r="CB50" s="584"/>
      <c r="CC50" s="239"/>
      <c r="CD50" s="614"/>
      <c r="CE50" s="614"/>
      <c r="CF50" s="40"/>
      <c r="CG50" s="2"/>
    </row>
    <row r="51" spans="1:85" ht="21" customHeight="1" x14ac:dyDescent="0.15">
      <c r="A51" s="40"/>
      <c r="B51" s="293"/>
      <c r="C51" s="293"/>
      <c r="D51" s="293"/>
      <c r="E51" s="604"/>
      <c r="F51" s="336"/>
      <c r="G51" s="243"/>
      <c r="H51" s="633">
        <f>'[1]3'!$H$51</f>
        <v>0</v>
      </c>
      <c r="I51" s="633"/>
      <c r="J51" s="633"/>
      <c r="K51" s="633"/>
      <c r="L51" s="633"/>
      <c r="M51" s="633"/>
      <c r="N51" s="633"/>
      <c r="O51" s="633"/>
      <c r="P51" s="633"/>
      <c r="Q51" s="633"/>
      <c r="R51" s="633"/>
      <c r="S51" s="633"/>
      <c r="T51" s="634">
        <f>'[1]3'!$T$51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'[1]3'!$AX$51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'[1]3'!$H$52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'[1]3'!$AT$52</f>
        <v>0</v>
      </c>
      <c r="AU52" s="552"/>
      <c r="AV52" s="552"/>
      <c r="AW52" s="618"/>
      <c r="AX52" s="631" t="str">
        <f>'[1]3'!$AX$52</f>
        <v>平</v>
      </c>
      <c r="AY52" s="632"/>
      <c r="AZ52" s="552">
        <f>'[1]3'!$AZ$52</f>
        <v>0</v>
      </c>
      <c r="BA52" s="552">
        <f>'[1]3'!$BA$52</f>
        <v>0</v>
      </c>
      <c r="BB52" s="552">
        <f>'[1]3'!$BB$52</f>
        <v>0</v>
      </c>
      <c r="BC52" s="618"/>
      <c r="BD52" s="638">
        <f>'[1]3'!$BD$52</f>
        <v>0</v>
      </c>
      <c r="BE52" s="639"/>
      <c r="BF52" s="639"/>
      <c r="BG52" s="639"/>
      <c r="BH52" s="639"/>
      <c r="BI52" s="639"/>
      <c r="BJ52" s="639"/>
      <c r="BK52" s="639"/>
      <c r="BL52" s="639"/>
      <c r="BM52" s="640"/>
      <c r="BN52" s="641">
        <f>'[1]3'!$BN$52</f>
        <v>0</v>
      </c>
      <c r="BO52" s="642"/>
      <c r="BP52" s="642"/>
      <c r="BQ52" s="642"/>
      <c r="BR52" s="643"/>
      <c r="BS52" s="641">
        <f>'[1]3'!$BS$52</f>
        <v>0</v>
      </c>
      <c r="BT52" s="642"/>
      <c r="BU52" s="642"/>
      <c r="BV52" s="642"/>
      <c r="BW52" s="642"/>
      <c r="BX52" s="644" t="s">
        <v>8</v>
      </c>
      <c r="BY52" s="641">
        <f>'[1]3'!$BY$52</f>
        <v>0</v>
      </c>
      <c r="BZ52" s="642"/>
      <c r="CA52" s="642"/>
      <c r="CB52" s="643"/>
      <c r="CC52" s="239"/>
      <c r="CD52" s="614"/>
      <c r="CE52" s="614"/>
      <c r="CF52" s="40"/>
      <c r="CG52" s="2"/>
    </row>
    <row r="53" spans="1:85" ht="21" customHeight="1" x14ac:dyDescent="0.15">
      <c r="A53" s="40"/>
      <c r="B53" s="293"/>
      <c r="C53" s="293"/>
      <c r="D53" s="293"/>
      <c r="E53" s="604"/>
      <c r="F53" s="314"/>
      <c r="G53" s="242"/>
      <c r="H53" s="633">
        <f>'[1]3'!$H$53</f>
        <v>0</v>
      </c>
      <c r="I53" s="633"/>
      <c r="J53" s="633"/>
      <c r="K53" s="633"/>
      <c r="L53" s="633"/>
      <c r="M53" s="633"/>
      <c r="N53" s="633"/>
      <c r="O53" s="633"/>
      <c r="P53" s="633"/>
      <c r="Q53" s="633"/>
      <c r="R53" s="633"/>
      <c r="S53" s="633"/>
      <c r="T53" s="634">
        <f>'[1]3'!$T$53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'[1]3'!$AX$53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216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146</v>
      </c>
      <c r="BZ54" s="596"/>
      <c r="CA54" s="596"/>
      <c r="CB54" s="597"/>
      <c r="CC54" s="154"/>
      <c r="CD54" s="663" t="s">
        <v>140</v>
      </c>
      <c r="CE54" s="664"/>
      <c r="CF54" s="40"/>
      <c r="CG54" s="2"/>
    </row>
    <row r="55" spans="1:85" ht="9" customHeight="1" x14ac:dyDescent="0.15">
      <c r="A55" s="40"/>
      <c r="B55" s="496"/>
      <c r="C55" s="496"/>
      <c r="D55" s="496"/>
      <c r="E55" s="497"/>
      <c r="F55" s="152"/>
      <c r="G55" s="153"/>
      <c r="H55" s="616">
        <f>'[1]3'!$H$55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'[1]3'!$AT$55</f>
        <v>0</v>
      </c>
      <c r="AU55" s="552"/>
      <c r="AV55" s="552"/>
      <c r="AW55" s="618"/>
      <c r="AX55" s="656" t="str">
        <f>'[1]3'!$AX$55</f>
        <v>明・大・昭</v>
      </c>
      <c r="AY55" s="657"/>
      <c r="AZ55" s="552">
        <f>'[1]3'!$AZ$55</f>
        <v>0</v>
      </c>
      <c r="BA55" s="552">
        <f>'[1]3'!$BA$55</f>
        <v>0</v>
      </c>
      <c r="BB55" s="552">
        <f>'[1]3'!$BB$55</f>
        <v>0</v>
      </c>
      <c r="BC55" s="618"/>
      <c r="BD55" s="638">
        <f>'[1]3'!$BD$55</f>
        <v>0</v>
      </c>
      <c r="BE55" s="639"/>
      <c r="BF55" s="639"/>
      <c r="BG55" s="639"/>
      <c r="BH55" s="639"/>
      <c r="BI55" s="639"/>
      <c r="BJ55" s="639"/>
      <c r="BK55" s="640"/>
      <c r="BL55" s="593" t="str">
        <f>'[1]3'!$BL$55</f>
        <v>□ 配偶者
□ 30歳未満又は70歳以上 □ 障害者
□ 留学                      □ 38万円以上の支払</v>
      </c>
      <c r="BM55" s="672"/>
      <c r="BN55" s="672"/>
      <c r="BO55" s="672"/>
      <c r="BP55" s="672"/>
      <c r="BQ55" s="673"/>
      <c r="BR55" s="641">
        <f>'[1]3'!$BR$55</f>
        <v>0</v>
      </c>
      <c r="BS55" s="642"/>
      <c r="BT55" s="642"/>
      <c r="BU55" s="642"/>
      <c r="BV55" s="644" t="s">
        <v>8</v>
      </c>
      <c r="BW55" s="665" t="str">
        <f>'[1]3'!$BW$55</f>
        <v>□ 一般</v>
      </c>
      <c r="BX55" s="666"/>
      <c r="BY55" s="641">
        <f>'[1]3'!$BY$55</f>
        <v>0</v>
      </c>
      <c r="BZ55" s="642"/>
      <c r="CA55" s="642"/>
      <c r="CB55" s="643"/>
      <c r="CC55" s="667"/>
      <c r="CD55" s="158" t="str">
        <f>'[1]3'!$CD$55</f>
        <v>□ 寡婦</v>
      </c>
      <c r="CE55" s="159"/>
      <c r="CF55" s="40"/>
      <c r="CG55" s="2"/>
    </row>
    <row r="56" spans="1:85" ht="12.75" customHeight="1" x14ac:dyDescent="0.15">
      <c r="A56" s="40"/>
      <c r="B56" s="496"/>
      <c r="C56" s="496"/>
      <c r="D56" s="496"/>
      <c r="E56" s="497"/>
      <c r="F56" s="48"/>
      <c r="G56" s="49"/>
      <c r="H56" s="633">
        <f>'[1]3'!$H$56</f>
        <v>0</v>
      </c>
      <c r="I56" s="633"/>
      <c r="J56" s="633"/>
      <c r="K56" s="633"/>
      <c r="L56" s="633"/>
      <c r="M56" s="633"/>
      <c r="N56" s="633"/>
      <c r="O56" s="633"/>
      <c r="P56" s="633"/>
      <c r="Q56" s="633"/>
      <c r="R56" s="633"/>
      <c r="S56" s="633"/>
      <c r="T56" s="634">
        <f>'[1]3'!$T$56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'[1]3'!$AX$56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'[1]3'!$BW$56</f>
        <v>□ 特別</v>
      </c>
      <c r="BX56" s="671"/>
      <c r="BY56" s="641"/>
      <c r="BZ56" s="642"/>
      <c r="CA56" s="642"/>
      <c r="CB56" s="643"/>
      <c r="CC56" s="667"/>
      <c r="CD56" s="160" t="str">
        <f>'[1]3'!$CD$56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'[1]3'!$CM$69</f>
        <v>4</v>
      </c>
      <c r="CN69" s="240" t="s">
        <v>230</v>
      </c>
      <c r="CO69" s="32" t="b">
        <v>0</v>
      </c>
    </row>
    <row r="70" spans="1:93" x14ac:dyDescent="0.15">
      <c r="CN70" s="240" t="s">
        <v>231</v>
      </c>
    </row>
    <row r="71" spans="1:93" x14ac:dyDescent="0.15">
      <c r="CJ71">
        <v>1</v>
      </c>
      <c r="CK71" s="33" t="s">
        <v>54</v>
      </c>
      <c r="CL71" t="s">
        <v>162</v>
      </c>
      <c r="CM71" s="32">
        <f>'[1]3'!$CM$71</f>
        <v>2</v>
      </c>
    </row>
    <row r="72" spans="1:93" x14ac:dyDescent="0.15">
      <c r="CJ72">
        <v>2</v>
      </c>
      <c r="CK72" s="35" t="s">
        <v>55</v>
      </c>
    </row>
    <row r="74" spans="1:93" x14ac:dyDescent="0.15">
      <c r="CK74" s="33" t="s">
        <v>48</v>
      </c>
      <c r="CL74" t="s">
        <v>163</v>
      </c>
      <c r="CM74" s="32">
        <f>'[1]3'!$CM$74</f>
        <v>5</v>
      </c>
    </row>
    <row r="75" spans="1:93" x14ac:dyDescent="0.15">
      <c r="CK75" s="34" t="s">
        <v>49</v>
      </c>
      <c r="CL75" t="s">
        <v>51</v>
      </c>
      <c r="CM75" s="32">
        <f>'[1]3'!$CM$75</f>
        <v>5</v>
      </c>
    </row>
    <row r="76" spans="1:93" x14ac:dyDescent="0.15">
      <c r="CK76" s="34" t="s">
        <v>47</v>
      </c>
      <c r="CL76">
        <v>2</v>
      </c>
      <c r="CM76" s="32">
        <f>'[1]3'!$CM$76</f>
        <v>5</v>
      </c>
    </row>
    <row r="77" spans="1:93" x14ac:dyDescent="0.15">
      <c r="CK77" s="34" t="s">
        <v>50</v>
      </c>
      <c r="CL77">
        <v>3</v>
      </c>
      <c r="CM77" s="32">
        <f>'[1]3'!$CM$77</f>
        <v>5</v>
      </c>
    </row>
    <row r="78" spans="1:93" x14ac:dyDescent="0.15">
      <c r="CK78" s="35"/>
      <c r="CL78">
        <v>4</v>
      </c>
      <c r="CM78" s="32">
        <f>'[1]3'!$CM$78</f>
        <v>5</v>
      </c>
    </row>
    <row r="79" spans="1:93" x14ac:dyDescent="0.15">
      <c r="CM79" s="104"/>
    </row>
    <row r="81" spans="89:93" x14ac:dyDescent="0.15">
      <c r="CK81" s="36" t="s">
        <v>53</v>
      </c>
      <c r="CM81" s="32">
        <f>'[1]3'!$CM$81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'[1]3'!$CM$84</f>
        <v>0</v>
      </c>
      <c r="CN84" s="32" t="b">
        <f>'[1]3'!$CN$84</f>
        <v>0</v>
      </c>
      <c r="CO84" s="32" t="b">
        <f>'[1]3'!$CO$84</f>
        <v>0</v>
      </c>
    </row>
    <row r="85" spans="89:93" x14ac:dyDescent="0.15">
      <c r="CK85" s="34" t="s">
        <v>34</v>
      </c>
      <c r="CM85" s="32" t="b">
        <f>'[1]3'!$CM$85</f>
        <v>0</v>
      </c>
      <c r="CN85" s="32" t="b">
        <f>'[1]3'!$CN$85</f>
        <v>0</v>
      </c>
      <c r="CO85" s="32" t="b">
        <f>'[1]3'!$CO$85</f>
        <v>0</v>
      </c>
    </row>
    <row r="86" spans="89:93" x14ac:dyDescent="0.15">
      <c r="CK86" s="35"/>
      <c r="CM86" s="32" t="b">
        <f>'[1]3'!$CM$86</f>
        <v>0</v>
      </c>
      <c r="CN86" s="32" t="b">
        <f>'[1]3'!$CN$86</f>
        <v>0</v>
      </c>
      <c r="CO86" s="32" t="b">
        <f>'[1]3'!$CO$86</f>
        <v>0</v>
      </c>
    </row>
    <row r="87" spans="89:93" x14ac:dyDescent="0.15">
      <c r="CM87" s="32" t="b">
        <f>'[1]3'!$CM$87</f>
        <v>0</v>
      </c>
      <c r="CN87" s="32" t="b">
        <f>'[1]3'!$CN$87</f>
        <v>0</v>
      </c>
      <c r="CO87" s="32" t="b">
        <f>'[1]3'!$CO$87</f>
        <v>0</v>
      </c>
    </row>
    <row r="89" spans="89:93" x14ac:dyDescent="0.15">
      <c r="CK89" s="140" t="s">
        <v>124</v>
      </c>
      <c r="CM89" s="32" t="b">
        <f>'[1]3'!$CM$89</f>
        <v>0</v>
      </c>
    </row>
    <row r="90" spans="89:93" x14ac:dyDescent="0.15">
      <c r="CK90" s="37" t="s">
        <v>233</v>
      </c>
      <c r="CM90" s="33" t="b">
        <f>'[1]3'!$CM$90</f>
        <v>0</v>
      </c>
    </row>
    <row r="91" spans="89:93" x14ac:dyDescent="0.15">
      <c r="CK91" s="38" t="s">
        <v>129</v>
      </c>
      <c r="CM91" s="34" t="b">
        <f>'[1]3'!$CM$91</f>
        <v>0</v>
      </c>
    </row>
    <row r="92" spans="89:93" x14ac:dyDescent="0.15">
      <c r="CK92" s="39" t="s">
        <v>56</v>
      </c>
      <c r="CM92" s="35" t="b">
        <f>'[1]3'!$CM$92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1E8A37A4-38BA-4BF1-B6C2-B546D35BFF2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134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134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134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134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134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135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135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135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135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135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135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135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135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135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135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136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136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136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136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136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136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136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136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136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C119" sqref="CC11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f>'[1]4'!$AZ$3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'[1]4'!$BR$3</f>
        <v>0</v>
      </c>
      <c r="BS3" s="244"/>
      <c r="BT3" s="242" t="s">
        <v>69</v>
      </c>
      <c r="BU3" s="244">
        <f>'[1]4'!$BU$3</f>
        <v>0</v>
      </c>
      <c r="BV3" s="244"/>
      <c r="BW3" s="242" t="s">
        <v>71</v>
      </c>
      <c r="BX3" s="244">
        <f>'[1]4'!$BX$3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'[1]4'!$AZ$5</f>
        <v>0</v>
      </c>
      <c r="BA5" s="297"/>
      <c r="BB5" s="297"/>
      <c r="BC5" s="297"/>
      <c r="BD5" s="297"/>
      <c r="BE5" s="297"/>
      <c r="BF5" s="297"/>
      <c r="BG5" s="297"/>
      <c r="BH5" s="297"/>
      <c r="BI5" s="297"/>
      <c r="BJ5" s="297"/>
      <c r="BK5" s="25">
        <f>'[1]4'!$BK$5</f>
        <v>0</v>
      </c>
      <c r="BL5" s="82"/>
      <c r="BM5" s="298" t="s">
        <v>182</v>
      </c>
      <c r="BN5" s="299"/>
      <c r="BO5" s="300"/>
      <c r="BP5" s="301">
        <f>'[1]4'!$BP$5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'[1]4'!$BP$6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'[1]4'!$B$8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f>'[1]4'!$BE$9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'[1]4'!$AZ$10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146</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f>'[1]4'!$F$16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'[1]4'!$BC$16</f>
        <v>0</v>
      </c>
      <c r="BD16" s="404"/>
      <c r="BE16" s="404"/>
      <c r="BF16" s="404"/>
      <c r="BG16" s="155"/>
      <c r="BH16" s="407" t="s">
        <v>136</v>
      </c>
      <c r="BI16" s="408"/>
      <c r="BJ16" s="408"/>
      <c r="BK16" s="408"/>
      <c r="BL16" s="408"/>
      <c r="BM16" s="408"/>
      <c r="BN16" s="409"/>
      <c r="BO16" s="378">
        <f>'[1]4'!$BO$16</f>
        <v>0</v>
      </c>
      <c r="BP16" s="379"/>
      <c r="BQ16" s="379"/>
      <c r="BR16" s="379"/>
      <c r="BS16" s="379"/>
      <c r="BT16" s="379"/>
      <c r="BU16" s="379"/>
      <c r="BV16" s="379"/>
      <c r="BW16" s="380"/>
      <c r="BX16" s="378">
        <f>'[1]4'!$BX$16</f>
        <v>0</v>
      </c>
      <c r="BY16" s="379"/>
      <c r="BZ16" s="379"/>
      <c r="CA16" s="379"/>
      <c r="CB16" s="379"/>
      <c r="CC16" s="149"/>
      <c r="CD16" s="350"/>
      <c r="CE16" s="350"/>
      <c r="CF16" s="375"/>
      <c r="CG16" s="2"/>
    </row>
    <row r="17" spans="1:85" ht="7.5" customHeight="1" x14ac:dyDescent="0.15">
      <c r="A17" s="40"/>
      <c r="B17" s="335"/>
      <c r="C17" s="314"/>
      <c r="D17" s="353"/>
      <c r="E17" s="354"/>
      <c r="F17" s="410">
        <f>'[1]4'!$F$17</f>
        <v>0</v>
      </c>
      <c r="G17" s="411"/>
      <c r="H17" s="411"/>
      <c r="I17" s="411"/>
      <c r="J17" s="411"/>
      <c r="K17" s="411"/>
      <c r="L17" s="411"/>
      <c r="M17" s="411"/>
      <c r="N17" s="411"/>
      <c r="O17" s="411"/>
      <c r="P17" s="411"/>
      <c r="Q17" s="411"/>
      <c r="R17" s="411"/>
      <c r="S17" s="411"/>
      <c r="T17" s="411"/>
      <c r="U17" s="411"/>
      <c r="V17" s="416">
        <f>'[1]4'!$V$17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'[1]4'!$BH$17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'[1]4'!$AN$18</f>
        <v>0</v>
      </c>
      <c r="AO18" s="436"/>
      <c r="AP18" s="433" t="s">
        <v>198</v>
      </c>
      <c r="AQ18" s="436">
        <f>'[1]4'!$AQ$18</f>
        <v>0</v>
      </c>
      <c r="AR18" s="436"/>
      <c r="AS18" s="433" t="s">
        <v>198</v>
      </c>
      <c r="AT18" s="436">
        <f>'[1]4'!$AT$18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'[1]4'!$H$20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'[1]4'!$BC$20</f>
        <v>0</v>
      </c>
      <c r="BD20" s="404"/>
      <c r="BE20" s="404"/>
      <c r="BF20" s="404"/>
      <c r="BG20" s="155"/>
      <c r="BH20" s="474" t="str">
        <f>'[1]4'!$BH$20</f>
        <v xml:space="preserve"> □　16歳以上30歳未満又は70歳以上
 □　留学
 □　障害者
 □　38万円以上の支払い</v>
      </c>
      <c r="BI20" s="475"/>
      <c r="BJ20" s="475"/>
      <c r="BK20" s="475"/>
      <c r="BL20" s="475"/>
      <c r="BM20" s="475"/>
      <c r="BN20" s="476"/>
      <c r="BO20" s="378">
        <f>'[1]4'!$BO$20</f>
        <v>0</v>
      </c>
      <c r="BP20" s="379"/>
      <c r="BQ20" s="379"/>
      <c r="BR20" s="379"/>
      <c r="BS20" s="379"/>
      <c r="BT20" s="379"/>
      <c r="BU20" s="379"/>
      <c r="BV20" s="379"/>
      <c r="BW20" s="380"/>
      <c r="BX20" s="378">
        <f>'[1]4'!$BX$20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'[1]4'!$H$21</f>
        <v>0</v>
      </c>
      <c r="I21" s="411"/>
      <c r="J21" s="411"/>
      <c r="K21" s="411"/>
      <c r="L21" s="411"/>
      <c r="M21" s="411"/>
      <c r="N21" s="411"/>
      <c r="O21" s="411"/>
      <c r="P21" s="411"/>
      <c r="Q21" s="411"/>
      <c r="R21" s="411"/>
      <c r="S21" s="411"/>
      <c r="T21" s="411"/>
      <c r="U21" s="411"/>
      <c r="V21" s="416">
        <f>'[1]4'!$V$21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'[1]4'!$AN$22</f>
        <v>0</v>
      </c>
      <c r="AO22" s="436"/>
      <c r="AP22" s="433" t="s">
        <v>198</v>
      </c>
      <c r="AQ22" s="436">
        <f>'[1]4'!$AQ$22</f>
        <v>0</v>
      </c>
      <c r="AR22" s="436"/>
      <c r="AS22" s="433" t="s">
        <v>198</v>
      </c>
      <c r="AT22" s="436">
        <f>'[1]4'!$AT$22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IF(CO69,'[1]4'!$BH$23,"")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'[1]4'!$H$24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'[1]4'!$BC$24</f>
        <v>0</v>
      </c>
      <c r="BD24" s="406"/>
      <c r="BE24" s="406"/>
      <c r="BF24" s="406"/>
      <c r="BG24" s="156"/>
      <c r="BH24" s="474" t="str">
        <f>'[1]4'!$BH$24</f>
        <v xml:space="preserve"> □　16歳以上30歳未満又は70歳以上
 □　留学
 □　障害者
 □　38万円以上の支払い</v>
      </c>
      <c r="BI24" s="475"/>
      <c r="BJ24" s="475"/>
      <c r="BK24" s="475"/>
      <c r="BL24" s="475"/>
      <c r="BM24" s="475"/>
      <c r="BN24" s="476"/>
      <c r="BO24" s="381">
        <f>'[1]4'!$BO$24</f>
        <v>0</v>
      </c>
      <c r="BP24" s="382"/>
      <c r="BQ24" s="382"/>
      <c r="BR24" s="382"/>
      <c r="BS24" s="382"/>
      <c r="BT24" s="382"/>
      <c r="BU24" s="382"/>
      <c r="BV24" s="382"/>
      <c r="BW24" s="383"/>
      <c r="BX24" s="378">
        <f>'[1]4'!$BX$24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'[1]4'!$H$25</f>
        <v>0</v>
      </c>
      <c r="I25" s="411"/>
      <c r="J25" s="411"/>
      <c r="K25" s="411"/>
      <c r="L25" s="411"/>
      <c r="M25" s="411"/>
      <c r="N25" s="411"/>
      <c r="O25" s="411"/>
      <c r="P25" s="411"/>
      <c r="Q25" s="411"/>
      <c r="R25" s="411"/>
      <c r="S25" s="411"/>
      <c r="T25" s="411"/>
      <c r="U25" s="411"/>
      <c r="V25" s="416">
        <f>'[1]4'!$V$25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'[1]4'!$AN$26</f>
        <v>0</v>
      </c>
      <c r="AO26" s="436"/>
      <c r="AP26" s="433" t="s">
        <v>198</v>
      </c>
      <c r="AQ26" s="436">
        <f>'[1]4'!$AQ$26</f>
        <v>0</v>
      </c>
      <c r="AR26" s="436"/>
      <c r="AS26" s="433" t="s">
        <v>198</v>
      </c>
      <c r="AT26" s="436">
        <f>'[1]4'!$AT$26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'[1]4'!$BH$27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'[1]4'!$H$28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'[1]4'!$BC$28</f>
        <v>0</v>
      </c>
      <c r="BD28" s="404"/>
      <c r="BE28" s="404"/>
      <c r="BF28" s="404"/>
      <c r="BG28" s="155"/>
      <c r="BH28" s="474" t="str">
        <f>'[1]4'!$BH$28</f>
        <v xml:space="preserve"> □　16歳以上30歳未満又は70歳以上
 □　留学
 □　障害者
 □　38万円以上の支払い</v>
      </c>
      <c r="BI28" s="475"/>
      <c r="BJ28" s="475"/>
      <c r="BK28" s="475"/>
      <c r="BL28" s="475"/>
      <c r="BM28" s="475"/>
      <c r="BN28" s="476"/>
      <c r="BO28" s="378">
        <f>'[1]4'!$BO$28</f>
        <v>0</v>
      </c>
      <c r="BP28" s="379"/>
      <c r="BQ28" s="379"/>
      <c r="BR28" s="379"/>
      <c r="BS28" s="379"/>
      <c r="BT28" s="379"/>
      <c r="BU28" s="379"/>
      <c r="BV28" s="379"/>
      <c r="BW28" s="380"/>
      <c r="BX28" s="378">
        <f>'[1]4'!$BX$28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'[1]4'!$H$29</f>
        <v>0</v>
      </c>
      <c r="I29" s="411"/>
      <c r="J29" s="411"/>
      <c r="K29" s="411"/>
      <c r="L29" s="411"/>
      <c r="M29" s="411"/>
      <c r="N29" s="411"/>
      <c r="O29" s="411"/>
      <c r="P29" s="411"/>
      <c r="Q29" s="411"/>
      <c r="R29" s="411"/>
      <c r="S29" s="411"/>
      <c r="T29" s="411"/>
      <c r="U29" s="411"/>
      <c r="V29" s="416">
        <f>'[1]4'!$V$29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'[1]4'!$AN$30</f>
        <v>0</v>
      </c>
      <c r="AO30" s="436"/>
      <c r="AP30" s="433" t="s">
        <v>198</v>
      </c>
      <c r="AQ30" s="436">
        <f>'[1]4'!$AQ$30</f>
        <v>0</v>
      </c>
      <c r="AR30" s="436"/>
      <c r="AS30" s="433" t="s">
        <v>198</v>
      </c>
      <c r="AT30" s="436">
        <f>'[1]4'!$AT$30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'[1]4'!$BH$31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'[1]4'!$H$32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'[1]4'!$BC$32</f>
        <v>0</v>
      </c>
      <c r="BD32" s="406"/>
      <c r="BE32" s="406"/>
      <c r="BF32" s="406"/>
      <c r="BG32" s="156"/>
      <c r="BH32" s="474" t="str">
        <f>'[1]4'!$BH$32</f>
        <v xml:space="preserve"> □　16歳以上30歳未満又は70歳以上
 □　留学
 □　障害者
 □　38万円以上の支払い</v>
      </c>
      <c r="BI32" s="475"/>
      <c r="BJ32" s="475"/>
      <c r="BK32" s="475"/>
      <c r="BL32" s="475"/>
      <c r="BM32" s="475"/>
      <c r="BN32" s="476"/>
      <c r="BO32" s="381">
        <f>'[1]4'!$BO$32</f>
        <v>0</v>
      </c>
      <c r="BP32" s="382"/>
      <c r="BQ32" s="382"/>
      <c r="BR32" s="382"/>
      <c r="BS32" s="382"/>
      <c r="BT32" s="382"/>
      <c r="BU32" s="382"/>
      <c r="BV32" s="382"/>
      <c r="BW32" s="383"/>
      <c r="BX32" s="378">
        <f>'[1]4'!$BX$32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'[1]4'!$H$33</f>
        <v>0</v>
      </c>
      <c r="I33" s="411"/>
      <c r="J33" s="411"/>
      <c r="K33" s="411"/>
      <c r="L33" s="411"/>
      <c r="M33" s="411"/>
      <c r="N33" s="411"/>
      <c r="O33" s="411"/>
      <c r="P33" s="411"/>
      <c r="Q33" s="411"/>
      <c r="R33" s="411"/>
      <c r="S33" s="411"/>
      <c r="T33" s="411"/>
      <c r="U33" s="411"/>
      <c r="V33" s="416">
        <f>'[1]4'!$V$33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'[1]4'!$AN$34</f>
        <v>0</v>
      </c>
      <c r="AO34" s="436"/>
      <c r="AP34" s="433" t="s">
        <v>198</v>
      </c>
      <c r="AQ34" s="436">
        <f>'[1]4'!$AQ$34</f>
        <v>0</v>
      </c>
      <c r="AR34" s="436"/>
      <c r="AS34" s="433" t="s">
        <v>198</v>
      </c>
      <c r="AT34" s="436">
        <f>'[1]4'!$AT$34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'[1]4'!$BH$35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146</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'[1]4'!$AV$38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'[1]4'!$BX$38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'[1]4'!$U$39</f>
        <v>0</v>
      </c>
      <c r="V39" s="562"/>
      <c r="W39" s="562"/>
      <c r="X39" s="562"/>
      <c r="Y39" s="562"/>
      <c r="Z39" s="563"/>
      <c r="AA39" s="561">
        <f>'[1]4'!$AA$39</f>
        <v>0</v>
      </c>
      <c r="AB39" s="562"/>
      <c r="AC39" s="562"/>
      <c r="AD39" s="562"/>
      <c r="AE39" s="562"/>
      <c r="AF39" s="563"/>
      <c r="AG39" s="564">
        <f>'[1]4'!$AG$39</f>
        <v>0</v>
      </c>
      <c r="AH39" s="565"/>
      <c r="AI39" s="568" t="s">
        <v>106</v>
      </c>
      <c r="AJ39" s="570">
        <f>'[1]4'!$AJ$39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'[1]4'!$U$41</f>
        <v>0</v>
      </c>
      <c r="V41" s="511"/>
      <c r="W41" s="511"/>
      <c r="X41" s="511"/>
      <c r="Y41" s="511"/>
      <c r="Z41" s="512"/>
      <c r="AA41" s="510">
        <f>'[1]4'!$AA$41</f>
        <v>0</v>
      </c>
      <c r="AB41" s="511"/>
      <c r="AC41" s="511"/>
      <c r="AD41" s="511"/>
      <c r="AE41" s="511"/>
      <c r="AF41" s="512"/>
      <c r="AG41" s="513">
        <f>'[1]4'!$AG$41</f>
        <v>0</v>
      </c>
      <c r="AH41" s="514"/>
      <c r="AI41" s="157" t="s">
        <v>106</v>
      </c>
      <c r="AJ41" s="515">
        <f>'[1]4'!$AJ$41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'[1]4'!$AA$42</f>
        <v>0</v>
      </c>
      <c r="AB42" s="530"/>
      <c r="AC42" s="530"/>
      <c r="AD42" s="530"/>
      <c r="AE42" s="530"/>
      <c r="AF42" s="531"/>
      <c r="AG42" s="513">
        <f>'[1]4'!$AG$42</f>
        <v>0</v>
      </c>
      <c r="AH42" s="514"/>
      <c r="AI42" s="157" t="s">
        <v>106</v>
      </c>
      <c r="AJ42" s="515">
        <f>'[1]4'!$AJ$42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146</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'[1]4'!$F$46</f>
        <v>0</v>
      </c>
      <c r="G46" s="369"/>
      <c r="H46" s="369"/>
      <c r="I46" s="369"/>
      <c r="J46" s="369"/>
      <c r="K46" s="369"/>
      <c r="L46" s="369"/>
      <c r="M46" s="369"/>
      <c r="N46" s="369"/>
      <c r="O46" s="369"/>
      <c r="P46" s="369"/>
      <c r="Q46" s="369"/>
      <c r="R46" s="369"/>
      <c r="S46" s="369"/>
      <c r="T46" s="485"/>
      <c r="U46" s="592">
        <f>'[1]4'!$U$46</f>
        <v>0</v>
      </c>
      <c r="V46" s="583"/>
      <c r="W46" s="583"/>
      <c r="X46" s="583"/>
      <c r="Y46" s="583"/>
      <c r="Z46" s="584"/>
      <c r="AA46" s="593" t="str">
        <f>'[1]4'!$AA$46</f>
        <v>明・大・昭
平・令</v>
      </c>
      <c r="AB46" s="594"/>
      <c r="AC46" s="594"/>
      <c r="AD46" s="583">
        <f>'[1]4'!$AD$46</f>
        <v>0</v>
      </c>
      <c r="AE46" s="583"/>
      <c r="AF46" s="59" t="s">
        <v>198</v>
      </c>
      <c r="AG46" s="583">
        <f>'[1]4'!$AG$46</f>
        <v>0</v>
      </c>
      <c r="AH46" s="583"/>
      <c r="AI46" s="59" t="s">
        <v>198</v>
      </c>
      <c r="AJ46" s="583">
        <f>'[1]4'!$AJ$46</f>
        <v>0</v>
      </c>
      <c r="AK46" s="584"/>
      <c r="AL46" s="585">
        <f>'[1]4'!$AL$46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'[1]4'!$BG$46</f>
        <v>0</v>
      </c>
      <c r="BH46" s="586"/>
      <c r="BI46" s="586"/>
      <c r="BJ46" s="586"/>
      <c r="BK46" s="586"/>
      <c r="BL46" s="587"/>
      <c r="BM46" s="600">
        <f>'[1]4'!$BM$46</f>
        <v>0</v>
      </c>
      <c r="BN46" s="601"/>
      <c r="BO46" s="585">
        <f>'[1]4'!$BO$46</f>
        <v>0</v>
      </c>
      <c r="BP46" s="586"/>
      <c r="BQ46" s="586"/>
      <c r="BR46" s="586"/>
      <c r="BS46" s="586"/>
      <c r="BT46" s="586"/>
      <c r="BU46" s="586"/>
      <c r="BV46" s="587"/>
      <c r="BW46" s="585">
        <f>'[1]4'!$BW$46</f>
        <v>0</v>
      </c>
      <c r="BX46" s="586"/>
      <c r="BY46" s="586"/>
      <c r="BZ46" s="586"/>
      <c r="CA46" s="586"/>
      <c r="CB46" s="586"/>
      <c r="CC46" s="151"/>
      <c r="CD46" s="237"/>
      <c r="CE46" s="237"/>
      <c r="CF46" s="40"/>
      <c r="CG46" s="2"/>
    </row>
    <row r="47" spans="1:85" ht="17.45" customHeight="1" x14ac:dyDescent="0.15">
      <c r="A47" s="40"/>
      <c r="B47" s="574"/>
      <c r="C47" s="575"/>
      <c r="D47" s="575"/>
      <c r="E47" s="576"/>
      <c r="F47" s="591">
        <f>'[1]4'!$F$47</f>
        <v>0</v>
      </c>
      <c r="G47" s="369"/>
      <c r="H47" s="369"/>
      <c r="I47" s="369"/>
      <c r="J47" s="369"/>
      <c r="K47" s="369"/>
      <c r="L47" s="369"/>
      <c r="M47" s="369"/>
      <c r="N47" s="369"/>
      <c r="O47" s="369"/>
      <c r="P47" s="369"/>
      <c r="Q47" s="369"/>
      <c r="R47" s="369"/>
      <c r="S47" s="369"/>
      <c r="T47" s="485"/>
      <c r="U47" s="592">
        <f>'[1]4'!$U$47</f>
        <v>0</v>
      </c>
      <c r="V47" s="583"/>
      <c r="W47" s="583"/>
      <c r="X47" s="583"/>
      <c r="Y47" s="583"/>
      <c r="Z47" s="584"/>
      <c r="AA47" s="593" t="str">
        <f>'[1]4'!$AA$47</f>
        <v>明・大・昭
平・令</v>
      </c>
      <c r="AB47" s="594"/>
      <c r="AC47" s="594"/>
      <c r="AD47" s="583">
        <f>'[1]4'!$AD$47</f>
        <v>0</v>
      </c>
      <c r="AE47" s="583"/>
      <c r="AF47" s="60" t="s">
        <v>198</v>
      </c>
      <c r="AG47" s="583">
        <f>'[1]4'!$AG$47</f>
        <v>0</v>
      </c>
      <c r="AH47" s="583"/>
      <c r="AI47" s="60" t="s">
        <v>198</v>
      </c>
      <c r="AJ47" s="583">
        <f>'[1]4'!$AJ$47</f>
        <v>0</v>
      </c>
      <c r="AK47" s="584"/>
      <c r="AL47" s="588">
        <f>'[1]4'!$AL$47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'[1]4'!$BG$47</f>
        <v>0</v>
      </c>
      <c r="BH47" s="589"/>
      <c r="BI47" s="589"/>
      <c r="BJ47" s="589"/>
      <c r="BK47" s="589"/>
      <c r="BL47" s="590"/>
      <c r="BM47" s="602">
        <f>'[1]4'!$BM$47</f>
        <v>0</v>
      </c>
      <c r="BN47" s="603"/>
      <c r="BO47" s="588">
        <f>'[1]4'!$BO$47</f>
        <v>0</v>
      </c>
      <c r="BP47" s="589"/>
      <c r="BQ47" s="589"/>
      <c r="BR47" s="589"/>
      <c r="BS47" s="589"/>
      <c r="BT47" s="589"/>
      <c r="BU47" s="589"/>
      <c r="BV47" s="590"/>
      <c r="BW47" s="588">
        <f>'[1]4'!$BW$47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146</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'[1]4'!$H$50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'[1]4'!$AT$50</f>
        <v>0</v>
      </c>
      <c r="AU50" s="552"/>
      <c r="AV50" s="552"/>
      <c r="AW50" s="618"/>
      <c r="AX50" s="631" t="str">
        <f>'[1]4'!$AX$50</f>
        <v>平</v>
      </c>
      <c r="AY50" s="632"/>
      <c r="AZ50" s="552">
        <f>'[1]4'!$AZ$50</f>
        <v>0</v>
      </c>
      <c r="BA50" s="552">
        <f>'[1]4'!$BA$50</f>
        <v>0</v>
      </c>
      <c r="BB50" s="552">
        <f>'[1]4'!$BB$50</f>
        <v>0</v>
      </c>
      <c r="BC50" s="618"/>
      <c r="BD50" s="602">
        <f>'[1]4'!$BD$50</f>
        <v>0</v>
      </c>
      <c r="BE50" s="620"/>
      <c r="BF50" s="620"/>
      <c r="BG50" s="620"/>
      <c r="BH50" s="620"/>
      <c r="BI50" s="620"/>
      <c r="BJ50" s="620"/>
      <c r="BK50" s="620"/>
      <c r="BL50" s="620"/>
      <c r="BM50" s="603"/>
      <c r="BN50" s="592">
        <f>'[1]4'!$BN$50</f>
        <v>0</v>
      </c>
      <c r="BO50" s="583"/>
      <c r="BP50" s="583"/>
      <c r="BQ50" s="583"/>
      <c r="BR50" s="584"/>
      <c r="BS50" s="627">
        <f>'[1]4'!$BS$50</f>
        <v>0</v>
      </c>
      <c r="BT50" s="628"/>
      <c r="BU50" s="628"/>
      <c r="BV50" s="628"/>
      <c r="BW50" s="628"/>
      <c r="BX50" s="572" t="s">
        <v>8</v>
      </c>
      <c r="BY50" s="592">
        <f>'[1]4'!$BY$50</f>
        <v>0</v>
      </c>
      <c r="BZ50" s="583"/>
      <c r="CA50" s="583"/>
      <c r="CB50" s="584"/>
      <c r="CC50" s="239"/>
      <c r="CD50" s="614"/>
      <c r="CE50" s="614"/>
      <c r="CF50" s="40"/>
      <c r="CG50" s="2"/>
    </row>
    <row r="51" spans="1:85" ht="21" customHeight="1" x14ac:dyDescent="0.15">
      <c r="A51" s="40"/>
      <c r="B51" s="293"/>
      <c r="C51" s="293"/>
      <c r="D51" s="293"/>
      <c r="E51" s="604"/>
      <c r="F51" s="336"/>
      <c r="G51" s="243"/>
      <c r="H51" s="633">
        <f>'[1]4'!$H$51</f>
        <v>0</v>
      </c>
      <c r="I51" s="633"/>
      <c r="J51" s="633"/>
      <c r="K51" s="633"/>
      <c r="L51" s="633"/>
      <c r="M51" s="633"/>
      <c r="N51" s="633"/>
      <c r="O51" s="633"/>
      <c r="P51" s="633"/>
      <c r="Q51" s="633"/>
      <c r="R51" s="633"/>
      <c r="S51" s="633"/>
      <c r="T51" s="634">
        <f>'[1]4'!$T$51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'[1]4'!$AX$51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'[1]4'!$H$52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'[1]4'!$AT$52</f>
        <v>0</v>
      </c>
      <c r="AU52" s="552"/>
      <c r="AV52" s="552"/>
      <c r="AW52" s="618"/>
      <c r="AX52" s="631" t="str">
        <f>'[1]4'!$AX$52</f>
        <v>平</v>
      </c>
      <c r="AY52" s="632"/>
      <c r="AZ52" s="552">
        <f>'[1]4'!$AZ$52</f>
        <v>0</v>
      </c>
      <c r="BA52" s="552">
        <f>'[1]4'!$BA$52</f>
        <v>0</v>
      </c>
      <c r="BB52" s="552">
        <f>'[1]4'!$BB$52</f>
        <v>0</v>
      </c>
      <c r="BC52" s="618"/>
      <c r="BD52" s="638">
        <f>'[1]4'!$BD$52</f>
        <v>0</v>
      </c>
      <c r="BE52" s="639"/>
      <c r="BF52" s="639"/>
      <c r="BG52" s="639"/>
      <c r="BH52" s="639"/>
      <c r="BI52" s="639"/>
      <c r="BJ52" s="639"/>
      <c r="BK52" s="639"/>
      <c r="BL52" s="639"/>
      <c r="BM52" s="640"/>
      <c r="BN52" s="641">
        <f>'[1]4'!$BN$52</f>
        <v>0</v>
      </c>
      <c r="BO52" s="642"/>
      <c r="BP52" s="642"/>
      <c r="BQ52" s="642"/>
      <c r="BR52" s="643"/>
      <c r="BS52" s="641">
        <f>'[1]4'!$BS$52</f>
        <v>0</v>
      </c>
      <c r="BT52" s="642"/>
      <c r="BU52" s="642"/>
      <c r="BV52" s="642"/>
      <c r="BW52" s="642"/>
      <c r="BX52" s="644" t="s">
        <v>8</v>
      </c>
      <c r="BY52" s="641">
        <f>'[1]4'!$BY$52</f>
        <v>0</v>
      </c>
      <c r="BZ52" s="642"/>
      <c r="CA52" s="642"/>
      <c r="CB52" s="643"/>
      <c r="CC52" s="239"/>
      <c r="CD52" s="614"/>
      <c r="CE52" s="614"/>
      <c r="CF52" s="40"/>
      <c r="CG52" s="2"/>
    </row>
    <row r="53" spans="1:85" ht="21" customHeight="1" x14ac:dyDescent="0.15">
      <c r="A53" s="40"/>
      <c r="B53" s="293"/>
      <c r="C53" s="293"/>
      <c r="D53" s="293"/>
      <c r="E53" s="604"/>
      <c r="F53" s="314"/>
      <c r="G53" s="242"/>
      <c r="H53" s="633">
        <f>'[1]4'!$H$53</f>
        <v>0</v>
      </c>
      <c r="I53" s="633"/>
      <c r="J53" s="633"/>
      <c r="K53" s="633"/>
      <c r="L53" s="633"/>
      <c r="M53" s="633"/>
      <c r="N53" s="633"/>
      <c r="O53" s="633"/>
      <c r="P53" s="633"/>
      <c r="Q53" s="633"/>
      <c r="R53" s="633"/>
      <c r="S53" s="633"/>
      <c r="T53" s="634">
        <f>'[1]4'!$T$53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'[1]4'!$AX$53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216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146</v>
      </c>
      <c r="BZ54" s="596"/>
      <c r="CA54" s="596"/>
      <c r="CB54" s="597"/>
      <c r="CC54" s="154"/>
      <c r="CD54" s="663" t="s">
        <v>140</v>
      </c>
      <c r="CE54" s="664"/>
      <c r="CF54" s="40"/>
      <c r="CG54" s="2"/>
    </row>
    <row r="55" spans="1:85" ht="9" customHeight="1" x14ac:dyDescent="0.15">
      <c r="A55" s="40"/>
      <c r="B55" s="496"/>
      <c r="C55" s="496"/>
      <c r="D55" s="496"/>
      <c r="E55" s="497"/>
      <c r="F55" s="152"/>
      <c r="G55" s="153"/>
      <c r="H55" s="616">
        <f>'[1]4'!$H$55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'[1]4'!$AT$55</f>
        <v>0</v>
      </c>
      <c r="AU55" s="552"/>
      <c r="AV55" s="552"/>
      <c r="AW55" s="618"/>
      <c r="AX55" s="656" t="str">
        <f>'[1]4'!$AX$55</f>
        <v>明・大・昭</v>
      </c>
      <c r="AY55" s="657"/>
      <c r="AZ55" s="552">
        <f>'[1]4'!$AZ$55</f>
        <v>0</v>
      </c>
      <c r="BA55" s="552">
        <f>'[1]4'!$BA$55</f>
        <v>0</v>
      </c>
      <c r="BB55" s="552">
        <f>'[1]4'!$BB$55</f>
        <v>0</v>
      </c>
      <c r="BC55" s="618"/>
      <c r="BD55" s="638">
        <f>'[1]4'!$BD$55</f>
        <v>0</v>
      </c>
      <c r="BE55" s="639"/>
      <c r="BF55" s="639"/>
      <c r="BG55" s="639"/>
      <c r="BH55" s="639"/>
      <c r="BI55" s="639"/>
      <c r="BJ55" s="639"/>
      <c r="BK55" s="640"/>
      <c r="BL55" s="593" t="str">
        <f>'[1]4'!$BL$55</f>
        <v>□ 配偶者
□ 30歳未満又は70歳以上 □ 障害者
□ 留学                      □ 38万円以上の支払</v>
      </c>
      <c r="BM55" s="672"/>
      <c r="BN55" s="672"/>
      <c r="BO55" s="672"/>
      <c r="BP55" s="672"/>
      <c r="BQ55" s="673"/>
      <c r="BR55" s="641">
        <f>'[1]4'!$BR$55</f>
        <v>0</v>
      </c>
      <c r="BS55" s="642"/>
      <c r="BT55" s="642"/>
      <c r="BU55" s="642"/>
      <c r="BV55" s="644" t="s">
        <v>8</v>
      </c>
      <c r="BW55" s="665" t="str">
        <f>'[1]4'!$BW$55</f>
        <v>□ 一般</v>
      </c>
      <c r="BX55" s="666"/>
      <c r="BY55" s="641">
        <f>'[1]4'!$BY$55</f>
        <v>0</v>
      </c>
      <c r="BZ55" s="642"/>
      <c r="CA55" s="642"/>
      <c r="CB55" s="643"/>
      <c r="CC55" s="667"/>
      <c r="CD55" s="158" t="str">
        <f>'[1]4'!$CD$55</f>
        <v>□ 寡婦</v>
      </c>
      <c r="CE55" s="159"/>
      <c r="CF55" s="40"/>
      <c r="CG55" s="2"/>
    </row>
    <row r="56" spans="1:85" ht="12.75" customHeight="1" x14ac:dyDescent="0.15">
      <c r="A56" s="40"/>
      <c r="B56" s="496"/>
      <c r="C56" s="496"/>
      <c r="D56" s="496"/>
      <c r="E56" s="497"/>
      <c r="F56" s="48"/>
      <c r="G56" s="49"/>
      <c r="H56" s="633">
        <f>'[1]4'!$H$56</f>
        <v>0</v>
      </c>
      <c r="I56" s="633"/>
      <c r="J56" s="633"/>
      <c r="K56" s="633"/>
      <c r="L56" s="633"/>
      <c r="M56" s="633"/>
      <c r="N56" s="633"/>
      <c r="O56" s="633"/>
      <c r="P56" s="633"/>
      <c r="Q56" s="633"/>
      <c r="R56" s="633"/>
      <c r="S56" s="633"/>
      <c r="T56" s="634">
        <f>'[1]4'!$T$56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'[1]4'!$AX$56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'[1]4'!$BW$56</f>
        <v>□ 特別</v>
      </c>
      <c r="BX56" s="671"/>
      <c r="BY56" s="641"/>
      <c r="BZ56" s="642"/>
      <c r="CA56" s="642"/>
      <c r="CB56" s="643"/>
      <c r="CC56" s="667"/>
      <c r="CD56" s="160" t="str">
        <f>'[1]4'!$CD$56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'[1]4'!$CM$69</f>
        <v>4</v>
      </c>
      <c r="CN69" s="240" t="s">
        <v>230</v>
      </c>
      <c r="CO69" s="32" t="b">
        <v>0</v>
      </c>
    </row>
    <row r="70" spans="1:93" x14ac:dyDescent="0.15">
      <c r="CN70" s="240" t="s">
        <v>231</v>
      </c>
    </row>
    <row r="71" spans="1:93" x14ac:dyDescent="0.15">
      <c r="CJ71">
        <v>1</v>
      </c>
      <c r="CK71" s="33" t="s">
        <v>54</v>
      </c>
      <c r="CL71" t="s">
        <v>162</v>
      </c>
      <c r="CM71" s="32">
        <f>'[1]4'!$CM$71</f>
        <v>2</v>
      </c>
    </row>
    <row r="72" spans="1:93" x14ac:dyDescent="0.15">
      <c r="CJ72">
        <v>2</v>
      </c>
      <c r="CK72" s="35" t="s">
        <v>55</v>
      </c>
    </row>
    <row r="74" spans="1:93" x14ac:dyDescent="0.15">
      <c r="CK74" s="33" t="s">
        <v>48</v>
      </c>
      <c r="CL74" t="s">
        <v>163</v>
      </c>
      <c r="CM74" s="32">
        <f>'[1]4'!$CM$74</f>
        <v>5</v>
      </c>
    </row>
    <row r="75" spans="1:93" x14ac:dyDescent="0.15">
      <c r="CK75" s="34" t="s">
        <v>49</v>
      </c>
      <c r="CL75" t="s">
        <v>51</v>
      </c>
      <c r="CM75" s="32">
        <f>'[1]4'!$CM$75</f>
        <v>5</v>
      </c>
    </row>
    <row r="76" spans="1:93" x14ac:dyDescent="0.15">
      <c r="CK76" s="34" t="s">
        <v>47</v>
      </c>
      <c r="CL76">
        <v>2</v>
      </c>
      <c r="CM76" s="32">
        <f>'[1]4'!$CM$76</f>
        <v>5</v>
      </c>
    </row>
    <row r="77" spans="1:93" x14ac:dyDescent="0.15">
      <c r="CK77" s="34" t="s">
        <v>50</v>
      </c>
      <c r="CL77">
        <v>3</v>
      </c>
      <c r="CM77" s="32">
        <f>'[1]4'!$CM$77</f>
        <v>5</v>
      </c>
    </row>
    <row r="78" spans="1:93" x14ac:dyDescent="0.15">
      <c r="CK78" s="35"/>
      <c r="CL78">
        <v>4</v>
      </c>
      <c r="CM78" s="32">
        <f>'[1]4'!$CM$78</f>
        <v>5</v>
      </c>
    </row>
    <row r="79" spans="1:93" x14ac:dyDescent="0.15">
      <c r="CM79" s="104"/>
    </row>
    <row r="81" spans="89:93" x14ac:dyDescent="0.15">
      <c r="CK81" s="36" t="s">
        <v>53</v>
      </c>
      <c r="CM81" s="32">
        <f>'[1]4'!$CM$81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'[1]4'!$CM$84</f>
        <v>0</v>
      </c>
      <c r="CN84" s="32" t="b">
        <f>'[1]4'!$CN$84</f>
        <v>0</v>
      </c>
      <c r="CO84" s="32" t="b">
        <f>'[1]4'!$CO$84</f>
        <v>0</v>
      </c>
    </row>
    <row r="85" spans="89:93" x14ac:dyDescent="0.15">
      <c r="CK85" s="34" t="s">
        <v>34</v>
      </c>
      <c r="CM85" s="32" t="b">
        <f>'[1]4'!$CM$85</f>
        <v>0</v>
      </c>
      <c r="CN85" s="32" t="b">
        <f>'[1]4'!$CN$85</f>
        <v>0</v>
      </c>
      <c r="CO85" s="32" t="b">
        <f>'[1]4'!$CO$85</f>
        <v>0</v>
      </c>
    </row>
    <row r="86" spans="89:93" x14ac:dyDescent="0.15">
      <c r="CK86" s="35"/>
      <c r="CM86" s="32" t="b">
        <f>'[1]4'!$CM$86</f>
        <v>0</v>
      </c>
      <c r="CN86" s="32" t="b">
        <f>'[1]4'!$CN$86</f>
        <v>0</v>
      </c>
      <c r="CO86" s="32" t="b">
        <f>'[1]4'!$CO$86</f>
        <v>0</v>
      </c>
    </row>
    <row r="87" spans="89:93" x14ac:dyDescent="0.15">
      <c r="CM87" s="32" t="b">
        <f>'[1]4'!$CM$87</f>
        <v>0</v>
      </c>
      <c r="CN87" s="32" t="b">
        <f>'[1]4'!$CN$87</f>
        <v>0</v>
      </c>
      <c r="CO87" s="32" t="b">
        <f>'[1]4'!$CO$87</f>
        <v>0</v>
      </c>
    </row>
    <row r="89" spans="89:93" x14ac:dyDescent="0.15">
      <c r="CK89" s="140" t="s">
        <v>124</v>
      </c>
      <c r="CM89" s="32" t="b">
        <f>'[1]4'!$CM$89</f>
        <v>0</v>
      </c>
    </row>
    <row r="90" spans="89:93" x14ac:dyDescent="0.15">
      <c r="CK90" s="37" t="s">
        <v>233</v>
      </c>
      <c r="CM90" s="33" t="b">
        <f>'[1]4'!$CM$90</f>
        <v>0</v>
      </c>
    </row>
    <row r="91" spans="89:93" x14ac:dyDescent="0.15">
      <c r="CK91" s="38" t="s">
        <v>129</v>
      </c>
      <c r="CM91" s="34" t="b">
        <f>'[1]4'!$CM$91</f>
        <v>0</v>
      </c>
    </row>
    <row r="92" spans="89:93" x14ac:dyDescent="0.15">
      <c r="CK92" s="39" t="s">
        <v>56</v>
      </c>
      <c r="CM92" s="35" t="b">
        <f>'[1]4'!$CM$92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B89570DD-A200-464E-96DE-C500573BE1C1}">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236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237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237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237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237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237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237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237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237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237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237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238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238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238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238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238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238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238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238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238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238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239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239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239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C112" sqref="CC11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f>'[1]5'!$AZ$3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'[1]5'!$BR$3</f>
        <v>0</v>
      </c>
      <c r="BS3" s="244"/>
      <c r="BT3" s="242" t="s">
        <v>69</v>
      </c>
      <c r="BU3" s="244">
        <f>'[1]5'!$BU$3</f>
        <v>0</v>
      </c>
      <c r="BV3" s="244"/>
      <c r="BW3" s="242" t="s">
        <v>71</v>
      </c>
      <c r="BX3" s="244">
        <f>'[1]5'!$BX$3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'[1]5'!$AZ$5</f>
        <v>0</v>
      </c>
      <c r="BA5" s="297"/>
      <c r="BB5" s="297"/>
      <c r="BC5" s="297"/>
      <c r="BD5" s="297"/>
      <c r="BE5" s="297"/>
      <c r="BF5" s="297"/>
      <c r="BG5" s="297"/>
      <c r="BH5" s="297"/>
      <c r="BI5" s="297"/>
      <c r="BJ5" s="297"/>
      <c r="BK5" s="25">
        <f>'[1]5'!$BK$5</f>
        <v>0</v>
      </c>
      <c r="BL5" s="82"/>
      <c r="BM5" s="298" t="s">
        <v>182</v>
      </c>
      <c r="BN5" s="299"/>
      <c r="BO5" s="300"/>
      <c r="BP5" s="301">
        <f>'[1]5'!$BP$5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'[1]5'!$BP$6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'[1]5'!$B$8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f>'[1]5'!$BE$9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'[1]5'!$AZ$10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146</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f>'[1]5'!$F$16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'[1]5'!$BC$16</f>
        <v>0</v>
      </c>
      <c r="BD16" s="404"/>
      <c r="BE16" s="404"/>
      <c r="BF16" s="404"/>
      <c r="BG16" s="155"/>
      <c r="BH16" s="407" t="s">
        <v>136</v>
      </c>
      <c r="BI16" s="408"/>
      <c r="BJ16" s="408"/>
      <c r="BK16" s="408"/>
      <c r="BL16" s="408"/>
      <c r="BM16" s="408"/>
      <c r="BN16" s="409"/>
      <c r="BO16" s="378">
        <f>'[1]5'!$BO$16</f>
        <v>0</v>
      </c>
      <c r="BP16" s="379"/>
      <c r="BQ16" s="379"/>
      <c r="BR16" s="379"/>
      <c r="BS16" s="379"/>
      <c r="BT16" s="379"/>
      <c r="BU16" s="379"/>
      <c r="BV16" s="379"/>
      <c r="BW16" s="380"/>
      <c r="BX16" s="378">
        <f>'[1]5'!$BX$16</f>
        <v>0</v>
      </c>
      <c r="BY16" s="379"/>
      <c r="BZ16" s="379"/>
      <c r="CA16" s="379"/>
      <c r="CB16" s="379"/>
      <c r="CC16" s="149"/>
      <c r="CD16" s="350"/>
      <c r="CE16" s="350"/>
      <c r="CF16" s="375"/>
      <c r="CG16" s="2"/>
    </row>
    <row r="17" spans="1:85" ht="7.5" customHeight="1" x14ac:dyDescent="0.15">
      <c r="A17" s="40"/>
      <c r="B17" s="335"/>
      <c r="C17" s="314"/>
      <c r="D17" s="353"/>
      <c r="E17" s="354"/>
      <c r="F17" s="410">
        <f>'[1]5'!$F$17</f>
        <v>0</v>
      </c>
      <c r="G17" s="411"/>
      <c r="H17" s="411"/>
      <c r="I17" s="411"/>
      <c r="J17" s="411"/>
      <c r="K17" s="411"/>
      <c r="L17" s="411"/>
      <c r="M17" s="411"/>
      <c r="N17" s="411"/>
      <c r="O17" s="411"/>
      <c r="P17" s="411"/>
      <c r="Q17" s="411"/>
      <c r="R17" s="411"/>
      <c r="S17" s="411"/>
      <c r="T17" s="411"/>
      <c r="U17" s="411"/>
      <c r="V17" s="416">
        <f>'[1]5'!$V$17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'[1]5'!$BH$17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'[1]5'!$AN$18</f>
        <v>0</v>
      </c>
      <c r="AO18" s="436"/>
      <c r="AP18" s="433" t="s">
        <v>198</v>
      </c>
      <c r="AQ18" s="436">
        <f>'[1]5'!$AQ$18</f>
        <v>0</v>
      </c>
      <c r="AR18" s="436"/>
      <c r="AS18" s="433" t="s">
        <v>198</v>
      </c>
      <c r="AT18" s="436">
        <f>'[1]5'!$AT$18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'[1]5'!$H$20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'[1]5'!$BC$20</f>
        <v>0</v>
      </c>
      <c r="BD20" s="404"/>
      <c r="BE20" s="404"/>
      <c r="BF20" s="404"/>
      <c r="BG20" s="155"/>
      <c r="BH20" s="474" t="str">
        <f>'[1]5'!$BH$20</f>
        <v xml:space="preserve"> □　16歳以上30歳未満又は70歳以上
 □　留学
 □　障害者
 □　38万円以上の支払い</v>
      </c>
      <c r="BI20" s="475"/>
      <c r="BJ20" s="475"/>
      <c r="BK20" s="475"/>
      <c r="BL20" s="475"/>
      <c r="BM20" s="475"/>
      <c r="BN20" s="476"/>
      <c r="BO20" s="378">
        <f>'[1]5'!$BO$20</f>
        <v>0</v>
      </c>
      <c r="BP20" s="379"/>
      <c r="BQ20" s="379"/>
      <c r="BR20" s="379"/>
      <c r="BS20" s="379"/>
      <c r="BT20" s="379"/>
      <c r="BU20" s="379"/>
      <c r="BV20" s="379"/>
      <c r="BW20" s="380"/>
      <c r="BX20" s="378">
        <f>'[1]5'!$BX$20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'[1]5'!$H$21</f>
        <v>0</v>
      </c>
      <c r="I21" s="411"/>
      <c r="J21" s="411"/>
      <c r="K21" s="411"/>
      <c r="L21" s="411"/>
      <c r="M21" s="411"/>
      <c r="N21" s="411"/>
      <c r="O21" s="411"/>
      <c r="P21" s="411"/>
      <c r="Q21" s="411"/>
      <c r="R21" s="411"/>
      <c r="S21" s="411"/>
      <c r="T21" s="411"/>
      <c r="U21" s="411"/>
      <c r="V21" s="416">
        <f>'[1]5'!$V$21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'[1]5'!$AN$22</f>
        <v>0</v>
      </c>
      <c r="AO22" s="436"/>
      <c r="AP22" s="433" t="s">
        <v>198</v>
      </c>
      <c r="AQ22" s="436">
        <f>'[1]5'!$AQ$22</f>
        <v>0</v>
      </c>
      <c r="AR22" s="436"/>
      <c r="AS22" s="433" t="s">
        <v>198</v>
      </c>
      <c r="AT22" s="436">
        <f>'[1]5'!$AT$22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IF(CO69,'[1]5'!$BH$23,"")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'[1]5'!$H$24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'[1]5'!$BC$24</f>
        <v>0</v>
      </c>
      <c r="BD24" s="406"/>
      <c r="BE24" s="406"/>
      <c r="BF24" s="406"/>
      <c r="BG24" s="156"/>
      <c r="BH24" s="474" t="str">
        <f>'[1]5'!$BH$24</f>
        <v xml:space="preserve"> □　16歳以上30歳未満又は70歳以上
 □　留学
 □　障害者
 □　38万円以上の支払い</v>
      </c>
      <c r="BI24" s="475"/>
      <c r="BJ24" s="475"/>
      <c r="BK24" s="475"/>
      <c r="BL24" s="475"/>
      <c r="BM24" s="475"/>
      <c r="BN24" s="476"/>
      <c r="BO24" s="381">
        <f>'[1]5'!$BO$24</f>
        <v>0</v>
      </c>
      <c r="BP24" s="382"/>
      <c r="BQ24" s="382"/>
      <c r="BR24" s="382"/>
      <c r="BS24" s="382"/>
      <c r="BT24" s="382"/>
      <c r="BU24" s="382"/>
      <c r="BV24" s="382"/>
      <c r="BW24" s="383"/>
      <c r="BX24" s="378">
        <f>'[1]5'!$BX$24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'[1]5'!$H$25</f>
        <v>0</v>
      </c>
      <c r="I25" s="411"/>
      <c r="J25" s="411"/>
      <c r="K25" s="411"/>
      <c r="L25" s="411"/>
      <c r="M25" s="411"/>
      <c r="N25" s="411"/>
      <c r="O25" s="411"/>
      <c r="P25" s="411"/>
      <c r="Q25" s="411"/>
      <c r="R25" s="411"/>
      <c r="S25" s="411"/>
      <c r="T25" s="411"/>
      <c r="U25" s="411"/>
      <c r="V25" s="416">
        <f>'[1]5'!$V$25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'[1]5'!$AN$26</f>
        <v>0</v>
      </c>
      <c r="AO26" s="436"/>
      <c r="AP26" s="433" t="s">
        <v>198</v>
      </c>
      <c r="AQ26" s="436">
        <f>'[1]5'!$AQ$26</f>
        <v>0</v>
      </c>
      <c r="AR26" s="436"/>
      <c r="AS26" s="433" t="s">
        <v>198</v>
      </c>
      <c r="AT26" s="436">
        <f>'[1]5'!$AT$26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'[1]5'!$BH$27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'[1]5'!$H$28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'[1]5'!$BC$28</f>
        <v>0</v>
      </c>
      <c r="BD28" s="404"/>
      <c r="BE28" s="404"/>
      <c r="BF28" s="404"/>
      <c r="BG28" s="155"/>
      <c r="BH28" s="474" t="str">
        <f>'[1]5'!$BH$28</f>
        <v xml:space="preserve"> □　16歳以上30歳未満又は70歳以上
 □　留学
 □　障害者
 □　38万円以上の支払い</v>
      </c>
      <c r="BI28" s="475"/>
      <c r="BJ28" s="475"/>
      <c r="BK28" s="475"/>
      <c r="BL28" s="475"/>
      <c r="BM28" s="475"/>
      <c r="BN28" s="476"/>
      <c r="BO28" s="378">
        <f>'[1]5'!$BO$28</f>
        <v>0</v>
      </c>
      <c r="BP28" s="379"/>
      <c r="BQ28" s="379"/>
      <c r="BR28" s="379"/>
      <c r="BS28" s="379"/>
      <c r="BT28" s="379"/>
      <c r="BU28" s="379"/>
      <c r="BV28" s="379"/>
      <c r="BW28" s="380"/>
      <c r="BX28" s="378">
        <f>'[1]5'!$BX$28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'[1]5'!$H$29</f>
        <v>0</v>
      </c>
      <c r="I29" s="411"/>
      <c r="J29" s="411"/>
      <c r="K29" s="411"/>
      <c r="L29" s="411"/>
      <c r="M29" s="411"/>
      <c r="N29" s="411"/>
      <c r="O29" s="411"/>
      <c r="P29" s="411"/>
      <c r="Q29" s="411"/>
      <c r="R29" s="411"/>
      <c r="S29" s="411"/>
      <c r="T29" s="411"/>
      <c r="U29" s="411"/>
      <c r="V29" s="416">
        <f>'[1]5'!$V$29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'[1]5'!$AN$30</f>
        <v>0</v>
      </c>
      <c r="AO30" s="436"/>
      <c r="AP30" s="433" t="s">
        <v>198</v>
      </c>
      <c r="AQ30" s="436">
        <f>'[1]5'!$AQ$30</f>
        <v>0</v>
      </c>
      <c r="AR30" s="436"/>
      <c r="AS30" s="433" t="s">
        <v>198</v>
      </c>
      <c r="AT30" s="436">
        <f>'[1]5'!$AT$30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'[1]5'!$BH$31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'[1]5'!$H$32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'[1]5'!$BC$32</f>
        <v>0</v>
      </c>
      <c r="BD32" s="406"/>
      <c r="BE32" s="406"/>
      <c r="BF32" s="406"/>
      <c r="BG32" s="156"/>
      <c r="BH32" s="474" t="str">
        <f>'[1]5'!$BH$32</f>
        <v xml:space="preserve"> □　16歳以上30歳未満又は70歳以上
 □　留学
 □　障害者
 □　38万円以上の支払い</v>
      </c>
      <c r="BI32" s="475"/>
      <c r="BJ32" s="475"/>
      <c r="BK32" s="475"/>
      <c r="BL32" s="475"/>
      <c r="BM32" s="475"/>
      <c r="BN32" s="476"/>
      <c r="BO32" s="381">
        <f>'[1]5'!$BO$32</f>
        <v>0</v>
      </c>
      <c r="BP32" s="382"/>
      <c r="BQ32" s="382"/>
      <c r="BR32" s="382"/>
      <c r="BS32" s="382"/>
      <c r="BT32" s="382"/>
      <c r="BU32" s="382"/>
      <c r="BV32" s="382"/>
      <c r="BW32" s="383"/>
      <c r="BX32" s="378">
        <f>'[1]5'!$BX$32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'[1]5'!$H$33</f>
        <v>0</v>
      </c>
      <c r="I33" s="411"/>
      <c r="J33" s="411"/>
      <c r="K33" s="411"/>
      <c r="L33" s="411"/>
      <c r="M33" s="411"/>
      <c r="N33" s="411"/>
      <c r="O33" s="411"/>
      <c r="P33" s="411"/>
      <c r="Q33" s="411"/>
      <c r="R33" s="411"/>
      <c r="S33" s="411"/>
      <c r="T33" s="411"/>
      <c r="U33" s="411"/>
      <c r="V33" s="416">
        <f>'[1]5'!$V$33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'[1]5'!$AN$34</f>
        <v>0</v>
      </c>
      <c r="AO34" s="436"/>
      <c r="AP34" s="433" t="s">
        <v>198</v>
      </c>
      <c r="AQ34" s="436">
        <f>'[1]5'!$AQ$34</f>
        <v>0</v>
      </c>
      <c r="AR34" s="436"/>
      <c r="AS34" s="433" t="s">
        <v>198</v>
      </c>
      <c r="AT34" s="436">
        <f>'[1]5'!$AT$34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'[1]5'!$BH$35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146</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'[1]5'!$AV$38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'[1]5'!$BX$38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'[1]5'!$U$39</f>
        <v>0</v>
      </c>
      <c r="V39" s="562"/>
      <c r="W39" s="562"/>
      <c r="X39" s="562"/>
      <c r="Y39" s="562"/>
      <c r="Z39" s="563"/>
      <c r="AA39" s="561">
        <f>'[1]5'!$AA$39</f>
        <v>0</v>
      </c>
      <c r="AB39" s="562"/>
      <c r="AC39" s="562"/>
      <c r="AD39" s="562"/>
      <c r="AE39" s="562"/>
      <c r="AF39" s="563"/>
      <c r="AG39" s="564">
        <f>'[1]5'!$AG$39</f>
        <v>0</v>
      </c>
      <c r="AH39" s="565"/>
      <c r="AI39" s="568" t="s">
        <v>106</v>
      </c>
      <c r="AJ39" s="570">
        <f>'[1]5'!$AJ$39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'[1]5'!$U$41</f>
        <v>0</v>
      </c>
      <c r="V41" s="511"/>
      <c r="W41" s="511"/>
      <c r="X41" s="511"/>
      <c r="Y41" s="511"/>
      <c r="Z41" s="512"/>
      <c r="AA41" s="510">
        <f>'[1]5'!$AA$41</f>
        <v>0</v>
      </c>
      <c r="AB41" s="511"/>
      <c r="AC41" s="511"/>
      <c r="AD41" s="511"/>
      <c r="AE41" s="511"/>
      <c r="AF41" s="512"/>
      <c r="AG41" s="513">
        <f>'[1]5'!$AG$41</f>
        <v>0</v>
      </c>
      <c r="AH41" s="514"/>
      <c r="AI41" s="157" t="s">
        <v>106</v>
      </c>
      <c r="AJ41" s="515">
        <f>'[1]5'!$AJ$41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'[1]5'!$AA$42</f>
        <v>0</v>
      </c>
      <c r="AB42" s="530"/>
      <c r="AC42" s="530"/>
      <c r="AD42" s="530"/>
      <c r="AE42" s="530"/>
      <c r="AF42" s="531"/>
      <c r="AG42" s="513">
        <f>'[1]5'!$AG$42</f>
        <v>0</v>
      </c>
      <c r="AH42" s="514"/>
      <c r="AI42" s="157" t="s">
        <v>106</v>
      </c>
      <c r="AJ42" s="515">
        <f>'[1]5'!$AJ$42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146</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'[1]5'!$F$46</f>
        <v>0</v>
      </c>
      <c r="G46" s="369"/>
      <c r="H46" s="369"/>
      <c r="I46" s="369"/>
      <c r="J46" s="369"/>
      <c r="K46" s="369"/>
      <c r="L46" s="369"/>
      <c r="M46" s="369"/>
      <c r="N46" s="369"/>
      <c r="O46" s="369"/>
      <c r="P46" s="369"/>
      <c r="Q46" s="369"/>
      <c r="R46" s="369"/>
      <c r="S46" s="369"/>
      <c r="T46" s="485"/>
      <c r="U46" s="592">
        <f>'[1]5'!$U$46</f>
        <v>0</v>
      </c>
      <c r="V46" s="583"/>
      <c r="W46" s="583"/>
      <c r="X46" s="583"/>
      <c r="Y46" s="583"/>
      <c r="Z46" s="584"/>
      <c r="AA46" s="593" t="str">
        <f>'[1]5'!$AA$46</f>
        <v>明・大・昭
平・令</v>
      </c>
      <c r="AB46" s="594"/>
      <c r="AC46" s="594"/>
      <c r="AD46" s="583">
        <f>'[1]5'!$AD$46</f>
        <v>0</v>
      </c>
      <c r="AE46" s="583"/>
      <c r="AF46" s="59" t="s">
        <v>198</v>
      </c>
      <c r="AG46" s="583">
        <f>'[1]5'!$AG$46</f>
        <v>0</v>
      </c>
      <c r="AH46" s="583"/>
      <c r="AI46" s="59" t="s">
        <v>198</v>
      </c>
      <c r="AJ46" s="583">
        <f>'[1]5'!$AJ$46</f>
        <v>0</v>
      </c>
      <c r="AK46" s="584"/>
      <c r="AL46" s="585">
        <f>'[1]5'!$AL$46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'[1]5'!$BG$46</f>
        <v>0</v>
      </c>
      <c r="BH46" s="586"/>
      <c r="BI46" s="586"/>
      <c r="BJ46" s="586"/>
      <c r="BK46" s="586"/>
      <c r="BL46" s="587"/>
      <c r="BM46" s="600">
        <f>'[1]5'!$BM$46</f>
        <v>0</v>
      </c>
      <c r="BN46" s="601"/>
      <c r="BO46" s="585">
        <f>'[1]5'!$BO$46</f>
        <v>0</v>
      </c>
      <c r="BP46" s="586"/>
      <c r="BQ46" s="586"/>
      <c r="BR46" s="586"/>
      <c r="BS46" s="586"/>
      <c r="BT46" s="586"/>
      <c r="BU46" s="586"/>
      <c r="BV46" s="587"/>
      <c r="BW46" s="585">
        <f>'[1]5'!$BW$46</f>
        <v>0</v>
      </c>
      <c r="BX46" s="586"/>
      <c r="BY46" s="586"/>
      <c r="BZ46" s="586"/>
      <c r="CA46" s="586"/>
      <c r="CB46" s="586"/>
      <c r="CC46" s="151"/>
      <c r="CD46" s="237"/>
      <c r="CE46" s="237"/>
      <c r="CF46" s="40"/>
      <c r="CG46" s="2"/>
    </row>
    <row r="47" spans="1:85" ht="17.45" customHeight="1" x14ac:dyDescent="0.15">
      <c r="A47" s="40"/>
      <c r="B47" s="574"/>
      <c r="C47" s="575"/>
      <c r="D47" s="575"/>
      <c r="E47" s="576"/>
      <c r="F47" s="591">
        <f>'[1]5'!$F$47</f>
        <v>0</v>
      </c>
      <c r="G47" s="369"/>
      <c r="H47" s="369"/>
      <c r="I47" s="369"/>
      <c r="J47" s="369"/>
      <c r="K47" s="369"/>
      <c r="L47" s="369"/>
      <c r="M47" s="369"/>
      <c r="N47" s="369"/>
      <c r="O47" s="369"/>
      <c r="P47" s="369"/>
      <c r="Q47" s="369"/>
      <c r="R47" s="369"/>
      <c r="S47" s="369"/>
      <c r="T47" s="485"/>
      <c r="U47" s="592">
        <f>'[1]5'!$U$47</f>
        <v>0</v>
      </c>
      <c r="V47" s="583"/>
      <c r="W47" s="583"/>
      <c r="X47" s="583"/>
      <c r="Y47" s="583"/>
      <c r="Z47" s="584"/>
      <c r="AA47" s="593" t="str">
        <f>'[1]5'!$AA$47</f>
        <v>明・大・昭
平・令</v>
      </c>
      <c r="AB47" s="594"/>
      <c r="AC47" s="594"/>
      <c r="AD47" s="583">
        <f>'[1]5'!$AD$47</f>
        <v>0</v>
      </c>
      <c r="AE47" s="583"/>
      <c r="AF47" s="60" t="s">
        <v>198</v>
      </c>
      <c r="AG47" s="583">
        <f>'[1]5'!$AG$47</f>
        <v>0</v>
      </c>
      <c r="AH47" s="583"/>
      <c r="AI47" s="60" t="s">
        <v>198</v>
      </c>
      <c r="AJ47" s="583">
        <f>'[1]5'!$AJ$47</f>
        <v>0</v>
      </c>
      <c r="AK47" s="584"/>
      <c r="AL47" s="588">
        <f>'[1]5'!$AL$47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'[1]5'!$BG$47</f>
        <v>0</v>
      </c>
      <c r="BH47" s="589"/>
      <c r="BI47" s="589"/>
      <c r="BJ47" s="589"/>
      <c r="BK47" s="589"/>
      <c r="BL47" s="590"/>
      <c r="BM47" s="602">
        <f>'[1]5'!$BM$47</f>
        <v>0</v>
      </c>
      <c r="BN47" s="603"/>
      <c r="BO47" s="588">
        <f>'[1]5'!$BO$47</f>
        <v>0</v>
      </c>
      <c r="BP47" s="589"/>
      <c r="BQ47" s="589"/>
      <c r="BR47" s="589"/>
      <c r="BS47" s="589"/>
      <c r="BT47" s="589"/>
      <c r="BU47" s="589"/>
      <c r="BV47" s="590"/>
      <c r="BW47" s="588">
        <f>'[1]5'!$BW$47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146</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'[1]5'!$H$50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'[1]5'!$AT$50</f>
        <v>0</v>
      </c>
      <c r="AU50" s="552"/>
      <c r="AV50" s="552"/>
      <c r="AW50" s="618"/>
      <c r="AX50" s="631" t="str">
        <f>'[1]5'!$AX$50</f>
        <v>平</v>
      </c>
      <c r="AY50" s="632"/>
      <c r="AZ50" s="552">
        <f>'[1]5'!$AZ$50</f>
        <v>0</v>
      </c>
      <c r="BA50" s="552">
        <f>'[1]5'!$BA$50</f>
        <v>0</v>
      </c>
      <c r="BB50" s="552">
        <f>'[1]5'!$BB$50</f>
        <v>0</v>
      </c>
      <c r="BC50" s="618"/>
      <c r="BD50" s="602">
        <f>'[1]5'!$BD$50</f>
        <v>0</v>
      </c>
      <c r="BE50" s="620"/>
      <c r="BF50" s="620"/>
      <c r="BG50" s="620"/>
      <c r="BH50" s="620"/>
      <c r="BI50" s="620"/>
      <c r="BJ50" s="620"/>
      <c r="BK50" s="620"/>
      <c r="BL50" s="620"/>
      <c r="BM50" s="603"/>
      <c r="BN50" s="592">
        <f>'[1]5'!$BN$50</f>
        <v>0</v>
      </c>
      <c r="BO50" s="583"/>
      <c r="BP50" s="583"/>
      <c r="BQ50" s="583"/>
      <c r="BR50" s="584"/>
      <c r="BS50" s="627">
        <f>'[1]5'!$BS$50</f>
        <v>0</v>
      </c>
      <c r="BT50" s="628"/>
      <c r="BU50" s="628"/>
      <c r="BV50" s="628"/>
      <c r="BW50" s="628"/>
      <c r="BX50" s="572" t="s">
        <v>8</v>
      </c>
      <c r="BY50" s="592">
        <f>'[1]5'!$BY$50</f>
        <v>0</v>
      </c>
      <c r="BZ50" s="583"/>
      <c r="CA50" s="583"/>
      <c r="CB50" s="584"/>
      <c r="CC50" s="239"/>
      <c r="CD50" s="614"/>
      <c r="CE50" s="614"/>
      <c r="CF50" s="40"/>
      <c r="CG50" s="2"/>
    </row>
    <row r="51" spans="1:85" ht="21" customHeight="1" x14ac:dyDescent="0.15">
      <c r="A51" s="40"/>
      <c r="B51" s="293"/>
      <c r="C51" s="293"/>
      <c r="D51" s="293"/>
      <c r="E51" s="604"/>
      <c r="F51" s="336"/>
      <c r="G51" s="243"/>
      <c r="H51" s="633">
        <f>'[1]5'!$H$51</f>
        <v>0</v>
      </c>
      <c r="I51" s="633"/>
      <c r="J51" s="633"/>
      <c r="K51" s="633"/>
      <c r="L51" s="633"/>
      <c r="M51" s="633"/>
      <c r="N51" s="633"/>
      <c r="O51" s="633"/>
      <c r="P51" s="633"/>
      <c r="Q51" s="633"/>
      <c r="R51" s="633"/>
      <c r="S51" s="633"/>
      <c r="T51" s="634">
        <f>'[1]5'!$T$51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'[1]5'!$AX$51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'[1]5'!$H$52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'[1]5'!$AT$52</f>
        <v>0</v>
      </c>
      <c r="AU52" s="552"/>
      <c r="AV52" s="552"/>
      <c r="AW52" s="618"/>
      <c r="AX52" s="631" t="str">
        <f>'[1]5'!$AX$52</f>
        <v>平</v>
      </c>
      <c r="AY52" s="632"/>
      <c r="AZ52" s="552">
        <f>'[1]5'!$AZ$52</f>
        <v>0</v>
      </c>
      <c r="BA52" s="552">
        <f>'[1]5'!$BA$52</f>
        <v>0</v>
      </c>
      <c r="BB52" s="552">
        <f>'[1]5'!$BB$52</f>
        <v>0</v>
      </c>
      <c r="BC52" s="618"/>
      <c r="BD52" s="638">
        <f>'[1]5'!$BD$52</f>
        <v>0</v>
      </c>
      <c r="BE52" s="639"/>
      <c r="BF52" s="639"/>
      <c r="BG52" s="639"/>
      <c r="BH52" s="639"/>
      <c r="BI52" s="639"/>
      <c r="BJ52" s="639"/>
      <c r="BK52" s="639"/>
      <c r="BL52" s="639"/>
      <c r="BM52" s="640"/>
      <c r="BN52" s="641">
        <f>'[1]5'!$BN$52</f>
        <v>0</v>
      </c>
      <c r="BO52" s="642"/>
      <c r="BP52" s="642"/>
      <c r="BQ52" s="642"/>
      <c r="BR52" s="643"/>
      <c r="BS52" s="641">
        <f>'[1]5'!$BS$52</f>
        <v>0</v>
      </c>
      <c r="BT52" s="642"/>
      <c r="BU52" s="642"/>
      <c r="BV52" s="642"/>
      <c r="BW52" s="642"/>
      <c r="BX52" s="644" t="s">
        <v>8</v>
      </c>
      <c r="BY52" s="641">
        <f>'[1]5'!$BY$52</f>
        <v>0</v>
      </c>
      <c r="BZ52" s="642"/>
      <c r="CA52" s="642"/>
      <c r="CB52" s="643"/>
      <c r="CC52" s="239"/>
      <c r="CD52" s="614"/>
      <c r="CE52" s="614"/>
      <c r="CF52" s="40"/>
      <c r="CG52" s="2"/>
    </row>
    <row r="53" spans="1:85" ht="21" customHeight="1" x14ac:dyDescent="0.15">
      <c r="A53" s="40"/>
      <c r="B53" s="293"/>
      <c r="C53" s="293"/>
      <c r="D53" s="293"/>
      <c r="E53" s="604"/>
      <c r="F53" s="314"/>
      <c r="G53" s="242"/>
      <c r="H53" s="633">
        <f>'[1]5'!$H$53</f>
        <v>0</v>
      </c>
      <c r="I53" s="633"/>
      <c r="J53" s="633"/>
      <c r="K53" s="633"/>
      <c r="L53" s="633"/>
      <c r="M53" s="633"/>
      <c r="N53" s="633"/>
      <c r="O53" s="633"/>
      <c r="P53" s="633"/>
      <c r="Q53" s="633"/>
      <c r="R53" s="633"/>
      <c r="S53" s="633"/>
      <c r="T53" s="634">
        <f>'[1]5'!$T$53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'[1]5'!$AX$53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216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146</v>
      </c>
      <c r="BZ54" s="596"/>
      <c r="CA54" s="596"/>
      <c r="CB54" s="597"/>
      <c r="CC54" s="154"/>
      <c r="CD54" s="663" t="s">
        <v>140</v>
      </c>
      <c r="CE54" s="664"/>
      <c r="CF54" s="40"/>
      <c r="CG54" s="2"/>
    </row>
    <row r="55" spans="1:85" ht="9" customHeight="1" x14ac:dyDescent="0.15">
      <c r="A55" s="40"/>
      <c r="B55" s="496"/>
      <c r="C55" s="496"/>
      <c r="D55" s="496"/>
      <c r="E55" s="497"/>
      <c r="F55" s="152"/>
      <c r="G55" s="153"/>
      <c r="H55" s="616">
        <f>'[1]5'!$H$55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'[1]5'!$AT$55</f>
        <v>0</v>
      </c>
      <c r="AU55" s="552"/>
      <c r="AV55" s="552"/>
      <c r="AW55" s="618"/>
      <c r="AX55" s="656" t="str">
        <f>'[1]5'!$AX$55</f>
        <v>明・大・昭</v>
      </c>
      <c r="AY55" s="657"/>
      <c r="AZ55" s="552">
        <f>'[1]5'!$AZ$55</f>
        <v>0</v>
      </c>
      <c r="BA55" s="552">
        <f>'[1]5'!$BA$55</f>
        <v>0</v>
      </c>
      <c r="BB55" s="552">
        <f>'[1]5'!$BB$55</f>
        <v>0</v>
      </c>
      <c r="BC55" s="618"/>
      <c r="BD55" s="638">
        <f>'[1]5'!$BD$55</f>
        <v>0</v>
      </c>
      <c r="BE55" s="639"/>
      <c r="BF55" s="639"/>
      <c r="BG55" s="639"/>
      <c r="BH55" s="639"/>
      <c r="BI55" s="639"/>
      <c r="BJ55" s="639"/>
      <c r="BK55" s="640"/>
      <c r="BL55" s="593" t="str">
        <f>'[1]5'!$BL$55</f>
        <v>□ 配偶者
□ 30歳未満又は70歳以上 □ 障害者
□ 留学                      □ 38万円以上の支払</v>
      </c>
      <c r="BM55" s="672"/>
      <c r="BN55" s="672"/>
      <c r="BO55" s="672"/>
      <c r="BP55" s="672"/>
      <c r="BQ55" s="673"/>
      <c r="BR55" s="641">
        <f>'[1]5'!$BR$55</f>
        <v>0</v>
      </c>
      <c r="BS55" s="642"/>
      <c r="BT55" s="642"/>
      <c r="BU55" s="642"/>
      <c r="BV55" s="644" t="s">
        <v>8</v>
      </c>
      <c r="BW55" s="665" t="str">
        <f>'[1]5'!$BW$55</f>
        <v>□ 一般</v>
      </c>
      <c r="BX55" s="666"/>
      <c r="BY55" s="641">
        <f>'[1]5'!$BY$55</f>
        <v>0</v>
      </c>
      <c r="BZ55" s="642"/>
      <c r="CA55" s="642"/>
      <c r="CB55" s="643"/>
      <c r="CC55" s="667"/>
      <c r="CD55" s="158" t="str">
        <f>'[1]5'!$CD$55</f>
        <v>□ 寡婦</v>
      </c>
      <c r="CE55" s="159"/>
      <c r="CF55" s="40"/>
      <c r="CG55" s="2"/>
    </row>
    <row r="56" spans="1:85" ht="12.75" customHeight="1" x14ac:dyDescent="0.15">
      <c r="A56" s="40"/>
      <c r="B56" s="496"/>
      <c r="C56" s="496"/>
      <c r="D56" s="496"/>
      <c r="E56" s="497"/>
      <c r="F56" s="48"/>
      <c r="G56" s="49"/>
      <c r="H56" s="633">
        <f>'[1]5'!$H$56</f>
        <v>0</v>
      </c>
      <c r="I56" s="633"/>
      <c r="J56" s="633"/>
      <c r="K56" s="633"/>
      <c r="L56" s="633"/>
      <c r="M56" s="633"/>
      <c r="N56" s="633"/>
      <c r="O56" s="633"/>
      <c r="P56" s="633"/>
      <c r="Q56" s="633"/>
      <c r="R56" s="633"/>
      <c r="S56" s="633"/>
      <c r="T56" s="634">
        <f>'[1]5'!$T$56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'[1]5'!$AX$56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'[1]5'!$BW$56</f>
        <v>□ 特別</v>
      </c>
      <c r="BX56" s="671"/>
      <c r="BY56" s="641"/>
      <c r="BZ56" s="642"/>
      <c r="CA56" s="642"/>
      <c r="CB56" s="643"/>
      <c r="CC56" s="667"/>
      <c r="CD56" s="160" t="str">
        <f>'[1]5'!$CD$56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'[1]5'!$CM$69</f>
        <v>4</v>
      </c>
      <c r="CN69" s="240" t="s">
        <v>230</v>
      </c>
      <c r="CO69" s="32" t="b">
        <v>0</v>
      </c>
    </row>
    <row r="70" spans="1:93" x14ac:dyDescent="0.15">
      <c r="CN70" s="240" t="s">
        <v>231</v>
      </c>
    </row>
    <row r="71" spans="1:93" x14ac:dyDescent="0.15">
      <c r="CJ71">
        <v>1</v>
      </c>
      <c r="CK71" s="33" t="s">
        <v>54</v>
      </c>
      <c r="CL71" t="s">
        <v>162</v>
      </c>
      <c r="CM71" s="32">
        <f>'[1]5'!$CM$71</f>
        <v>2</v>
      </c>
    </row>
    <row r="72" spans="1:93" x14ac:dyDescent="0.15">
      <c r="CJ72">
        <v>2</v>
      </c>
      <c r="CK72" s="35" t="s">
        <v>55</v>
      </c>
    </row>
    <row r="74" spans="1:93" x14ac:dyDescent="0.15">
      <c r="CK74" s="33" t="s">
        <v>48</v>
      </c>
      <c r="CL74" t="s">
        <v>163</v>
      </c>
      <c r="CM74" s="32">
        <f>'[1]5'!$CM$74</f>
        <v>5</v>
      </c>
    </row>
    <row r="75" spans="1:93" x14ac:dyDescent="0.15">
      <c r="CK75" s="34" t="s">
        <v>49</v>
      </c>
      <c r="CL75" t="s">
        <v>51</v>
      </c>
      <c r="CM75" s="32">
        <f>'[1]5'!$CM$75</f>
        <v>5</v>
      </c>
    </row>
    <row r="76" spans="1:93" x14ac:dyDescent="0.15">
      <c r="CK76" s="34" t="s">
        <v>47</v>
      </c>
      <c r="CL76">
        <v>2</v>
      </c>
      <c r="CM76" s="32">
        <f>'[1]5'!$CM$76</f>
        <v>5</v>
      </c>
    </row>
    <row r="77" spans="1:93" x14ac:dyDescent="0.15">
      <c r="CK77" s="34" t="s">
        <v>50</v>
      </c>
      <c r="CL77">
        <v>3</v>
      </c>
      <c r="CM77" s="32">
        <f>'[1]5'!$CM$77</f>
        <v>5</v>
      </c>
    </row>
    <row r="78" spans="1:93" x14ac:dyDescent="0.15">
      <c r="CK78" s="35"/>
      <c r="CL78">
        <v>4</v>
      </c>
      <c r="CM78" s="32">
        <f>'[1]5'!$CM$78</f>
        <v>5</v>
      </c>
    </row>
    <row r="79" spans="1:93" x14ac:dyDescent="0.15">
      <c r="CM79" s="104"/>
    </row>
    <row r="81" spans="89:93" x14ac:dyDescent="0.15">
      <c r="CK81" s="36" t="s">
        <v>53</v>
      </c>
      <c r="CM81" s="32">
        <f>'[1]5'!$CM$81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'[1]5'!$CM$84</f>
        <v>0</v>
      </c>
      <c r="CN84" s="32" t="b">
        <f>'[1]5'!$CN$84</f>
        <v>0</v>
      </c>
      <c r="CO84" s="32" t="b">
        <f>'[1]5'!$CO$84</f>
        <v>0</v>
      </c>
    </row>
    <row r="85" spans="89:93" x14ac:dyDescent="0.15">
      <c r="CK85" s="34" t="s">
        <v>34</v>
      </c>
      <c r="CM85" s="32" t="b">
        <f>'[1]5'!$CM$85</f>
        <v>0</v>
      </c>
      <c r="CN85" s="32" t="b">
        <f>'[1]5'!$CN$85</f>
        <v>0</v>
      </c>
      <c r="CO85" s="32" t="b">
        <f>'[1]5'!$CO$85</f>
        <v>0</v>
      </c>
    </row>
    <row r="86" spans="89:93" x14ac:dyDescent="0.15">
      <c r="CK86" s="35"/>
      <c r="CM86" s="32" t="b">
        <f>'[1]5'!$CM$86</f>
        <v>0</v>
      </c>
      <c r="CN86" s="32" t="b">
        <f>'[1]5'!$CN$86</f>
        <v>0</v>
      </c>
      <c r="CO86" s="32" t="b">
        <f>'[1]5'!$CO$86</f>
        <v>0</v>
      </c>
    </row>
    <row r="87" spans="89:93" x14ac:dyDescent="0.15">
      <c r="CM87" s="32" t="b">
        <f>'[1]5'!$CM$87</f>
        <v>0</v>
      </c>
      <c r="CN87" s="32" t="b">
        <f>'[1]5'!$CN$87</f>
        <v>0</v>
      </c>
      <c r="CO87" s="32" t="b">
        <f>'[1]5'!$CO$87</f>
        <v>0</v>
      </c>
    </row>
    <row r="89" spans="89:93" x14ac:dyDescent="0.15">
      <c r="CK89" s="140" t="s">
        <v>124</v>
      </c>
      <c r="CM89" s="32" t="b">
        <f>'[1]5'!$CM$89</f>
        <v>0</v>
      </c>
    </row>
    <row r="90" spans="89:93" x14ac:dyDescent="0.15">
      <c r="CK90" s="37" t="s">
        <v>233</v>
      </c>
      <c r="CM90" s="33" t="b">
        <f>'[1]5'!$CM$90</f>
        <v>0</v>
      </c>
    </row>
    <row r="91" spans="89:93" x14ac:dyDescent="0.15">
      <c r="CK91" s="38" t="s">
        <v>129</v>
      </c>
      <c r="CM91" s="34" t="b">
        <f>'[1]5'!$CM$91</f>
        <v>0</v>
      </c>
    </row>
    <row r="92" spans="89:93" x14ac:dyDescent="0.15">
      <c r="CK92" s="39" t="s">
        <v>56</v>
      </c>
      <c r="CM92" s="35" t="b">
        <f>'[1]5'!$CM$92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89BFCF83-4F10-45E8-A751-1C75AD3A577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33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33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33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33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33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33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33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34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34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34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34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34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34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34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34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34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34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34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34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34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34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34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34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34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C124" sqref="CC12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f>'[1]6'!$AZ$3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'[1]6'!$BR$3</f>
        <v>0</v>
      </c>
      <c r="BS3" s="244"/>
      <c r="BT3" s="242" t="s">
        <v>69</v>
      </c>
      <c r="BU3" s="244">
        <f>'[1]6'!$BU$3</f>
        <v>0</v>
      </c>
      <c r="BV3" s="244"/>
      <c r="BW3" s="242" t="s">
        <v>71</v>
      </c>
      <c r="BX3" s="244">
        <f>'[1]6'!$BX$3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'[1]6'!$AZ$5</f>
        <v>0</v>
      </c>
      <c r="BA5" s="297"/>
      <c r="BB5" s="297"/>
      <c r="BC5" s="297"/>
      <c r="BD5" s="297"/>
      <c r="BE5" s="297"/>
      <c r="BF5" s="297"/>
      <c r="BG5" s="297"/>
      <c r="BH5" s="297"/>
      <c r="BI5" s="297"/>
      <c r="BJ5" s="297"/>
      <c r="BK5" s="25">
        <f>'[1]6'!$BK$5</f>
        <v>0</v>
      </c>
      <c r="BL5" s="82"/>
      <c r="BM5" s="298" t="s">
        <v>182</v>
      </c>
      <c r="BN5" s="299"/>
      <c r="BO5" s="300"/>
      <c r="BP5" s="301">
        <f>'[1]6'!$BP$5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'[1]6'!$BP$6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'[1]6'!$B$8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f>'[1]6'!$BE$9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'[1]6'!$AZ$10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146</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f>'[1]6'!$F$16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'[1]6'!$BC$16</f>
        <v>0</v>
      </c>
      <c r="BD16" s="404"/>
      <c r="BE16" s="404"/>
      <c r="BF16" s="404"/>
      <c r="BG16" s="155"/>
      <c r="BH16" s="407" t="s">
        <v>136</v>
      </c>
      <c r="BI16" s="408"/>
      <c r="BJ16" s="408"/>
      <c r="BK16" s="408"/>
      <c r="BL16" s="408"/>
      <c r="BM16" s="408"/>
      <c r="BN16" s="409"/>
      <c r="BO16" s="378">
        <f>'[1]6'!$BO$16</f>
        <v>0</v>
      </c>
      <c r="BP16" s="379"/>
      <c r="BQ16" s="379"/>
      <c r="BR16" s="379"/>
      <c r="BS16" s="379"/>
      <c r="BT16" s="379"/>
      <c r="BU16" s="379"/>
      <c r="BV16" s="379"/>
      <c r="BW16" s="380"/>
      <c r="BX16" s="378">
        <f>'[1]6'!$BX$16</f>
        <v>0</v>
      </c>
      <c r="BY16" s="379"/>
      <c r="BZ16" s="379"/>
      <c r="CA16" s="379"/>
      <c r="CB16" s="379"/>
      <c r="CC16" s="149"/>
      <c r="CD16" s="350"/>
      <c r="CE16" s="350"/>
      <c r="CF16" s="375"/>
      <c r="CG16" s="2"/>
    </row>
    <row r="17" spans="1:85" ht="7.5" customHeight="1" x14ac:dyDescent="0.15">
      <c r="A17" s="40"/>
      <c r="B17" s="335"/>
      <c r="C17" s="314"/>
      <c r="D17" s="353"/>
      <c r="E17" s="354"/>
      <c r="F17" s="410">
        <f>'[1]6'!$F$17</f>
        <v>0</v>
      </c>
      <c r="G17" s="411"/>
      <c r="H17" s="411"/>
      <c r="I17" s="411"/>
      <c r="J17" s="411"/>
      <c r="K17" s="411"/>
      <c r="L17" s="411"/>
      <c r="M17" s="411"/>
      <c r="N17" s="411"/>
      <c r="O17" s="411"/>
      <c r="P17" s="411"/>
      <c r="Q17" s="411"/>
      <c r="R17" s="411"/>
      <c r="S17" s="411"/>
      <c r="T17" s="411"/>
      <c r="U17" s="411"/>
      <c r="V17" s="416">
        <f>'[1]6'!$V$17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'[1]6'!$BH$17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'[1]6'!$AN$18</f>
        <v>0</v>
      </c>
      <c r="AO18" s="436"/>
      <c r="AP18" s="433" t="s">
        <v>198</v>
      </c>
      <c r="AQ18" s="436">
        <f>'[1]6'!$AQ$18</f>
        <v>0</v>
      </c>
      <c r="AR18" s="436"/>
      <c r="AS18" s="433" t="s">
        <v>198</v>
      </c>
      <c r="AT18" s="436">
        <f>'[1]6'!$AT$18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'[1]6'!$H$20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'[1]6'!$BC$20</f>
        <v>0</v>
      </c>
      <c r="BD20" s="404"/>
      <c r="BE20" s="404"/>
      <c r="BF20" s="404"/>
      <c r="BG20" s="155"/>
      <c r="BH20" s="474" t="str">
        <f>'[1]6'!$BH$20</f>
        <v xml:space="preserve"> □　16歳以上30歳未満又は70歳以上
 □　留学
 □　障害者
 □　38万円以上の支払い</v>
      </c>
      <c r="BI20" s="475"/>
      <c r="BJ20" s="475"/>
      <c r="BK20" s="475"/>
      <c r="BL20" s="475"/>
      <c r="BM20" s="475"/>
      <c r="BN20" s="476"/>
      <c r="BO20" s="378">
        <f>'[1]6'!$BO$20</f>
        <v>0</v>
      </c>
      <c r="BP20" s="379"/>
      <c r="BQ20" s="379"/>
      <c r="BR20" s="379"/>
      <c r="BS20" s="379"/>
      <c r="BT20" s="379"/>
      <c r="BU20" s="379"/>
      <c r="BV20" s="379"/>
      <c r="BW20" s="380"/>
      <c r="BX20" s="378">
        <f>'[1]6'!$BX$20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'[1]6'!$H$21</f>
        <v>0</v>
      </c>
      <c r="I21" s="411"/>
      <c r="J21" s="411"/>
      <c r="K21" s="411"/>
      <c r="L21" s="411"/>
      <c r="M21" s="411"/>
      <c r="N21" s="411"/>
      <c r="O21" s="411"/>
      <c r="P21" s="411"/>
      <c r="Q21" s="411"/>
      <c r="R21" s="411"/>
      <c r="S21" s="411"/>
      <c r="T21" s="411"/>
      <c r="U21" s="411"/>
      <c r="V21" s="416">
        <f>'[1]6'!$V$21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'[1]6'!$AN$22</f>
        <v>0</v>
      </c>
      <c r="AO22" s="436"/>
      <c r="AP22" s="433" t="s">
        <v>198</v>
      </c>
      <c r="AQ22" s="436">
        <f>'[1]6'!$AQ$22</f>
        <v>0</v>
      </c>
      <c r="AR22" s="436"/>
      <c r="AS22" s="433" t="s">
        <v>198</v>
      </c>
      <c r="AT22" s="436">
        <f>'[1]6'!$AT$22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IF(CO69,'[1]6'!$BH$23,"")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'[1]6'!$H$24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'[1]6'!$BC$24</f>
        <v>0</v>
      </c>
      <c r="BD24" s="406"/>
      <c r="BE24" s="406"/>
      <c r="BF24" s="406"/>
      <c r="BG24" s="156"/>
      <c r="BH24" s="474" t="str">
        <f>'[1]6'!$BH$24</f>
        <v xml:space="preserve"> □　16歳以上30歳未満又は70歳以上
 □　留学
 □　障害者
 □　38万円以上の支払い</v>
      </c>
      <c r="BI24" s="475"/>
      <c r="BJ24" s="475"/>
      <c r="BK24" s="475"/>
      <c r="BL24" s="475"/>
      <c r="BM24" s="475"/>
      <c r="BN24" s="476"/>
      <c r="BO24" s="381">
        <f>'[1]6'!$BO$24</f>
        <v>0</v>
      </c>
      <c r="BP24" s="382"/>
      <c r="BQ24" s="382"/>
      <c r="BR24" s="382"/>
      <c r="BS24" s="382"/>
      <c r="BT24" s="382"/>
      <c r="BU24" s="382"/>
      <c r="BV24" s="382"/>
      <c r="BW24" s="383"/>
      <c r="BX24" s="378">
        <f>'[1]6'!$BX$24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'[1]6'!$H$25</f>
        <v>0</v>
      </c>
      <c r="I25" s="411"/>
      <c r="J25" s="411"/>
      <c r="K25" s="411"/>
      <c r="L25" s="411"/>
      <c r="M25" s="411"/>
      <c r="N25" s="411"/>
      <c r="O25" s="411"/>
      <c r="P25" s="411"/>
      <c r="Q25" s="411"/>
      <c r="R25" s="411"/>
      <c r="S25" s="411"/>
      <c r="T25" s="411"/>
      <c r="U25" s="411"/>
      <c r="V25" s="416">
        <f>'[1]6'!$V$25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'[1]6'!$AN$26</f>
        <v>0</v>
      </c>
      <c r="AO26" s="436"/>
      <c r="AP26" s="433" t="s">
        <v>198</v>
      </c>
      <c r="AQ26" s="436">
        <f>'[1]6'!$AQ$26</f>
        <v>0</v>
      </c>
      <c r="AR26" s="436"/>
      <c r="AS26" s="433" t="s">
        <v>198</v>
      </c>
      <c r="AT26" s="436">
        <f>'[1]6'!$AT$26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'[1]6'!$BH$27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'[1]6'!$H$28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'[1]6'!$BC$28</f>
        <v>0</v>
      </c>
      <c r="BD28" s="404"/>
      <c r="BE28" s="404"/>
      <c r="BF28" s="404"/>
      <c r="BG28" s="155"/>
      <c r="BH28" s="474" t="str">
        <f>'[1]6'!$BH$28</f>
        <v xml:space="preserve"> □　16歳以上30歳未満又は70歳以上
 □　留学
 □　障害者
 □　38万円以上の支払い</v>
      </c>
      <c r="BI28" s="475"/>
      <c r="BJ28" s="475"/>
      <c r="BK28" s="475"/>
      <c r="BL28" s="475"/>
      <c r="BM28" s="475"/>
      <c r="BN28" s="476"/>
      <c r="BO28" s="378">
        <f>'[1]6'!$BO$28</f>
        <v>0</v>
      </c>
      <c r="BP28" s="379"/>
      <c r="BQ28" s="379"/>
      <c r="BR28" s="379"/>
      <c r="BS28" s="379"/>
      <c r="BT28" s="379"/>
      <c r="BU28" s="379"/>
      <c r="BV28" s="379"/>
      <c r="BW28" s="380"/>
      <c r="BX28" s="378">
        <f>'[1]6'!$BX$28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'[1]6'!$H$29</f>
        <v>0</v>
      </c>
      <c r="I29" s="411"/>
      <c r="J29" s="411"/>
      <c r="K29" s="411"/>
      <c r="L29" s="411"/>
      <c r="M29" s="411"/>
      <c r="N29" s="411"/>
      <c r="O29" s="411"/>
      <c r="P29" s="411"/>
      <c r="Q29" s="411"/>
      <c r="R29" s="411"/>
      <c r="S29" s="411"/>
      <c r="T29" s="411"/>
      <c r="U29" s="411"/>
      <c r="V29" s="416">
        <f>'[1]6'!$V$29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'[1]6'!$AN$30</f>
        <v>0</v>
      </c>
      <c r="AO30" s="436"/>
      <c r="AP30" s="433" t="s">
        <v>198</v>
      </c>
      <c r="AQ30" s="436">
        <f>'[1]6'!$AQ$30</f>
        <v>0</v>
      </c>
      <c r="AR30" s="436"/>
      <c r="AS30" s="433" t="s">
        <v>198</v>
      </c>
      <c r="AT30" s="436">
        <f>'[1]6'!$AT$30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'[1]6'!$BH$31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'[1]6'!$H$32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'[1]6'!$BC$32</f>
        <v>0</v>
      </c>
      <c r="BD32" s="406"/>
      <c r="BE32" s="406"/>
      <c r="BF32" s="406"/>
      <c r="BG32" s="156"/>
      <c r="BH32" s="474" t="str">
        <f>'[1]6'!$BH$32</f>
        <v xml:space="preserve"> □　16歳以上30歳未満又は70歳以上
 □　留学
 □　障害者
 □　38万円以上の支払い</v>
      </c>
      <c r="BI32" s="475"/>
      <c r="BJ32" s="475"/>
      <c r="BK32" s="475"/>
      <c r="BL32" s="475"/>
      <c r="BM32" s="475"/>
      <c r="BN32" s="476"/>
      <c r="BO32" s="381">
        <f>'[1]6'!$BO$32</f>
        <v>0</v>
      </c>
      <c r="BP32" s="382"/>
      <c r="BQ32" s="382"/>
      <c r="BR32" s="382"/>
      <c r="BS32" s="382"/>
      <c r="BT32" s="382"/>
      <c r="BU32" s="382"/>
      <c r="BV32" s="382"/>
      <c r="BW32" s="383"/>
      <c r="BX32" s="378">
        <f>'[1]6'!$BX$32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'[1]6'!$H$33</f>
        <v>0</v>
      </c>
      <c r="I33" s="411"/>
      <c r="J33" s="411"/>
      <c r="K33" s="411"/>
      <c r="L33" s="411"/>
      <c r="M33" s="411"/>
      <c r="N33" s="411"/>
      <c r="O33" s="411"/>
      <c r="P33" s="411"/>
      <c r="Q33" s="411"/>
      <c r="R33" s="411"/>
      <c r="S33" s="411"/>
      <c r="T33" s="411"/>
      <c r="U33" s="411"/>
      <c r="V33" s="416">
        <f>'[1]6'!$V$33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'[1]6'!$AN$34</f>
        <v>0</v>
      </c>
      <c r="AO34" s="436"/>
      <c r="AP34" s="433" t="s">
        <v>198</v>
      </c>
      <c r="AQ34" s="436">
        <f>'[1]6'!$AQ$34</f>
        <v>0</v>
      </c>
      <c r="AR34" s="436"/>
      <c r="AS34" s="433" t="s">
        <v>198</v>
      </c>
      <c r="AT34" s="436">
        <f>'[1]6'!$AT$34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'[1]6'!$BH$35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146</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'[1]6'!$AV$38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'[1]6'!$BX$38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'[1]6'!$U$39</f>
        <v>0</v>
      </c>
      <c r="V39" s="562"/>
      <c r="W39" s="562"/>
      <c r="X39" s="562"/>
      <c r="Y39" s="562"/>
      <c r="Z39" s="563"/>
      <c r="AA39" s="561">
        <f>'[1]6'!$AA$39</f>
        <v>0</v>
      </c>
      <c r="AB39" s="562"/>
      <c r="AC39" s="562"/>
      <c r="AD39" s="562"/>
      <c r="AE39" s="562"/>
      <c r="AF39" s="563"/>
      <c r="AG39" s="564">
        <f>'[1]6'!$AG$39</f>
        <v>0</v>
      </c>
      <c r="AH39" s="565"/>
      <c r="AI39" s="568" t="s">
        <v>106</v>
      </c>
      <c r="AJ39" s="570">
        <f>'[1]6'!$AJ$39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'[1]6'!$U$41</f>
        <v>0</v>
      </c>
      <c r="V41" s="511"/>
      <c r="W41" s="511"/>
      <c r="X41" s="511"/>
      <c r="Y41" s="511"/>
      <c r="Z41" s="512"/>
      <c r="AA41" s="510">
        <f>'[1]6'!$AA$41</f>
        <v>0</v>
      </c>
      <c r="AB41" s="511"/>
      <c r="AC41" s="511"/>
      <c r="AD41" s="511"/>
      <c r="AE41" s="511"/>
      <c r="AF41" s="512"/>
      <c r="AG41" s="513">
        <f>'[1]6'!$AG$41</f>
        <v>0</v>
      </c>
      <c r="AH41" s="514"/>
      <c r="AI41" s="157" t="s">
        <v>106</v>
      </c>
      <c r="AJ41" s="515">
        <f>'[1]6'!$AJ$41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'[1]6'!$AA$42</f>
        <v>0</v>
      </c>
      <c r="AB42" s="530"/>
      <c r="AC42" s="530"/>
      <c r="AD42" s="530"/>
      <c r="AE42" s="530"/>
      <c r="AF42" s="531"/>
      <c r="AG42" s="513">
        <f>'[1]6'!$AG$42</f>
        <v>0</v>
      </c>
      <c r="AH42" s="514"/>
      <c r="AI42" s="157" t="s">
        <v>106</v>
      </c>
      <c r="AJ42" s="515">
        <f>'[1]6'!$AJ$42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146</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'[1]6'!$F$46</f>
        <v>0</v>
      </c>
      <c r="G46" s="369"/>
      <c r="H46" s="369"/>
      <c r="I46" s="369"/>
      <c r="J46" s="369"/>
      <c r="K46" s="369"/>
      <c r="L46" s="369"/>
      <c r="M46" s="369"/>
      <c r="N46" s="369"/>
      <c r="O46" s="369"/>
      <c r="P46" s="369"/>
      <c r="Q46" s="369"/>
      <c r="R46" s="369"/>
      <c r="S46" s="369"/>
      <c r="T46" s="485"/>
      <c r="U46" s="592">
        <f>'[1]6'!$U$46</f>
        <v>0</v>
      </c>
      <c r="V46" s="583"/>
      <c r="W46" s="583"/>
      <c r="X46" s="583"/>
      <c r="Y46" s="583"/>
      <c r="Z46" s="584"/>
      <c r="AA46" s="593" t="str">
        <f>'[1]6'!$AA$46</f>
        <v>明・大・昭
平・令</v>
      </c>
      <c r="AB46" s="594"/>
      <c r="AC46" s="594"/>
      <c r="AD46" s="583">
        <f>'[1]6'!$AD$46</f>
        <v>0</v>
      </c>
      <c r="AE46" s="583"/>
      <c r="AF46" s="59" t="s">
        <v>198</v>
      </c>
      <c r="AG46" s="583">
        <f>'[1]6'!$AG$46</f>
        <v>0</v>
      </c>
      <c r="AH46" s="583"/>
      <c r="AI46" s="59" t="s">
        <v>198</v>
      </c>
      <c r="AJ46" s="583">
        <f>'[1]6'!$AJ$46</f>
        <v>0</v>
      </c>
      <c r="AK46" s="584"/>
      <c r="AL46" s="585">
        <f>'[1]6'!$AL$46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'[1]6'!$BG$46</f>
        <v>0</v>
      </c>
      <c r="BH46" s="586"/>
      <c r="BI46" s="586"/>
      <c r="BJ46" s="586"/>
      <c r="BK46" s="586"/>
      <c r="BL46" s="587"/>
      <c r="BM46" s="600">
        <f>'[1]6'!$BM$46</f>
        <v>0</v>
      </c>
      <c r="BN46" s="601"/>
      <c r="BO46" s="585">
        <f>'[1]6'!$BO$46</f>
        <v>0</v>
      </c>
      <c r="BP46" s="586"/>
      <c r="BQ46" s="586"/>
      <c r="BR46" s="586"/>
      <c r="BS46" s="586"/>
      <c r="BT46" s="586"/>
      <c r="BU46" s="586"/>
      <c r="BV46" s="587"/>
      <c r="BW46" s="585">
        <f>'[1]6'!$BW$46</f>
        <v>0</v>
      </c>
      <c r="BX46" s="586"/>
      <c r="BY46" s="586"/>
      <c r="BZ46" s="586"/>
      <c r="CA46" s="586"/>
      <c r="CB46" s="586"/>
      <c r="CC46" s="151"/>
      <c r="CD46" s="237"/>
      <c r="CE46" s="237"/>
      <c r="CF46" s="40"/>
      <c r="CG46" s="2"/>
    </row>
    <row r="47" spans="1:85" ht="17.45" customHeight="1" x14ac:dyDescent="0.15">
      <c r="A47" s="40"/>
      <c r="B47" s="574"/>
      <c r="C47" s="575"/>
      <c r="D47" s="575"/>
      <c r="E47" s="576"/>
      <c r="F47" s="591">
        <f>'[1]6'!$F$47</f>
        <v>0</v>
      </c>
      <c r="G47" s="369"/>
      <c r="H47" s="369"/>
      <c r="I47" s="369"/>
      <c r="J47" s="369"/>
      <c r="K47" s="369"/>
      <c r="L47" s="369"/>
      <c r="M47" s="369"/>
      <c r="N47" s="369"/>
      <c r="O47" s="369"/>
      <c r="P47" s="369"/>
      <c r="Q47" s="369"/>
      <c r="R47" s="369"/>
      <c r="S47" s="369"/>
      <c r="T47" s="485"/>
      <c r="U47" s="592">
        <f>'[1]6'!$U$47</f>
        <v>0</v>
      </c>
      <c r="V47" s="583"/>
      <c r="W47" s="583"/>
      <c r="X47" s="583"/>
      <c r="Y47" s="583"/>
      <c r="Z47" s="584"/>
      <c r="AA47" s="593" t="str">
        <f>'[1]6'!$AA$47</f>
        <v>明・大・昭
平・令</v>
      </c>
      <c r="AB47" s="594"/>
      <c r="AC47" s="594"/>
      <c r="AD47" s="583">
        <f>'[1]6'!$AD$47</f>
        <v>0</v>
      </c>
      <c r="AE47" s="583"/>
      <c r="AF47" s="60" t="s">
        <v>198</v>
      </c>
      <c r="AG47" s="583">
        <f>'[1]6'!$AG$47</f>
        <v>0</v>
      </c>
      <c r="AH47" s="583"/>
      <c r="AI47" s="60" t="s">
        <v>198</v>
      </c>
      <c r="AJ47" s="583">
        <f>'[1]6'!$AJ$47</f>
        <v>0</v>
      </c>
      <c r="AK47" s="584"/>
      <c r="AL47" s="588">
        <f>'[1]6'!$AL$47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'[1]6'!$BG$47</f>
        <v>0</v>
      </c>
      <c r="BH47" s="589"/>
      <c r="BI47" s="589"/>
      <c r="BJ47" s="589"/>
      <c r="BK47" s="589"/>
      <c r="BL47" s="590"/>
      <c r="BM47" s="602">
        <f>'[1]6'!$BM$47</f>
        <v>0</v>
      </c>
      <c r="BN47" s="603"/>
      <c r="BO47" s="588">
        <f>'[1]6'!$BO$47</f>
        <v>0</v>
      </c>
      <c r="BP47" s="589"/>
      <c r="BQ47" s="589"/>
      <c r="BR47" s="589"/>
      <c r="BS47" s="589"/>
      <c r="BT47" s="589"/>
      <c r="BU47" s="589"/>
      <c r="BV47" s="590"/>
      <c r="BW47" s="588">
        <f>'[1]6'!$BW$47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146</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'[1]6'!$H$50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'[1]6'!$AT$50</f>
        <v>0</v>
      </c>
      <c r="AU50" s="552"/>
      <c r="AV50" s="552"/>
      <c r="AW50" s="618"/>
      <c r="AX50" s="631" t="str">
        <f>'[1]6'!$AX$50</f>
        <v>平</v>
      </c>
      <c r="AY50" s="632"/>
      <c r="AZ50" s="552">
        <f>'[1]6'!$AZ$50</f>
        <v>0</v>
      </c>
      <c r="BA50" s="552">
        <f>'[1]6'!$BA$50</f>
        <v>0</v>
      </c>
      <c r="BB50" s="552">
        <f>'[1]6'!$BB$50</f>
        <v>0</v>
      </c>
      <c r="BC50" s="618"/>
      <c r="BD50" s="602">
        <f>'[1]6'!$BD$50</f>
        <v>0</v>
      </c>
      <c r="BE50" s="620"/>
      <c r="BF50" s="620"/>
      <c r="BG50" s="620"/>
      <c r="BH50" s="620"/>
      <c r="BI50" s="620"/>
      <c r="BJ50" s="620"/>
      <c r="BK50" s="620"/>
      <c r="BL50" s="620"/>
      <c r="BM50" s="603"/>
      <c r="BN50" s="592">
        <f>'[1]6'!$BN$50</f>
        <v>0</v>
      </c>
      <c r="BO50" s="583"/>
      <c r="BP50" s="583"/>
      <c r="BQ50" s="583"/>
      <c r="BR50" s="584"/>
      <c r="BS50" s="627">
        <f>'[1]6'!$BS$50</f>
        <v>0</v>
      </c>
      <c r="BT50" s="628"/>
      <c r="BU50" s="628"/>
      <c r="BV50" s="628"/>
      <c r="BW50" s="628"/>
      <c r="BX50" s="572" t="s">
        <v>8</v>
      </c>
      <c r="BY50" s="592">
        <f>'[1]6'!$BY$50</f>
        <v>0</v>
      </c>
      <c r="BZ50" s="583"/>
      <c r="CA50" s="583"/>
      <c r="CB50" s="584"/>
      <c r="CC50" s="239"/>
      <c r="CD50" s="614"/>
      <c r="CE50" s="614"/>
      <c r="CF50" s="40"/>
      <c r="CG50" s="2"/>
    </row>
    <row r="51" spans="1:85" ht="21" customHeight="1" x14ac:dyDescent="0.15">
      <c r="A51" s="40"/>
      <c r="B51" s="293"/>
      <c r="C51" s="293"/>
      <c r="D51" s="293"/>
      <c r="E51" s="604"/>
      <c r="F51" s="336"/>
      <c r="G51" s="243"/>
      <c r="H51" s="633">
        <f>'[1]6'!$H$51</f>
        <v>0</v>
      </c>
      <c r="I51" s="633"/>
      <c r="J51" s="633"/>
      <c r="K51" s="633"/>
      <c r="L51" s="633"/>
      <c r="M51" s="633"/>
      <c r="N51" s="633"/>
      <c r="O51" s="633"/>
      <c r="P51" s="633"/>
      <c r="Q51" s="633"/>
      <c r="R51" s="633"/>
      <c r="S51" s="633"/>
      <c r="T51" s="634">
        <f>'[1]6'!$T$51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'[1]6'!$AX$51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'[1]6'!$H$52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'[1]6'!$AT$52</f>
        <v>0</v>
      </c>
      <c r="AU52" s="552"/>
      <c r="AV52" s="552"/>
      <c r="AW52" s="618"/>
      <c r="AX52" s="631" t="str">
        <f>'[1]6'!$AX$52</f>
        <v>平</v>
      </c>
      <c r="AY52" s="632"/>
      <c r="AZ52" s="552">
        <f>'[1]6'!$AZ$52</f>
        <v>0</v>
      </c>
      <c r="BA52" s="552">
        <f>'[1]6'!$BA$52</f>
        <v>0</v>
      </c>
      <c r="BB52" s="552">
        <f>'[1]6'!$BB$52</f>
        <v>0</v>
      </c>
      <c r="BC52" s="618"/>
      <c r="BD52" s="638">
        <f>'[1]6'!$BD$52</f>
        <v>0</v>
      </c>
      <c r="BE52" s="639"/>
      <c r="BF52" s="639"/>
      <c r="BG52" s="639"/>
      <c r="BH52" s="639"/>
      <c r="BI52" s="639"/>
      <c r="BJ52" s="639"/>
      <c r="BK52" s="639"/>
      <c r="BL52" s="639"/>
      <c r="BM52" s="640"/>
      <c r="BN52" s="641">
        <f>'[1]6'!$BN$52</f>
        <v>0</v>
      </c>
      <c r="BO52" s="642"/>
      <c r="BP52" s="642"/>
      <c r="BQ52" s="642"/>
      <c r="BR52" s="643"/>
      <c r="BS52" s="641">
        <f>'[1]6'!$BS$52</f>
        <v>0</v>
      </c>
      <c r="BT52" s="642"/>
      <c r="BU52" s="642"/>
      <c r="BV52" s="642"/>
      <c r="BW52" s="642"/>
      <c r="BX52" s="644" t="s">
        <v>8</v>
      </c>
      <c r="BY52" s="641">
        <f>'[1]6'!$BY$52</f>
        <v>0</v>
      </c>
      <c r="BZ52" s="642"/>
      <c r="CA52" s="642"/>
      <c r="CB52" s="643"/>
      <c r="CC52" s="239"/>
      <c r="CD52" s="614"/>
      <c r="CE52" s="614"/>
      <c r="CF52" s="40"/>
      <c r="CG52" s="2"/>
    </row>
    <row r="53" spans="1:85" ht="21" customHeight="1" x14ac:dyDescent="0.15">
      <c r="A53" s="40"/>
      <c r="B53" s="293"/>
      <c r="C53" s="293"/>
      <c r="D53" s="293"/>
      <c r="E53" s="604"/>
      <c r="F53" s="314"/>
      <c r="G53" s="242"/>
      <c r="H53" s="633">
        <f>'[1]6'!$H$53</f>
        <v>0</v>
      </c>
      <c r="I53" s="633"/>
      <c r="J53" s="633"/>
      <c r="K53" s="633"/>
      <c r="L53" s="633"/>
      <c r="M53" s="633"/>
      <c r="N53" s="633"/>
      <c r="O53" s="633"/>
      <c r="P53" s="633"/>
      <c r="Q53" s="633"/>
      <c r="R53" s="633"/>
      <c r="S53" s="633"/>
      <c r="T53" s="634">
        <f>'[1]6'!$T$53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'[1]6'!$AX$53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216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146</v>
      </c>
      <c r="BZ54" s="596"/>
      <c r="CA54" s="596"/>
      <c r="CB54" s="597"/>
      <c r="CC54" s="154"/>
      <c r="CD54" s="663" t="s">
        <v>140</v>
      </c>
      <c r="CE54" s="664"/>
      <c r="CF54" s="40"/>
      <c r="CG54" s="2"/>
    </row>
    <row r="55" spans="1:85" ht="9" customHeight="1" x14ac:dyDescent="0.15">
      <c r="A55" s="40"/>
      <c r="B55" s="496"/>
      <c r="C55" s="496"/>
      <c r="D55" s="496"/>
      <c r="E55" s="497"/>
      <c r="F55" s="152"/>
      <c r="G55" s="153"/>
      <c r="H55" s="616">
        <f>'[1]6'!$H$55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'[1]6'!$AT$55</f>
        <v>0</v>
      </c>
      <c r="AU55" s="552"/>
      <c r="AV55" s="552"/>
      <c r="AW55" s="618"/>
      <c r="AX55" s="656" t="str">
        <f>'[1]6'!$AX$55</f>
        <v>明・大・昭</v>
      </c>
      <c r="AY55" s="657"/>
      <c r="AZ55" s="552">
        <f>'[1]6'!$AZ$55</f>
        <v>0</v>
      </c>
      <c r="BA55" s="552">
        <f>'[1]6'!$BA$55</f>
        <v>0</v>
      </c>
      <c r="BB55" s="552">
        <f>'[1]6'!$BB$55</f>
        <v>0</v>
      </c>
      <c r="BC55" s="618"/>
      <c r="BD55" s="638">
        <f>'[1]6'!$BD$55</f>
        <v>0</v>
      </c>
      <c r="BE55" s="639"/>
      <c r="BF55" s="639"/>
      <c r="BG55" s="639"/>
      <c r="BH55" s="639"/>
      <c r="BI55" s="639"/>
      <c r="BJ55" s="639"/>
      <c r="BK55" s="640"/>
      <c r="BL55" s="593" t="str">
        <f>'[1]6'!$BL$55</f>
        <v>□ 配偶者
□ 30歳未満又は70歳以上 □ 障害者
□ 留学                      □ 38万円以上の支払</v>
      </c>
      <c r="BM55" s="672"/>
      <c r="BN55" s="672"/>
      <c r="BO55" s="672"/>
      <c r="BP55" s="672"/>
      <c r="BQ55" s="673"/>
      <c r="BR55" s="641">
        <f>'[1]6'!$BR$55</f>
        <v>0</v>
      </c>
      <c r="BS55" s="642"/>
      <c r="BT55" s="642"/>
      <c r="BU55" s="642"/>
      <c r="BV55" s="644" t="s">
        <v>8</v>
      </c>
      <c r="BW55" s="665" t="str">
        <f>'[1]6'!$BW$55</f>
        <v>□ 一般</v>
      </c>
      <c r="BX55" s="666"/>
      <c r="BY55" s="641">
        <f>'[1]6'!$BY$55</f>
        <v>0</v>
      </c>
      <c r="BZ55" s="642"/>
      <c r="CA55" s="642"/>
      <c r="CB55" s="643"/>
      <c r="CC55" s="667"/>
      <c r="CD55" s="158" t="str">
        <f>'[1]6'!$CD$55</f>
        <v>□ 寡婦</v>
      </c>
      <c r="CE55" s="159"/>
      <c r="CF55" s="40"/>
      <c r="CG55" s="2"/>
    </row>
    <row r="56" spans="1:85" ht="12.75" customHeight="1" x14ac:dyDescent="0.15">
      <c r="A56" s="40"/>
      <c r="B56" s="496"/>
      <c r="C56" s="496"/>
      <c r="D56" s="496"/>
      <c r="E56" s="497"/>
      <c r="F56" s="48"/>
      <c r="G56" s="49"/>
      <c r="H56" s="633">
        <f>'[1]6'!$H$56</f>
        <v>0</v>
      </c>
      <c r="I56" s="633"/>
      <c r="J56" s="633"/>
      <c r="K56" s="633"/>
      <c r="L56" s="633"/>
      <c r="M56" s="633"/>
      <c r="N56" s="633"/>
      <c r="O56" s="633"/>
      <c r="P56" s="633"/>
      <c r="Q56" s="633"/>
      <c r="R56" s="633"/>
      <c r="S56" s="633"/>
      <c r="T56" s="634">
        <f>'[1]6'!$T$56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'[1]6'!$AX$56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'[1]6'!$BW$56</f>
        <v>□ 特別</v>
      </c>
      <c r="BX56" s="671"/>
      <c r="BY56" s="641"/>
      <c r="BZ56" s="642"/>
      <c r="CA56" s="642"/>
      <c r="CB56" s="643"/>
      <c r="CC56" s="667"/>
      <c r="CD56" s="160" t="str">
        <f>'[1]6'!$CD$56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'[1]6'!$CM$69</f>
        <v>4</v>
      </c>
      <c r="CN69" s="240" t="s">
        <v>230</v>
      </c>
      <c r="CO69" s="32" t="b">
        <v>0</v>
      </c>
    </row>
    <row r="70" spans="1:93" x14ac:dyDescent="0.15">
      <c r="CN70" s="240" t="s">
        <v>231</v>
      </c>
    </row>
    <row r="71" spans="1:93" x14ac:dyDescent="0.15">
      <c r="CJ71">
        <v>1</v>
      </c>
      <c r="CK71" s="33" t="s">
        <v>54</v>
      </c>
      <c r="CL71" t="s">
        <v>162</v>
      </c>
      <c r="CM71" s="32">
        <f>'[1]6'!$CM$71</f>
        <v>2</v>
      </c>
    </row>
    <row r="72" spans="1:93" x14ac:dyDescent="0.15">
      <c r="CJ72">
        <v>2</v>
      </c>
      <c r="CK72" s="35" t="s">
        <v>55</v>
      </c>
    </row>
    <row r="74" spans="1:93" x14ac:dyDescent="0.15">
      <c r="CK74" s="33" t="s">
        <v>48</v>
      </c>
      <c r="CL74" t="s">
        <v>163</v>
      </c>
      <c r="CM74" s="32">
        <f>'[1]6'!$CM$74</f>
        <v>5</v>
      </c>
    </row>
    <row r="75" spans="1:93" x14ac:dyDescent="0.15">
      <c r="CK75" s="34" t="s">
        <v>49</v>
      </c>
      <c r="CL75" t="s">
        <v>51</v>
      </c>
      <c r="CM75" s="32">
        <f>'[1]6'!$CM$75</f>
        <v>5</v>
      </c>
    </row>
    <row r="76" spans="1:93" x14ac:dyDescent="0.15">
      <c r="CK76" s="34" t="s">
        <v>47</v>
      </c>
      <c r="CL76">
        <v>2</v>
      </c>
      <c r="CM76" s="32">
        <f>'[1]6'!$CM$76</f>
        <v>5</v>
      </c>
    </row>
    <row r="77" spans="1:93" x14ac:dyDescent="0.15">
      <c r="CK77" s="34" t="s">
        <v>50</v>
      </c>
      <c r="CL77">
        <v>3</v>
      </c>
      <c r="CM77" s="32">
        <f>'[1]6'!$CM$77</f>
        <v>5</v>
      </c>
    </row>
    <row r="78" spans="1:93" x14ac:dyDescent="0.15">
      <c r="CK78" s="35"/>
      <c r="CL78">
        <v>4</v>
      </c>
      <c r="CM78" s="32">
        <f>'[1]6'!$CM$78</f>
        <v>5</v>
      </c>
    </row>
    <row r="79" spans="1:93" x14ac:dyDescent="0.15">
      <c r="CM79" s="104"/>
    </row>
    <row r="81" spans="89:93" x14ac:dyDescent="0.15">
      <c r="CK81" s="36" t="s">
        <v>53</v>
      </c>
      <c r="CM81" s="32">
        <f>'[1]6'!$CM$81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'[1]6'!$CM$84</f>
        <v>0</v>
      </c>
      <c r="CN84" s="32" t="b">
        <f>'[1]6'!$CN$84</f>
        <v>0</v>
      </c>
      <c r="CO84" s="32" t="b">
        <f>'[1]6'!$CO$84</f>
        <v>0</v>
      </c>
    </row>
    <row r="85" spans="89:93" x14ac:dyDescent="0.15">
      <c r="CK85" s="34" t="s">
        <v>34</v>
      </c>
      <c r="CM85" s="32" t="b">
        <f>'[1]6'!$CM$85</f>
        <v>0</v>
      </c>
      <c r="CN85" s="32" t="b">
        <f>'[1]6'!$CN$85</f>
        <v>0</v>
      </c>
      <c r="CO85" s="32" t="b">
        <f>'[1]6'!$CO$85</f>
        <v>0</v>
      </c>
    </row>
    <row r="86" spans="89:93" x14ac:dyDescent="0.15">
      <c r="CK86" s="35"/>
      <c r="CM86" s="32" t="b">
        <f>'[1]6'!$CM$86</f>
        <v>0</v>
      </c>
      <c r="CN86" s="32" t="b">
        <f>'[1]6'!$CN$86</f>
        <v>0</v>
      </c>
      <c r="CO86" s="32" t="b">
        <f>'[1]6'!$CO$86</f>
        <v>0</v>
      </c>
    </row>
    <row r="87" spans="89:93" x14ac:dyDescent="0.15">
      <c r="CM87" s="32" t="b">
        <f>'[1]6'!$CM$87</f>
        <v>0</v>
      </c>
      <c r="CN87" s="32" t="b">
        <f>'[1]6'!$CN$87</f>
        <v>0</v>
      </c>
      <c r="CO87" s="32" t="b">
        <f>'[1]6'!$CO$87</f>
        <v>0</v>
      </c>
    </row>
    <row r="89" spans="89:93" x14ac:dyDescent="0.15">
      <c r="CK89" s="140" t="s">
        <v>124</v>
      </c>
      <c r="CM89" s="32" t="b">
        <f>'[1]6'!$CM$89</f>
        <v>0</v>
      </c>
    </row>
    <row r="90" spans="89:93" x14ac:dyDescent="0.15">
      <c r="CK90" s="37" t="s">
        <v>233</v>
      </c>
      <c r="CM90" s="33" t="b">
        <f>'[1]6'!$CM$90</f>
        <v>0</v>
      </c>
    </row>
    <row r="91" spans="89:93" x14ac:dyDescent="0.15">
      <c r="CK91" s="38" t="s">
        <v>129</v>
      </c>
      <c r="CM91" s="34" t="b">
        <f>'[1]6'!$CM$91</f>
        <v>0</v>
      </c>
    </row>
    <row r="92" spans="89:93" x14ac:dyDescent="0.15">
      <c r="CK92" s="39" t="s">
        <v>56</v>
      </c>
      <c r="CM92" s="35" t="b">
        <f>'[1]6'!$CM$92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50C771B-7CA2-4E52-A008-52E9E8B3CDED}">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44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44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44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44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44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44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44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44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44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44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44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44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44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44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44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44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44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44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44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44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44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44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44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44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C107" sqref="CC10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f>'[1]7'!$AZ$3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'[1]7'!$BR$3</f>
        <v>0</v>
      </c>
      <c r="BS3" s="244"/>
      <c r="BT3" s="242" t="s">
        <v>69</v>
      </c>
      <c r="BU3" s="244">
        <f>'[1]7'!$BU$3</f>
        <v>0</v>
      </c>
      <c r="BV3" s="244"/>
      <c r="BW3" s="242" t="s">
        <v>71</v>
      </c>
      <c r="BX3" s="244">
        <f>'[1]7'!$BX$3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'[1]7'!$AZ$5</f>
        <v>0</v>
      </c>
      <c r="BA5" s="297"/>
      <c r="BB5" s="297"/>
      <c r="BC5" s="297"/>
      <c r="BD5" s="297"/>
      <c r="BE5" s="297"/>
      <c r="BF5" s="297"/>
      <c r="BG5" s="297"/>
      <c r="BH5" s="297"/>
      <c r="BI5" s="297"/>
      <c r="BJ5" s="297"/>
      <c r="BK5" s="25">
        <f>'[1]7'!$BK$5</f>
        <v>0</v>
      </c>
      <c r="BL5" s="82"/>
      <c r="BM5" s="298" t="s">
        <v>182</v>
      </c>
      <c r="BN5" s="299"/>
      <c r="BO5" s="300"/>
      <c r="BP5" s="301">
        <f>'[1]7'!$BP$5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'[1]7'!$BP$6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'[1]7'!$B$8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f>'[1]7'!$BE$9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'[1]7'!$AZ$10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146</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f>'[1]7'!$F$16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'[1]7'!$BC$16</f>
        <v>0</v>
      </c>
      <c r="BD16" s="404"/>
      <c r="BE16" s="404"/>
      <c r="BF16" s="404"/>
      <c r="BG16" s="155"/>
      <c r="BH16" s="407" t="s">
        <v>136</v>
      </c>
      <c r="BI16" s="408"/>
      <c r="BJ16" s="408"/>
      <c r="BK16" s="408"/>
      <c r="BL16" s="408"/>
      <c r="BM16" s="408"/>
      <c r="BN16" s="409"/>
      <c r="BO16" s="378">
        <f>'[1]7'!$BO$16</f>
        <v>0</v>
      </c>
      <c r="BP16" s="379"/>
      <c r="BQ16" s="379"/>
      <c r="BR16" s="379"/>
      <c r="BS16" s="379"/>
      <c r="BT16" s="379"/>
      <c r="BU16" s="379"/>
      <c r="BV16" s="379"/>
      <c r="BW16" s="380"/>
      <c r="BX16" s="378">
        <f>'[1]7'!$BX$16</f>
        <v>0</v>
      </c>
      <c r="BY16" s="379"/>
      <c r="BZ16" s="379"/>
      <c r="CA16" s="379"/>
      <c r="CB16" s="379"/>
      <c r="CC16" s="149"/>
      <c r="CD16" s="350"/>
      <c r="CE16" s="350"/>
      <c r="CF16" s="375"/>
      <c r="CG16" s="2"/>
    </row>
    <row r="17" spans="1:85" ht="7.5" customHeight="1" x14ac:dyDescent="0.15">
      <c r="A17" s="40"/>
      <c r="B17" s="335"/>
      <c r="C17" s="314"/>
      <c r="D17" s="353"/>
      <c r="E17" s="354"/>
      <c r="F17" s="410">
        <f>'[1]7'!$F$17</f>
        <v>0</v>
      </c>
      <c r="G17" s="411"/>
      <c r="H17" s="411"/>
      <c r="I17" s="411"/>
      <c r="J17" s="411"/>
      <c r="K17" s="411"/>
      <c r="L17" s="411"/>
      <c r="M17" s="411"/>
      <c r="N17" s="411"/>
      <c r="O17" s="411"/>
      <c r="P17" s="411"/>
      <c r="Q17" s="411"/>
      <c r="R17" s="411"/>
      <c r="S17" s="411"/>
      <c r="T17" s="411"/>
      <c r="U17" s="411"/>
      <c r="V17" s="416">
        <f>'[1]7'!$V$17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'[1]7'!$BH$17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'[1]7'!$AN$18</f>
        <v>0</v>
      </c>
      <c r="AO18" s="436"/>
      <c r="AP18" s="433" t="s">
        <v>198</v>
      </c>
      <c r="AQ18" s="436">
        <f>'[1]7'!$AQ$18</f>
        <v>0</v>
      </c>
      <c r="AR18" s="436"/>
      <c r="AS18" s="433" t="s">
        <v>198</v>
      </c>
      <c r="AT18" s="436">
        <f>'[1]7'!$AT$18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'[1]7'!$H$20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'[1]7'!$BC$20</f>
        <v>0</v>
      </c>
      <c r="BD20" s="404"/>
      <c r="BE20" s="404"/>
      <c r="BF20" s="404"/>
      <c r="BG20" s="155"/>
      <c r="BH20" s="474" t="str">
        <f>'[1]7'!$BH$20</f>
        <v xml:space="preserve"> □　16歳以上30歳未満又は70歳以上
 □　留学
 □　障害者
 □　38万円以上の支払い</v>
      </c>
      <c r="BI20" s="475"/>
      <c r="BJ20" s="475"/>
      <c r="BK20" s="475"/>
      <c r="BL20" s="475"/>
      <c r="BM20" s="475"/>
      <c r="BN20" s="476"/>
      <c r="BO20" s="378">
        <f>'[1]7'!$BO$20</f>
        <v>0</v>
      </c>
      <c r="BP20" s="379"/>
      <c r="BQ20" s="379"/>
      <c r="BR20" s="379"/>
      <c r="BS20" s="379"/>
      <c r="BT20" s="379"/>
      <c r="BU20" s="379"/>
      <c r="BV20" s="379"/>
      <c r="BW20" s="380"/>
      <c r="BX20" s="378">
        <f>'[1]7'!$BX$20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'[1]7'!$H$21</f>
        <v>0</v>
      </c>
      <c r="I21" s="411"/>
      <c r="J21" s="411"/>
      <c r="K21" s="411"/>
      <c r="L21" s="411"/>
      <c r="M21" s="411"/>
      <c r="N21" s="411"/>
      <c r="O21" s="411"/>
      <c r="P21" s="411"/>
      <c r="Q21" s="411"/>
      <c r="R21" s="411"/>
      <c r="S21" s="411"/>
      <c r="T21" s="411"/>
      <c r="U21" s="411"/>
      <c r="V21" s="416">
        <f>'[1]7'!$V$21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'[1]7'!$AN$22</f>
        <v>0</v>
      </c>
      <c r="AO22" s="436"/>
      <c r="AP22" s="433" t="s">
        <v>198</v>
      </c>
      <c r="AQ22" s="436">
        <f>'[1]7'!$AQ$22</f>
        <v>0</v>
      </c>
      <c r="AR22" s="436"/>
      <c r="AS22" s="433" t="s">
        <v>198</v>
      </c>
      <c r="AT22" s="436">
        <f>'[1]7'!$AT$22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IF(CO69,'[1]7'!$BH$23,"")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'[1]7'!$H$24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'[1]7'!$BC$24</f>
        <v>0</v>
      </c>
      <c r="BD24" s="406"/>
      <c r="BE24" s="406"/>
      <c r="BF24" s="406"/>
      <c r="BG24" s="156"/>
      <c r="BH24" s="474" t="str">
        <f>'[1]7'!$BH$24</f>
        <v xml:space="preserve"> □　16歳以上30歳未満又は70歳以上
 □　留学
 □　障害者
 □　38万円以上の支払い</v>
      </c>
      <c r="BI24" s="475"/>
      <c r="BJ24" s="475"/>
      <c r="BK24" s="475"/>
      <c r="BL24" s="475"/>
      <c r="BM24" s="475"/>
      <c r="BN24" s="476"/>
      <c r="BO24" s="381">
        <f>'[1]7'!$BO$24</f>
        <v>0</v>
      </c>
      <c r="BP24" s="382"/>
      <c r="BQ24" s="382"/>
      <c r="BR24" s="382"/>
      <c r="BS24" s="382"/>
      <c r="BT24" s="382"/>
      <c r="BU24" s="382"/>
      <c r="BV24" s="382"/>
      <c r="BW24" s="383"/>
      <c r="BX24" s="378">
        <f>'[1]7'!$BX$24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'[1]7'!$H$25</f>
        <v>0</v>
      </c>
      <c r="I25" s="411"/>
      <c r="J25" s="411"/>
      <c r="K25" s="411"/>
      <c r="L25" s="411"/>
      <c r="M25" s="411"/>
      <c r="N25" s="411"/>
      <c r="O25" s="411"/>
      <c r="P25" s="411"/>
      <c r="Q25" s="411"/>
      <c r="R25" s="411"/>
      <c r="S25" s="411"/>
      <c r="T25" s="411"/>
      <c r="U25" s="411"/>
      <c r="V25" s="416">
        <f>'[1]7'!$V$25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'[1]7'!$AN$26</f>
        <v>0</v>
      </c>
      <c r="AO26" s="436"/>
      <c r="AP26" s="433" t="s">
        <v>198</v>
      </c>
      <c r="AQ26" s="436">
        <f>'[1]7'!$AQ$26</f>
        <v>0</v>
      </c>
      <c r="AR26" s="436"/>
      <c r="AS26" s="433" t="s">
        <v>198</v>
      </c>
      <c r="AT26" s="436">
        <f>'[1]7'!$AT$26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'[1]7'!$BH$27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'[1]7'!$H$28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'[1]7'!$BC$28</f>
        <v>0</v>
      </c>
      <c r="BD28" s="404"/>
      <c r="BE28" s="404"/>
      <c r="BF28" s="404"/>
      <c r="BG28" s="155"/>
      <c r="BH28" s="474" t="str">
        <f>'[1]7'!$BH$28</f>
        <v xml:space="preserve"> □　16歳以上30歳未満又は70歳以上
 □　留学
 □　障害者
 □　38万円以上の支払い</v>
      </c>
      <c r="BI28" s="475"/>
      <c r="BJ28" s="475"/>
      <c r="BK28" s="475"/>
      <c r="BL28" s="475"/>
      <c r="BM28" s="475"/>
      <c r="BN28" s="476"/>
      <c r="BO28" s="378">
        <f>'[1]7'!$BO$28</f>
        <v>0</v>
      </c>
      <c r="BP28" s="379"/>
      <c r="BQ28" s="379"/>
      <c r="BR28" s="379"/>
      <c r="BS28" s="379"/>
      <c r="BT28" s="379"/>
      <c r="BU28" s="379"/>
      <c r="BV28" s="379"/>
      <c r="BW28" s="380"/>
      <c r="BX28" s="378">
        <f>'[1]7'!$BX$28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'[1]7'!$H$29</f>
        <v>0</v>
      </c>
      <c r="I29" s="411"/>
      <c r="J29" s="411"/>
      <c r="K29" s="411"/>
      <c r="L29" s="411"/>
      <c r="M29" s="411"/>
      <c r="N29" s="411"/>
      <c r="O29" s="411"/>
      <c r="P29" s="411"/>
      <c r="Q29" s="411"/>
      <c r="R29" s="411"/>
      <c r="S29" s="411"/>
      <c r="T29" s="411"/>
      <c r="U29" s="411"/>
      <c r="V29" s="416">
        <f>'[1]7'!$V$29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'[1]7'!$AN$30</f>
        <v>0</v>
      </c>
      <c r="AO30" s="436"/>
      <c r="AP30" s="433" t="s">
        <v>198</v>
      </c>
      <c r="AQ30" s="436">
        <f>'[1]7'!$AQ$30</f>
        <v>0</v>
      </c>
      <c r="AR30" s="436"/>
      <c r="AS30" s="433" t="s">
        <v>198</v>
      </c>
      <c r="AT30" s="436">
        <f>'[1]7'!$AT$30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'[1]7'!$BH$31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'[1]7'!$H$32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'[1]7'!$BC$32</f>
        <v>0</v>
      </c>
      <c r="BD32" s="406"/>
      <c r="BE32" s="406"/>
      <c r="BF32" s="406"/>
      <c r="BG32" s="156"/>
      <c r="BH32" s="474" t="str">
        <f>'[1]7'!$BH$32</f>
        <v xml:space="preserve"> □　16歳以上30歳未満又は70歳以上
 □　留学
 □　障害者
 □　38万円以上の支払い</v>
      </c>
      <c r="BI32" s="475"/>
      <c r="BJ32" s="475"/>
      <c r="BK32" s="475"/>
      <c r="BL32" s="475"/>
      <c r="BM32" s="475"/>
      <c r="BN32" s="476"/>
      <c r="BO32" s="381">
        <f>'[1]7'!$BO$32</f>
        <v>0</v>
      </c>
      <c r="BP32" s="382"/>
      <c r="BQ32" s="382"/>
      <c r="BR32" s="382"/>
      <c r="BS32" s="382"/>
      <c r="BT32" s="382"/>
      <c r="BU32" s="382"/>
      <c r="BV32" s="382"/>
      <c r="BW32" s="383"/>
      <c r="BX32" s="378">
        <f>'[1]7'!$BX$32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'[1]7'!$H$33</f>
        <v>0</v>
      </c>
      <c r="I33" s="411"/>
      <c r="J33" s="411"/>
      <c r="K33" s="411"/>
      <c r="L33" s="411"/>
      <c r="M33" s="411"/>
      <c r="N33" s="411"/>
      <c r="O33" s="411"/>
      <c r="P33" s="411"/>
      <c r="Q33" s="411"/>
      <c r="R33" s="411"/>
      <c r="S33" s="411"/>
      <c r="T33" s="411"/>
      <c r="U33" s="411"/>
      <c r="V33" s="416">
        <f>'[1]7'!$V$33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'[1]7'!$AN$34</f>
        <v>0</v>
      </c>
      <c r="AO34" s="436"/>
      <c r="AP34" s="433" t="s">
        <v>198</v>
      </c>
      <c r="AQ34" s="436">
        <f>'[1]7'!$AQ$34</f>
        <v>0</v>
      </c>
      <c r="AR34" s="436"/>
      <c r="AS34" s="433" t="s">
        <v>198</v>
      </c>
      <c r="AT34" s="436">
        <f>'[1]7'!$AT$34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'[1]7'!$BH$35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146</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'[1]7'!$AV$38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'[1]7'!$BX$38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'[1]7'!$U$39</f>
        <v>0</v>
      </c>
      <c r="V39" s="562"/>
      <c r="W39" s="562"/>
      <c r="X39" s="562"/>
      <c r="Y39" s="562"/>
      <c r="Z39" s="563"/>
      <c r="AA39" s="561">
        <f>'[1]7'!$AA$39</f>
        <v>0</v>
      </c>
      <c r="AB39" s="562"/>
      <c r="AC39" s="562"/>
      <c r="AD39" s="562"/>
      <c r="AE39" s="562"/>
      <c r="AF39" s="563"/>
      <c r="AG39" s="564">
        <f>'[1]7'!$AG$39</f>
        <v>0</v>
      </c>
      <c r="AH39" s="565"/>
      <c r="AI39" s="568" t="s">
        <v>106</v>
      </c>
      <c r="AJ39" s="570">
        <f>'[1]7'!$AJ$39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'[1]7'!$U$41</f>
        <v>0</v>
      </c>
      <c r="V41" s="511"/>
      <c r="W41" s="511"/>
      <c r="X41" s="511"/>
      <c r="Y41" s="511"/>
      <c r="Z41" s="512"/>
      <c r="AA41" s="510">
        <f>'[1]7'!$AA$41</f>
        <v>0</v>
      </c>
      <c r="AB41" s="511"/>
      <c r="AC41" s="511"/>
      <c r="AD41" s="511"/>
      <c r="AE41" s="511"/>
      <c r="AF41" s="512"/>
      <c r="AG41" s="513">
        <f>'[1]7'!$AG$41</f>
        <v>0</v>
      </c>
      <c r="AH41" s="514"/>
      <c r="AI41" s="157" t="s">
        <v>106</v>
      </c>
      <c r="AJ41" s="515">
        <f>'[1]7'!$AJ$41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'[1]7'!$AA$42</f>
        <v>0</v>
      </c>
      <c r="AB42" s="530"/>
      <c r="AC42" s="530"/>
      <c r="AD42" s="530"/>
      <c r="AE42" s="530"/>
      <c r="AF42" s="531"/>
      <c r="AG42" s="513">
        <f>'[1]7'!$AG$42</f>
        <v>0</v>
      </c>
      <c r="AH42" s="514"/>
      <c r="AI42" s="157" t="s">
        <v>106</v>
      </c>
      <c r="AJ42" s="515">
        <f>'[1]7'!$AJ$42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146</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'[1]7'!$F$46</f>
        <v>0</v>
      </c>
      <c r="G46" s="369"/>
      <c r="H46" s="369"/>
      <c r="I46" s="369"/>
      <c r="J46" s="369"/>
      <c r="K46" s="369"/>
      <c r="L46" s="369"/>
      <c r="M46" s="369"/>
      <c r="N46" s="369"/>
      <c r="O46" s="369"/>
      <c r="P46" s="369"/>
      <c r="Q46" s="369"/>
      <c r="R46" s="369"/>
      <c r="S46" s="369"/>
      <c r="T46" s="485"/>
      <c r="U46" s="592">
        <f>'[1]7'!$U$46</f>
        <v>0</v>
      </c>
      <c r="V46" s="583"/>
      <c r="W46" s="583"/>
      <c r="X46" s="583"/>
      <c r="Y46" s="583"/>
      <c r="Z46" s="584"/>
      <c r="AA46" s="593" t="str">
        <f>'[1]7'!$AA$46</f>
        <v>明・大・昭
平・令</v>
      </c>
      <c r="AB46" s="594"/>
      <c r="AC46" s="594"/>
      <c r="AD46" s="583">
        <f>'[1]7'!$AD$46</f>
        <v>0</v>
      </c>
      <c r="AE46" s="583"/>
      <c r="AF46" s="59" t="s">
        <v>198</v>
      </c>
      <c r="AG46" s="583">
        <f>'[1]7'!$AG$46</f>
        <v>0</v>
      </c>
      <c r="AH46" s="583"/>
      <c r="AI46" s="59" t="s">
        <v>198</v>
      </c>
      <c r="AJ46" s="583">
        <f>'[1]7'!$AJ$46</f>
        <v>0</v>
      </c>
      <c r="AK46" s="584"/>
      <c r="AL46" s="585">
        <f>'[1]7'!$AL$46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'[1]7'!$BG$46</f>
        <v>0</v>
      </c>
      <c r="BH46" s="586"/>
      <c r="BI46" s="586"/>
      <c r="BJ46" s="586"/>
      <c r="BK46" s="586"/>
      <c r="BL46" s="587"/>
      <c r="BM46" s="600">
        <f>'[1]7'!$BM$46</f>
        <v>0</v>
      </c>
      <c r="BN46" s="601"/>
      <c r="BO46" s="585">
        <f>'[1]7'!$BO$46</f>
        <v>0</v>
      </c>
      <c r="BP46" s="586"/>
      <c r="BQ46" s="586"/>
      <c r="BR46" s="586"/>
      <c r="BS46" s="586"/>
      <c r="BT46" s="586"/>
      <c r="BU46" s="586"/>
      <c r="BV46" s="587"/>
      <c r="BW46" s="585">
        <f>'[1]7'!$BW$46</f>
        <v>0</v>
      </c>
      <c r="BX46" s="586"/>
      <c r="BY46" s="586"/>
      <c r="BZ46" s="586"/>
      <c r="CA46" s="586"/>
      <c r="CB46" s="586"/>
      <c r="CC46" s="151"/>
      <c r="CD46" s="237"/>
      <c r="CE46" s="237"/>
      <c r="CF46" s="40"/>
      <c r="CG46" s="2"/>
    </row>
    <row r="47" spans="1:85" ht="17.45" customHeight="1" x14ac:dyDescent="0.15">
      <c r="A47" s="40"/>
      <c r="B47" s="574"/>
      <c r="C47" s="575"/>
      <c r="D47" s="575"/>
      <c r="E47" s="576"/>
      <c r="F47" s="591">
        <f>'[1]7'!$F$47</f>
        <v>0</v>
      </c>
      <c r="G47" s="369"/>
      <c r="H47" s="369"/>
      <c r="I47" s="369"/>
      <c r="J47" s="369"/>
      <c r="K47" s="369"/>
      <c r="L47" s="369"/>
      <c r="M47" s="369"/>
      <c r="N47" s="369"/>
      <c r="O47" s="369"/>
      <c r="P47" s="369"/>
      <c r="Q47" s="369"/>
      <c r="R47" s="369"/>
      <c r="S47" s="369"/>
      <c r="T47" s="485"/>
      <c r="U47" s="592">
        <f>'[1]7'!$U$47</f>
        <v>0</v>
      </c>
      <c r="V47" s="583"/>
      <c r="W47" s="583"/>
      <c r="X47" s="583"/>
      <c r="Y47" s="583"/>
      <c r="Z47" s="584"/>
      <c r="AA47" s="593" t="str">
        <f>'[1]7'!$AA$47</f>
        <v>明・大・昭
平・令</v>
      </c>
      <c r="AB47" s="594"/>
      <c r="AC47" s="594"/>
      <c r="AD47" s="583">
        <f>'[1]7'!$AD$47</f>
        <v>0</v>
      </c>
      <c r="AE47" s="583"/>
      <c r="AF47" s="60" t="s">
        <v>198</v>
      </c>
      <c r="AG47" s="583">
        <f>'[1]7'!$AG$47</f>
        <v>0</v>
      </c>
      <c r="AH47" s="583"/>
      <c r="AI47" s="60" t="s">
        <v>198</v>
      </c>
      <c r="AJ47" s="583">
        <f>'[1]7'!$AJ$47</f>
        <v>0</v>
      </c>
      <c r="AK47" s="584"/>
      <c r="AL47" s="588">
        <f>'[1]7'!$AL$47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'[1]7'!$BG$47</f>
        <v>0</v>
      </c>
      <c r="BH47" s="589"/>
      <c r="BI47" s="589"/>
      <c r="BJ47" s="589"/>
      <c r="BK47" s="589"/>
      <c r="BL47" s="590"/>
      <c r="BM47" s="602">
        <f>'[1]7'!$BM$47</f>
        <v>0</v>
      </c>
      <c r="BN47" s="603"/>
      <c r="BO47" s="588">
        <f>'[1]7'!$BO$47</f>
        <v>0</v>
      </c>
      <c r="BP47" s="589"/>
      <c r="BQ47" s="589"/>
      <c r="BR47" s="589"/>
      <c r="BS47" s="589"/>
      <c r="BT47" s="589"/>
      <c r="BU47" s="589"/>
      <c r="BV47" s="590"/>
      <c r="BW47" s="588">
        <f>'[1]7'!$BW$47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146</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'[1]7'!$H$50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'[1]7'!$AT$50</f>
        <v>0</v>
      </c>
      <c r="AU50" s="552"/>
      <c r="AV50" s="552"/>
      <c r="AW50" s="618"/>
      <c r="AX50" s="631" t="str">
        <f>'[1]7'!$AX$50</f>
        <v>平</v>
      </c>
      <c r="AY50" s="632"/>
      <c r="AZ50" s="552">
        <f>'[1]7'!$AZ$50</f>
        <v>0</v>
      </c>
      <c r="BA50" s="552">
        <f>'[1]7'!$BA$50</f>
        <v>0</v>
      </c>
      <c r="BB50" s="552">
        <f>'[1]7'!$BB$50</f>
        <v>0</v>
      </c>
      <c r="BC50" s="618"/>
      <c r="BD50" s="602">
        <f>'[1]7'!$BD$50</f>
        <v>0</v>
      </c>
      <c r="BE50" s="620"/>
      <c r="BF50" s="620"/>
      <c r="BG50" s="620"/>
      <c r="BH50" s="620"/>
      <c r="BI50" s="620"/>
      <c r="BJ50" s="620"/>
      <c r="BK50" s="620"/>
      <c r="BL50" s="620"/>
      <c r="BM50" s="603"/>
      <c r="BN50" s="592">
        <f>'[1]7'!$BN$50</f>
        <v>0</v>
      </c>
      <c r="BO50" s="583"/>
      <c r="BP50" s="583"/>
      <c r="BQ50" s="583"/>
      <c r="BR50" s="584"/>
      <c r="BS50" s="627">
        <f>'[1]7'!$BS$50</f>
        <v>0</v>
      </c>
      <c r="BT50" s="628"/>
      <c r="BU50" s="628"/>
      <c r="BV50" s="628"/>
      <c r="BW50" s="628"/>
      <c r="BX50" s="572" t="s">
        <v>8</v>
      </c>
      <c r="BY50" s="592">
        <f>'[1]7'!$BY$50</f>
        <v>0</v>
      </c>
      <c r="BZ50" s="583"/>
      <c r="CA50" s="583"/>
      <c r="CB50" s="584"/>
      <c r="CC50" s="239"/>
      <c r="CD50" s="614"/>
      <c r="CE50" s="614"/>
      <c r="CF50" s="40"/>
      <c r="CG50" s="2"/>
    </row>
    <row r="51" spans="1:85" ht="21" customHeight="1" x14ac:dyDescent="0.15">
      <c r="A51" s="40"/>
      <c r="B51" s="293"/>
      <c r="C51" s="293"/>
      <c r="D51" s="293"/>
      <c r="E51" s="604"/>
      <c r="F51" s="336"/>
      <c r="G51" s="243"/>
      <c r="H51" s="633">
        <f>'[1]7'!$H$51</f>
        <v>0</v>
      </c>
      <c r="I51" s="633"/>
      <c r="J51" s="633"/>
      <c r="K51" s="633"/>
      <c r="L51" s="633"/>
      <c r="M51" s="633"/>
      <c r="N51" s="633"/>
      <c r="O51" s="633"/>
      <c r="P51" s="633"/>
      <c r="Q51" s="633"/>
      <c r="R51" s="633"/>
      <c r="S51" s="633"/>
      <c r="T51" s="634">
        <f>'[1]7'!$T$51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'[1]7'!$AX$51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'[1]7'!$H$52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'[1]7'!$AT$52</f>
        <v>0</v>
      </c>
      <c r="AU52" s="552"/>
      <c r="AV52" s="552"/>
      <c r="AW52" s="618"/>
      <c r="AX52" s="631" t="str">
        <f>'[1]7'!$AX$52</f>
        <v>平</v>
      </c>
      <c r="AY52" s="632"/>
      <c r="AZ52" s="552">
        <f>'[1]7'!$AZ$52</f>
        <v>0</v>
      </c>
      <c r="BA52" s="552">
        <f>'[1]7'!$BA$52</f>
        <v>0</v>
      </c>
      <c r="BB52" s="552">
        <f>'[1]7'!$BB$52</f>
        <v>0</v>
      </c>
      <c r="BC52" s="618"/>
      <c r="BD52" s="638">
        <f>'[1]7'!$BD$52</f>
        <v>0</v>
      </c>
      <c r="BE52" s="639"/>
      <c r="BF52" s="639"/>
      <c r="BG52" s="639"/>
      <c r="BH52" s="639"/>
      <c r="BI52" s="639"/>
      <c r="BJ52" s="639"/>
      <c r="BK52" s="639"/>
      <c r="BL52" s="639"/>
      <c r="BM52" s="640"/>
      <c r="BN52" s="641">
        <f>'[1]7'!$BN$52</f>
        <v>0</v>
      </c>
      <c r="BO52" s="642"/>
      <c r="BP52" s="642"/>
      <c r="BQ52" s="642"/>
      <c r="BR52" s="643"/>
      <c r="BS52" s="641">
        <f>'[1]7'!$BS$52</f>
        <v>0</v>
      </c>
      <c r="BT52" s="642"/>
      <c r="BU52" s="642"/>
      <c r="BV52" s="642"/>
      <c r="BW52" s="642"/>
      <c r="BX52" s="644" t="s">
        <v>8</v>
      </c>
      <c r="BY52" s="641">
        <f>'[1]7'!$BY$52</f>
        <v>0</v>
      </c>
      <c r="BZ52" s="642"/>
      <c r="CA52" s="642"/>
      <c r="CB52" s="643"/>
      <c r="CC52" s="239"/>
      <c r="CD52" s="614"/>
      <c r="CE52" s="614"/>
      <c r="CF52" s="40"/>
      <c r="CG52" s="2"/>
    </row>
    <row r="53" spans="1:85" ht="21" customHeight="1" x14ac:dyDescent="0.15">
      <c r="A53" s="40"/>
      <c r="B53" s="293"/>
      <c r="C53" s="293"/>
      <c r="D53" s="293"/>
      <c r="E53" s="604"/>
      <c r="F53" s="314"/>
      <c r="G53" s="242"/>
      <c r="H53" s="633">
        <f>'[1]7'!$H$53</f>
        <v>0</v>
      </c>
      <c r="I53" s="633"/>
      <c r="J53" s="633"/>
      <c r="K53" s="633"/>
      <c r="L53" s="633"/>
      <c r="M53" s="633"/>
      <c r="N53" s="633"/>
      <c r="O53" s="633"/>
      <c r="P53" s="633"/>
      <c r="Q53" s="633"/>
      <c r="R53" s="633"/>
      <c r="S53" s="633"/>
      <c r="T53" s="634">
        <f>'[1]7'!$T$53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'[1]7'!$AX$53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216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146</v>
      </c>
      <c r="BZ54" s="596"/>
      <c r="CA54" s="596"/>
      <c r="CB54" s="597"/>
      <c r="CC54" s="154"/>
      <c r="CD54" s="663" t="s">
        <v>140</v>
      </c>
      <c r="CE54" s="664"/>
      <c r="CF54" s="40"/>
      <c r="CG54" s="2"/>
    </row>
    <row r="55" spans="1:85" ht="9" customHeight="1" x14ac:dyDescent="0.15">
      <c r="A55" s="40"/>
      <c r="B55" s="496"/>
      <c r="C55" s="496"/>
      <c r="D55" s="496"/>
      <c r="E55" s="497"/>
      <c r="F55" s="152"/>
      <c r="G55" s="153"/>
      <c r="H55" s="616">
        <f>'[1]7'!$H$55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'[1]7'!$AT$55</f>
        <v>0</v>
      </c>
      <c r="AU55" s="552"/>
      <c r="AV55" s="552"/>
      <c r="AW55" s="618"/>
      <c r="AX55" s="656" t="str">
        <f>'[1]7'!$AX$55</f>
        <v>明・大・昭</v>
      </c>
      <c r="AY55" s="657"/>
      <c r="AZ55" s="552">
        <f>'[1]7'!$AZ$55</f>
        <v>0</v>
      </c>
      <c r="BA55" s="552">
        <f>'[1]7'!$BA$55</f>
        <v>0</v>
      </c>
      <c r="BB55" s="552">
        <f>'[1]7'!$BB$55</f>
        <v>0</v>
      </c>
      <c r="BC55" s="618"/>
      <c r="BD55" s="638">
        <f>'[1]7'!$BD$55</f>
        <v>0</v>
      </c>
      <c r="BE55" s="639"/>
      <c r="BF55" s="639"/>
      <c r="BG55" s="639"/>
      <c r="BH55" s="639"/>
      <c r="BI55" s="639"/>
      <c r="BJ55" s="639"/>
      <c r="BK55" s="640"/>
      <c r="BL55" s="593" t="str">
        <f>'[1]7'!$BL$55</f>
        <v>□ 配偶者
□ 30歳未満又は70歳以上 □ 障害者
□ 留学                      □ 38万円以上の支払</v>
      </c>
      <c r="BM55" s="672"/>
      <c r="BN55" s="672"/>
      <c r="BO55" s="672"/>
      <c r="BP55" s="672"/>
      <c r="BQ55" s="673"/>
      <c r="BR55" s="641">
        <f>'[1]7'!$BR$55</f>
        <v>0</v>
      </c>
      <c r="BS55" s="642"/>
      <c r="BT55" s="642"/>
      <c r="BU55" s="642"/>
      <c r="BV55" s="644" t="s">
        <v>8</v>
      </c>
      <c r="BW55" s="665" t="str">
        <f>'[1]7'!$BW$55</f>
        <v>□ 一般</v>
      </c>
      <c r="BX55" s="666"/>
      <c r="BY55" s="641">
        <f>'[1]7'!$BY$55</f>
        <v>0</v>
      </c>
      <c r="BZ55" s="642"/>
      <c r="CA55" s="642"/>
      <c r="CB55" s="643"/>
      <c r="CC55" s="667"/>
      <c r="CD55" s="158" t="str">
        <f>'[1]7'!$CD$55</f>
        <v>□ 寡婦</v>
      </c>
      <c r="CE55" s="159"/>
      <c r="CF55" s="40"/>
      <c r="CG55" s="2"/>
    </row>
    <row r="56" spans="1:85" ht="12.75" customHeight="1" x14ac:dyDescent="0.15">
      <c r="A56" s="40"/>
      <c r="B56" s="496"/>
      <c r="C56" s="496"/>
      <c r="D56" s="496"/>
      <c r="E56" s="497"/>
      <c r="F56" s="48"/>
      <c r="G56" s="49"/>
      <c r="H56" s="633">
        <f>'[1]7'!$H$56</f>
        <v>0</v>
      </c>
      <c r="I56" s="633"/>
      <c r="J56" s="633"/>
      <c r="K56" s="633"/>
      <c r="L56" s="633"/>
      <c r="M56" s="633"/>
      <c r="N56" s="633"/>
      <c r="O56" s="633"/>
      <c r="P56" s="633"/>
      <c r="Q56" s="633"/>
      <c r="R56" s="633"/>
      <c r="S56" s="633"/>
      <c r="T56" s="634">
        <f>'[1]7'!$T$56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'[1]7'!$AX$56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'[1]7'!$BW$56</f>
        <v>□ 特別</v>
      </c>
      <c r="BX56" s="671"/>
      <c r="BY56" s="641"/>
      <c r="BZ56" s="642"/>
      <c r="CA56" s="642"/>
      <c r="CB56" s="643"/>
      <c r="CC56" s="667"/>
      <c r="CD56" s="160" t="str">
        <f>'[1]7'!$CD$56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'[1]7'!$CM$69</f>
        <v>4</v>
      </c>
      <c r="CN69" s="240" t="s">
        <v>230</v>
      </c>
      <c r="CO69" s="32" t="b">
        <v>0</v>
      </c>
    </row>
    <row r="70" spans="1:93" x14ac:dyDescent="0.15">
      <c r="CN70" s="240" t="s">
        <v>231</v>
      </c>
    </row>
    <row r="71" spans="1:93" x14ac:dyDescent="0.15">
      <c r="CJ71">
        <v>1</v>
      </c>
      <c r="CK71" s="33" t="s">
        <v>54</v>
      </c>
      <c r="CL71" t="s">
        <v>162</v>
      </c>
      <c r="CM71" s="32">
        <f>'[1]7'!$CM$71</f>
        <v>2</v>
      </c>
    </row>
    <row r="72" spans="1:93" x14ac:dyDescent="0.15">
      <c r="CJ72">
        <v>2</v>
      </c>
      <c r="CK72" s="35" t="s">
        <v>55</v>
      </c>
    </row>
    <row r="74" spans="1:93" x14ac:dyDescent="0.15">
      <c r="CK74" s="33" t="s">
        <v>48</v>
      </c>
      <c r="CL74" t="s">
        <v>163</v>
      </c>
      <c r="CM74" s="32">
        <f>'[1]7'!$CM$74</f>
        <v>5</v>
      </c>
    </row>
    <row r="75" spans="1:93" x14ac:dyDescent="0.15">
      <c r="CK75" s="34" t="s">
        <v>49</v>
      </c>
      <c r="CL75" t="s">
        <v>51</v>
      </c>
      <c r="CM75" s="32">
        <f>'[1]7'!$CM$75</f>
        <v>5</v>
      </c>
    </row>
    <row r="76" spans="1:93" x14ac:dyDescent="0.15">
      <c r="CK76" s="34" t="s">
        <v>47</v>
      </c>
      <c r="CL76">
        <v>2</v>
      </c>
      <c r="CM76" s="32">
        <f>'[1]7'!$CM$76</f>
        <v>5</v>
      </c>
    </row>
    <row r="77" spans="1:93" x14ac:dyDescent="0.15">
      <c r="CK77" s="34" t="s">
        <v>50</v>
      </c>
      <c r="CL77">
        <v>3</v>
      </c>
      <c r="CM77" s="32">
        <f>'[1]7'!$CM$77</f>
        <v>5</v>
      </c>
    </row>
    <row r="78" spans="1:93" x14ac:dyDescent="0.15">
      <c r="CK78" s="35"/>
      <c r="CL78">
        <v>4</v>
      </c>
      <c r="CM78" s="32">
        <f>'[1]7'!$CM$78</f>
        <v>5</v>
      </c>
    </row>
    <row r="79" spans="1:93" x14ac:dyDescent="0.15">
      <c r="CM79" s="104"/>
    </row>
    <row r="81" spans="89:93" x14ac:dyDescent="0.15">
      <c r="CK81" s="36" t="s">
        <v>53</v>
      </c>
      <c r="CM81" s="32">
        <f>'[1]7'!$CM$81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'[1]7'!$CM$84</f>
        <v>0</v>
      </c>
      <c r="CN84" s="32" t="b">
        <f>'[1]7'!$CN$84</f>
        <v>0</v>
      </c>
      <c r="CO84" s="32" t="b">
        <f>'[1]7'!$CO$84</f>
        <v>0</v>
      </c>
    </row>
    <row r="85" spans="89:93" x14ac:dyDescent="0.15">
      <c r="CK85" s="34" t="s">
        <v>34</v>
      </c>
      <c r="CM85" s="32" t="b">
        <f>'[1]7'!$CM$85</f>
        <v>0</v>
      </c>
      <c r="CN85" s="32" t="b">
        <f>'[1]7'!$CN$85</f>
        <v>0</v>
      </c>
      <c r="CO85" s="32" t="b">
        <f>'[1]7'!$CO$85</f>
        <v>0</v>
      </c>
    </row>
    <row r="86" spans="89:93" x14ac:dyDescent="0.15">
      <c r="CK86" s="35"/>
      <c r="CM86" s="32" t="b">
        <f>'[1]7'!$CM$86</f>
        <v>0</v>
      </c>
      <c r="CN86" s="32" t="b">
        <f>'[1]7'!$CN$86</f>
        <v>0</v>
      </c>
      <c r="CO86" s="32" t="b">
        <f>'[1]7'!$CO$86</f>
        <v>0</v>
      </c>
    </row>
    <row r="87" spans="89:93" x14ac:dyDescent="0.15">
      <c r="CM87" s="32" t="b">
        <f>'[1]7'!$CM$87</f>
        <v>0</v>
      </c>
      <c r="CN87" s="32" t="b">
        <f>'[1]7'!$CN$87</f>
        <v>0</v>
      </c>
      <c r="CO87" s="32" t="b">
        <f>'[1]7'!$CO$87</f>
        <v>0</v>
      </c>
    </row>
    <row r="89" spans="89:93" x14ac:dyDescent="0.15">
      <c r="CK89" s="140" t="s">
        <v>124</v>
      </c>
      <c r="CM89" s="32" t="b">
        <f>'[1]7'!$CM$89</f>
        <v>0</v>
      </c>
    </row>
    <row r="90" spans="89:93" x14ac:dyDescent="0.15">
      <c r="CK90" s="37" t="s">
        <v>233</v>
      </c>
      <c r="CM90" s="33" t="b">
        <f>'[1]7'!$CM$90</f>
        <v>0</v>
      </c>
    </row>
    <row r="91" spans="89:93" x14ac:dyDescent="0.15">
      <c r="CK91" s="38" t="s">
        <v>129</v>
      </c>
      <c r="CM91" s="34" t="b">
        <f>'[1]7'!$CM$91</f>
        <v>0</v>
      </c>
    </row>
    <row r="92" spans="89:93" x14ac:dyDescent="0.15">
      <c r="CK92" s="39" t="s">
        <v>56</v>
      </c>
      <c r="CM92" s="35" t="b">
        <f>'[1]7'!$CM$92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E60B137D-CA49-493F-AAB1-53F5C28A0E8D}">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54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54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54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54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54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54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54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54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54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54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54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54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54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54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54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54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54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54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54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54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54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54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54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54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C113" sqref="CC11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177</v>
      </c>
      <c r="AS3" s="259"/>
      <c r="AT3" s="259"/>
      <c r="AU3" s="259"/>
      <c r="AV3" s="259"/>
      <c r="AW3" s="259"/>
      <c r="AX3" s="259"/>
      <c r="AY3" s="260"/>
      <c r="AZ3" s="261">
        <f>'[1]8'!$AZ$3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'[1]8'!$BR$3</f>
        <v>0</v>
      </c>
      <c r="BS3" s="244"/>
      <c r="BT3" s="242" t="s">
        <v>69</v>
      </c>
      <c r="BU3" s="244">
        <f>'[1]8'!$BU$3</f>
        <v>0</v>
      </c>
      <c r="BV3" s="244"/>
      <c r="BW3" s="242" t="s">
        <v>71</v>
      </c>
      <c r="BX3" s="244">
        <f>'[1]8'!$BX$3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'[1]8'!$AZ$5</f>
        <v>0</v>
      </c>
      <c r="BA5" s="297"/>
      <c r="BB5" s="297"/>
      <c r="BC5" s="297"/>
      <c r="BD5" s="297"/>
      <c r="BE5" s="297"/>
      <c r="BF5" s="297"/>
      <c r="BG5" s="297"/>
      <c r="BH5" s="297"/>
      <c r="BI5" s="297"/>
      <c r="BJ5" s="297"/>
      <c r="BK5" s="25">
        <f>'[1]8'!$BK$5</f>
        <v>0</v>
      </c>
      <c r="BL5" s="82"/>
      <c r="BM5" s="298" t="s">
        <v>182</v>
      </c>
      <c r="BN5" s="299"/>
      <c r="BO5" s="300"/>
      <c r="BP5" s="301">
        <f>'[1]8'!$BP$5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'[1]8'!$BP$6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'[1]8'!$B$8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188</v>
      </c>
      <c r="BA9" s="309"/>
      <c r="BB9" s="309"/>
      <c r="BC9" s="309"/>
      <c r="BD9" s="309"/>
      <c r="BE9" s="310">
        <f>'[1]8'!$BE$9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190</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'[1]8'!$AZ$10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146</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197</v>
      </c>
      <c r="D16" s="351" t="s">
        <v>105</v>
      </c>
      <c r="E16" s="352"/>
      <c r="F16" s="355">
        <f>'[1]8'!$F$16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'[1]8'!$BC$16</f>
        <v>0</v>
      </c>
      <c r="BD16" s="404"/>
      <c r="BE16" s="404"/>
      <c r="BF16" s="404"/>
      <c r="BG16" s="155"/>
      <c r="BH16" s="407" t="s">
        <v>136</v>
      </c>
      <c r="BI16" s="408"/>
      <c r="BJ16" s="408"/>
      <c r="BK16" s="408"/>
      <c r="BL16" s="408"/>
      <c r="BM16" s="408"/>
      <c r="BN16" s="409"/>
      <c r="BO16" s="378">
        <f>'[1]8'!$BO$16</f>
        <v>0</v>
      </c>
      <c r="BP16" s="379"/>
      <c r="BQ16" s="379"/>
      <c r="BR16" s="379"/>
      <c r="BS16" s="379"/>
      <c r="BT16" s="379"/>
      <c r="BU16" s="379"/>
      <c r="BV16" s="379"/>
      <c r="BW16" s="380"/>
      <c r="BX16" s="378">
        <f>'[1]8'!$BX$16</f>
        <v>0</v>
      </c>
      <c r="BY16" s="379"/>
      <c r="BZ16" s="379"/>
      <c r="CA16" s="379"/>
      <c r="CB16" s="379"/>
      <c r="CC16" s="149"/>
      <c r="CD16" s="350"/>
      <c r="CE16" s="350"/>
      <c r="CF16" s="375"/>
      <c r="CG16" s="2"/>
    </row>
    <row r="17" spans="1:85" ht="7.5" customHeight="1" x14ac:dyDescent="0.15">
      <c r="A17" s="40"/>
      <c r="B17" s="335"/>
      <c r="C17" s="314"/>
      <c r="D17" s="353"/>
      <c r="E17" s="354"/>
      <c r="F17" s="410">
        <f>'[1]8'!$F$17</f>
        <v>0</v>
      </c>
      <c r="G17" s="411"/>
      <c r="H17" s="411"/>
      <c r="I17" s="411"/>
      <c r="J17" s="411"/>
      <c r="K17" s="411"/>
      <c r="L17" s="411"/>
      <c r="M17" s="411"/>
      <c r="N17" s="411"/>
      <c r="O17" s="411"/>
      <c r="P17" s="411"/>
      <c r="Q17" s="411"/>
      <c r="R17" s="411"/>
      <c r="S17" s="411"/>
      <c r="T17" s="411"/>
      <c r="U17" s="411"/>
      <c r="V17" s="416">
        <f>'[1]8'!$V$17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'[1]8'!$BH$17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'[1]8'!$AN$18</f>
        <v>0</v>
      </c>
      <c r="AO18" s="436"/>
      <c r="AP18" s="433" t="s">
        <v>198</v>
      </c>
      <c r="AQ18" s="436">
        <f>'[1]8'!$AQ$18</f>
        <v>0</v>
      </c>
      <c r="AR18" s="436"/>
      <c r="AS18" s="433" t="s">
        <v>198</v>
      </c>
      <c r="AT18" s="436">
        <f>'[1]8'!$AT$18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'[1]8'!$H$20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'[1]8'!$BC$20</f>
        <v>0</v>
      </c>
      <c r="BD20" s="404"/>
      <c r="BE20" s="404"/>
      <c r="BF20" s="404"/>
      <c r="BG20" s="155"/>
      <c r="BH20" s="474" t="str">
        <f>'[1]8'!$BH$20</f>
        <v xml:space="preserve"> □　16歳以上30歳未満又は70歳以上
 □　留学
 □　障害者
 □　38万円以上の支払い</v>
      </c>
      <c r="BI20" s="475"/>
      <c r="BJ20" s="475"/>
      <c r="BK20" s="475"/>
      <c r="BL20" s="475"/>
      <c r="BM20" s="475"/>
      <c r="BN20" s="476"/>
      <c r="BO20" s="378">
        <f>'[1]8'!$BO$20</f>
        <v>0</v>
      </c>
      <c r="BP20" s="379"/>
      <c r="BQ20" s="379"/>
      <c r="BR20" s="379"/>
      <c r="BS20" s="379"/>
      <c r="BT20" s="379"/>
      <c r="BU20" s="379"/>
      <c r="BV20" s="379"/>
      <c r="BW20" s="380"/>
      <c r="BX20" s="378">
        <f>'[1]8'!$BX$20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'[1]8'!$H$21</f>
        <v>0</v>
      </c>
      <c r="I21" s="411"/>
      <c r="J21" s="411"/>
      <c r="K21" s="411"/>
      <c r="L21" s="411"/>
      <c r="M21" s="411"/>
      <c r="N21" s="411"/>
      <c r="O21" s="411"/>
      <c r="P21" s="411"/>
      <c r="Q21" s="411"/>
      <c r="R21" s="411"/>
      <c r="S21" s="411"/>
      <c r="T21" s="411"/>
      <c r="U21" s="411"/>
      <c r="V21" s="416">
        <f>'[1]8'!$V$21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'[1]8'!$AN$22</f>
        <v>0</v>
      </c>
      <c r="AO22" s="436"/>
      <c r="AP22" s="433" t="s">
        <v>198</v>
      </c>
      <c r="AQ22" s="436">
        <f>'[1]8'!$AQ$22</f>
        <v>0</v>
      </c>
      <c r="AR22" s="436"/>
      <c r="AS22" s="433" t="s">
        <v>198</v>
      </c>
      <c r="AT22" s="436">
        <f>'[1]8'!$AT$22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IF(CO69,'[1]8'!$BH$23,"")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'[1]8'!$H$24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'[1]8'!$BC$24</f>
        <v>0</v>
      </c>
      <c r="BD24" s="406"/>
      <c r="BE24" s="406"/>
      <c r="BF24" s="406"/>
      <c r="BG24" s="156"/>
      <c r="BH24" s="474" t="str">
        <f>'[1]8'!$BH$24</f>
        <v xml:space="preserve"> □　16歳以上30歳未満又は70歳以上
 □　留学
 □　障害者
 □　38万円以上の支払い</v>
      </c>
      <c r="BI24" s="475"/>
      <c r="BJ24" s="475"/>
      <c r="BK24" s="475"/>
      <c r="BL24" s="475"/>
      <c r="BM24" s="475"/>
      <c r="BN24" s="476"/>
      <c r="BO24" s="381">
        <f>'[1]8'!$BO$24</f>
        <v>0</v>
      </c>
      <c r="BP24" s="382"/>
      <c r="BQ24" s="382"/>
      <c r="BR24" s="382"/>
      <c r="BS24" s="382"/>
      <c r="BT24" s="382"/>
      <c r="BU24" s="382"/>
      <c r="BV24" s="382"/>
      <c r="BW24" s="383"/>
      <c r="BX24" s="378">
        <f>'[1]8'!$BX$24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'[1]8'!$H$25</f>
        <v>0</v>
      </c>
      <c r="I25" s="411"/>
      <c r="J25" s="411"/>
      <c r="K25" s="411"/>
      <c r="L25" s="411"/>
      <c r="M25" s="411"/>
      <c r="N25" s="411"/>
      <c r="O25" s="411"/>
      <c r="P25" s="411"/>
      <c r="Q25" s="411"/>
      <c r="R25" s="411"/>
      <c r="S25" s="411"/>
      <c r="T25" s="411"/>
      <c r="U25" s="411"/>
      <c r="V25" s="416">
        <f>'[1]8'!$V$25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'[1]8'!$AN$26</f>
        <v>0</v>
      </c>
      <c r="AO26" s="436"/>
      <c r="AP26" s="433" t="s">
        <v>198</v>
      </c>
      <c r="AQ26" s="436">
        <f>'[1]8'!$AQ$26</f>
        <v>0</v>
      </c>
      <c r="AR26" s="436"/>
      <c r="AS26" s="433" t="s">
        <v>198</v>
      </c>
      <c r="AT26" s="436">
        <f>'[1]8'!$AT$26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'[1]8'!$BH$27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'[1]8'!$H$28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'[1]8'!$BC$28</f>
        <v>0</v>
      </c>
      <c r="BD28" s="404"/>
      <c r="BE28" s="404"/>
      <c r="BF28" s="404"/>
      <c r="BG28" s="155"/>
      <c r="BH28" s="474" t="str">
        <f>'[1]8'!$BH$28</f>
        <v xml:space="preserve"> □　16歳以上30歳未満又は70歳以上
 □　留学
 □　障害者
 □　38万円以上の支払い</v>
      </c>
      <c r="BI28" s="475"/>
      <c r="BJ28" s="475"/>
      <c r="BK28" s="475"/>
      <c r="BL28" s="475"/>
      <c r="BM28" s="475"/>
      <c r="BN28" s="476"/>
      <c r="BO28" s="378">
        <f>'[1]8'!$BO$28</f>
        <v>0</v>
      </c>
      <c r="BP28" s="379"/>
      <c r="BQ28" s="379"/>
      <c r="BR28" s="379"/>
      <c r="BS28" s="379"/>
      <c r="BT28" s="379"/>
      <c r="BU28" s="379"/>
      <c r="BV28" s="379"/>
      <c r="BW28" s="380"/>
      <c r="BX28" s="378">
        <f>'[1]8'!$BX$28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'[1]8'!$H$29</f>
        <v>0</v>
      </c>
      <c r="I29" s="411"/>
      <c r="J29" s="411"/>
      <c r="K29" s="411"/>
      <c r="L29" s="411"/>
      <c r="M29" s="411"/>
      <c r="N29" s="411"/>
      <c r="O29" s="411"/>
      <c r="P29" s="411"/>
      <c r="Q29" s="411"/>
      <c r="R29" s="411"/>
      <c r="S29" s="411"/>
      <c r="T29" s="411"/>
      <c r="U29" s="411"/>
      <c r="V29" s="416">
        <f>'[1]8'!$V$29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'[1]8'!$AN$30</f>
        <v>0</v>
      </c>
      <c r="AO30" s="436"/>
      <c r="AP30" s="433" t="s">
        <v>198</v>
      </c>
      <c r="AQ30" s="436">
        <f>'[1]8'!$AQ$30</f>
        <v>0</v>
      </c>
      <c r="AR30" s="436"/>
      <c r="AS30" s="433" t="s">
        <v>198</v>
      </c>
      <c r="AT30" s="436">
        <f>'[1]8'!$AT$30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'[1]8'!$BH$31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'[1]8'!$H$32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'[1]8'!$BC$32</f>
        <v>0</v>
      </c>
      <c r="BD32" s="406"/>
      <c r="BE32" s="406"/>
      <c r="BF32" s="406"/>
      <c r="BG32" s="156"/>
      <c r="BH32" s="474" t="str">
        <f>'[1]8'!$BH$32</f>
        <v xml:space="preserve"> □　16歳以上30歳未満又は70歳以上
 □　留学
 □　障害者
 □　38万円以上の支払い</v>
      </c>
      <c r="BI32" s="475"/>
      <c r="BJ32" s="475"/>
      <c r="BK32" s="475"/>
      <c r="BL32" s="475"/>
      <c r="BM32" s="475"/>
      <c r="BN32" s="476"/>
      <c r="BO32" s="381">
        <f>'[1]8'!$BO$32</f>
        <v>0</v>
      </c>
      <c r="BP32" s="382"/>
      <c r="BQ32" s="382"/>
      <c r="BR32" s="382"/>
      <c r="BS32" s="382"/>
      <c r="BT32" s="382"/>
      <c r="BU32" s="382"/>
      <c r="BV32" s="382"/>
      <c r="BW32" s="383"/>
      <c r="BX32" s="378">
        <f>'[1]8'!$BX$32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'[1]8'!$H$33</f>
        <v>0</v>
      </c>
      <c r="I33" s="411"/>
      <c r="J33" s="411"/>
      <c r="K33" s="411"/>
      <c r="L33" s="411"/>
      <c r="M33" s="411"/>
      <c r="N33" s="411"/>
      <c r="O33" s="411"/>
      <c r="P33" s="411"/>
      <c r="Q33" s="411"/>
      <c r="R33" s="411"/>
      <c r="S33" s="411"/>
      <c r="T33" s="411"/>
      <c r="U33" s="411"/>
      <c r="V33" s="416">
        <f>'[1]8'!$V$33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'[1]8'!$AN$34</f>
        <v>0</v>
      </c>
      <c r="AO34" s="436"/>
      <c r="AP34" s="433" t="s">
        <v>198</v>
      </c>
      <c r="AQ34" s="436">
        <f>'[1]8'!$AQ$34</f>
        <v>0</v>
      </c>
      <c r="AR34" s="436"/>
      <c r="AS34" s="433" t="s">
        <v>198</v>
      </c>
      <c r="AT34" s="436">
        <f>'[1]8'!$AT$34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'[1]8'!$BH$35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146</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'[1]8'!$AV$38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'[1]8'!$BX$38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'[1]8'!$U$39</f>
        <v>0</v>
      </c>
      <c r="V39" s="562"/>
      <c r="W39" s="562"/>
      <c r="X39" s="562"/>
      <c r="Y39" s="562"/>
      <c r="Z39" s="563"/>
      <c r="AA39" s="561">
        <f>'[1]8'!$AA$39</f>
        <v>0</v>
      </c>
      <c r="AB39" s="562"/>
      <c r="AC39" s="562"/>
      <c r="AD39" s="562"/>
      <c r="AE39" s="562"/>
      <c r="AF39" s="563"/>
      <c r="AG39" s="564">
        <f>'[1]8'!$AG$39</f>
        <v>0</v>
      </c>
      <c r="AH39" s="565"/>
      <c r="AI39" s="568" t="s">
        <v>106</v>
      </c>
      <c r="AJ39" s="570">
        <f>'[1]8'!$AJ$39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'[1]8'!$U$41</f>
        <v>0</v>
      </c>
      <c r="V41" s="511"/>
      <c r="W41" s="511"/>
      <c r="X41" s="511"/>
      <c r="Y41" s="511"/>
      <c r="Z41" s="512"/>
      <c r="AA41" s="510">
        <f>'[1]8'!$AA$41</f>
        <v>0</v>
      </c>
      <c r="AB41" s="511"/>
      <c r="AC41" s="511"/>
      <c r="AD41" s="511"/>
      <c r="AE41" s="511"/>
      <c r="AF41" s="512"/>
      <c r="AG41" s="513">
        <f>'[1]8'!$AG$41</f>
        <v>0</v>
      </c>
      <c r="AH41" s="514"/>
      <c r="AI41" s="157" t="s">
        <v>106</v>
      </c>
      <c r="AJ41" s="515">
        <f>'[1]8'!$AJ$41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'[1]8'!$AA$42</f>
        <v>0</v>
      </c>
      <c r="AB42" s="530"/>
      <c r="AC42" s="530"/>
      <c r="AD42" s="530"/>
      <c r="AE42" s="530"/>
      <c r="AF42" s="531"/>
      <c r="AG42" s="513">
        <f>'[1]8'!$AG$42</f>
        <v>0</v>
      </c>
      <c r="AH42" s="514"/>
      <c r="AI42" s="157" t="s">
        <v>106</v>
      </c>
      <c r="AJ42" s="515">
        <f>'[1]8'!$AJ$42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215</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216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146</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'[1]8'!$F$46</f>
        <v>0</v>
      </c>
      <c r="G46" s="369"/>
      <c r="H46" s="369"/>
      <c r="I46" s="369"/>
      <c r="J46" s="369"/>
      <c r="K46" s="369"/>
      <c r="L46" s="369"/>
      <c r="M46" s="369"/>
      <c r="N46" s="369"/>
      <c r="O46" s="369"/>
      <c r="P46" s="369"/>
      <c r="Q46" s="369"/>
      <c r="R46" s="369"/>
      <c r="S46" s="369"/>
      <c r="T46" s="485"/>
      <c r="U46" s="592">
        <f>'[1]8'!$U$46</f>
        <v>0</v>
      </c>
      <c r="V46" s="583"/>
      <c r="W46" s="583"/>
      <c r="X46" s="583"/>
      <c r="Y46" s="583"/>
      <c r="Z46" s="584"/>
      <c r="AA46" s="593" t="str">
        <f>'[1]8'!$AA$46</f>
        <v>明・大・昭
平・令</v>
      </c>
      <c r="AB46" s="594"/>
      <c r="AC46" s="594"/>
      <c r="AD46" s="583">
        <f>'[1]8'!$AD$46</f>
        <v>0</v>
      </c>
      <c r="AE46" s="583"/>
      <c r="AF46" s="59" t="s">
        <v>198</v>
      </c>
      <c r="AG46" s="583">
        <f>'[1]8'!$AG$46</f>
        <v>0</v>
      </c>
      <c r="AH46" s="583"/>
      <c r="AI46" s="59" t="s">
        <v>198</v>
      </c>
      <c r="AJ46" s="583">
        <f>'[1]8'!$AJ$46</f>
        <v>0</v>
      </c>
      <c r="AK46" s="584"/>
      <c r="AL46" s="585">
        <f>'[1]8'!$AL$46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'[1]8'!$BG$46</f>
        <v>0</v>
      </c>
      <c r="BH46" s="586"/>
      <c r="BI46" s="586"/>
      <c r="BJ46" s="586"/>
      <c r="BK46" s="586"/>
      <c r="BL46" s="587"/>
      <c r="BM46" s="600">
        <f>'[1]8'!$BM$46</f>
        <v>0</v>
      </c>
      <c r="BN46" s="601"/>
      <c r="BO46" s="585">
        <f>'[1]8'!$BO$46</f>
        <v>0</v>
      </c>
      <c r="BP46" s="586"/>
      <c r="BQ46" s="586"/>
      <c r="BR46" s="586"/>
      <c r="BS46" s="586"/>
      <c r="BT46" s="586"/>
      <c r="BU46" s="586"/>
      <c r="BV46" s="587"/>
      <c r="BW46" s="585">
        <f>'[1]8'!$BW$46</f>
        <v>0</v>
      </c>
      <c r="BX46" s="586"/>
      <c r="BY46" s="586"/>
      <c r="BZ46" s="586"/>
      <c r="CA46" s="586"/>
      <c r="CB46" s="586"/>
      <c r="CC46" s="151"/>
      <c r="CD46" s="237"/>
      <c r="CE46" s="237"/>
      <c r="CF46" s="40"/>
      <c r="CG46" s="2"/>
    </row>
    <row r="47" spans="1:85" ht="17.45" customHeight="1" x14ac:dyDescent="0.15">
      <c r="A47" s="40"/>
      <c r="B47" s="574"/>
      <c r="C47" s="575"/>
      <c r="D47" s="575"/>
      <c r="E47" s="576"/>
      <c r="F47" s="591">
        <f>'[1]8'!$F$47</f>
        <v>0</v>
      </c>
      <c r="G47" s="369"/>
      <c r="H47" s="369"/>
      <c r="I47" s="369"/>
      <c r="J47" s="369"/>
      <c r="K47" s="369"/>
      <c r="L47" s="369"/>
      <c r="M47" s="369"/>
      <c r="N47" s="369"/>
      <c r="O47" s="369"/>
      <c r="P47" s="369"/>
      <c r="Q47" s="369"/>
      <c r="R47" s="369"/>
      <c r="S47" s="369"/>
      <c r="T47" s="485"/>
      <c r="U47" s="592">
        <f>'[1]8'!$U$47</f>
        <v>0</v>
      </c>
      <c r="V47" s="583"/>
      <c r="W47" s="583"/>
      <c r="X47" s="583"/>
      <c r="Y47" s="583"/>
      <c r="Z47" s="584"/>
      <c r="AA47" s="593" t="str">
        <f>'[1]8'!$AA$47</f>
        <v>明・大・昭
平・令</v>
      </c>
      <c r="AB47" s="594"/>
      <c r="AC47" s="594"/>
      <c r="AD47" s="583">
        <f>'[1]8'!$AD$47</f>
        <v>0</v>
      </c>
      <c r="AE47" s="583"/>
      <c r="AF47" s="60" t="s">
        <v>198</v>
      </c>
      <c r="AG47" s="583">
        <f>'[1]8'!$AG$47</f>
        <v>0</v>
      </c>
      <c r="AH47" s="583"/>
      <c r="AI47" s="60" t="s">
        <v>198</v>
      </c>
      <c r="AJ47" s="583">
        <f>'[1]8'!$AJ$47</f>
        <v>0</v>
      </c>
      <c r="AK47" s="584"/>
      <c r="AL47" s="588">
        <f>'[1]8'!$AL$47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'[1]8'!$BG$47</f>
        <v>0</v>
      </c>
      <c r="BH47" s="589"/>
      <c r="BI47" s="589"/>
      <c r="BJ47" s="589"/>
      <c r="BK47" s="589"/>
      <c r="BL47" s="590"/>
      <c r="BM47" s="602">
        <f>'[1]8'!$BM$47</f>
        <v>0</v>
      </c>
      <c r="BN47" s="603"/>
      <c r="BO47" s="588">
        <f>'[1]8'!$BO$47</f>
        <v>0</v>
      </c>
      <c r="BP47" s="589"/>
      <c r="BQ47" s="589"/>
      <c r="BR47" s="589"/>
      <c r="BS47" s="589"/>
      <c r="BT47" s="589"/>
      <c r="BU47" s="589"/>
      <c r="BV47" s="590"/>
      <c r="BW47" s="588">
        <f>'[1]8'!$BW$47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216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146</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'[1]8'!$H$50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'[1]8'!$AT$50</f>
        <v>0</v>
      </c>
      <c r="AU50" s="552"/>
      <c r="AV50" s="552"/>
      <c r="AW50" s="618"/>
      <c r="AX50" s="631" t="str">
        <f>'[1]8'!$AX$50</f>
        <v>平</v>
      </c>
      <c r="AY50" s="632"/>
      <c r="AZ50" s="552">
        <f>'[1]8'!$AZ$50</f>
        <v>0</v>
      </c>
      <c r="BA50" s="552">
        <f>'[1]8'!$BA$50</f>
        <v>0</v>
      </c>
      <c r="BB50" s="552">
        <f>'[1]8'!$BB$50</f>
        <v>0</v>
      </c>
      <c r="BC50" s="618"/>
      <c r="BD50" s="602">
        <f>'[1]8'!$BD$50</f>
        <v>0</v>
      </c>
      <c r="BE50" s="620"/>
      <c r="BF50" s="620"/>
      <c r="BG50" s="620"/>
      <c r="BH50" s="620"/>
      <c r="BI50" s="620"/>
      <c r="BJ50" s="620"/>
      <c r="BK50" s="620"/>
      <c r="BL50" s="620"/>
      <c r="BM50" s="603"/>
      <c r="BN50" s="592">
        <f>'[1]8'!$BN$50</f>
        <v>0</v>
      </c>
      <c r="BO50" s="583"/>
      <c r="BP50" s="583"/>
      <c r="BQ50" s="583"/>
      <c r="BR50" s="584"/>
      <c r="BS50" s="627">
        <f>'[1]8'!$BS$50</f>
        <v>0</v>
      </c>
      <c r="BT50" s="628"/>
      <c r="BU50" s="628"/>
      <c r="BV50" s="628"/>
      <c r="BW50" s="628"/>
      <c r="BX50" s="572" t="s">
        <v>8</v>
      </c>
      <c r="BY50" s="592">
        <f>'[1]8'!$BY$50</f>
        <v>0</v>
      </c>
      <c r="BZ50" s="583"/>
      <c r="CA50" s="583"/>
      <c r="CB50" s="584"/>
      <c r="CC50" s="239"/>
      <c r="CD50" s="614"/>
      <c r="CE50" s="614"/>
      <c r="CF50" s="40"/>
      <c r="CG50" s="2"/>
    </row>
    <row r="51" spans="1:85" ht="21" customHeight="1" x14ac:dyDescent="0.15">
      <c r="A51" s="40"/>
      <c r="B51" s="293"/>
      <c r="C51" s="293"/>
      <c r="D51" s="293"/>
      <c r="E51" s="604"/>
      <c r="F51" s="336"/>
      <c r="G51" s="243"/>
      <c r="H51" s="633">
        <f>'[1]8'!$H$51</f>
        <v>0</v>
      </c>
      <c r="I51" s="633"/>
      <c r="J51" s="633"/>
      <c r="K51" s="633"/>
      <c r="L51" s="633"/>
      <c r="M51" s="633"/>
      <c r="N51" s="633"/>
      <c r="O51" s="633"/>
      <c r="P51" s="633"/>
      <c r="Q51" s="633"/>
      <c r="R51" s="633"/>
      <c r="S51" s="633"/>
      <c r="T51" s="634">
        <f>'[1]8'!$T$51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'[1]8'!$AX$51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'[1]8'!$H$52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'[1]8'!$AT$52</f>
        <v>0</v>
      </c>
      <c r="AU52" s="552"/>
      <c r="AV52" s="552"/>
      <c r="AW52" s="618"/>
      <c r="AX52" s="631" t="str">
        <f>'[1]8'!$AX$52</f>
        <v>平</v>
      </c>
      <c r="AY52" s="632"/>
      <c r="AZ52" s="552">
        <f>'[1]8'!$AZ$52</f>
        <v>0</v>
      </c>
      <c r="BA52" s="552">
        <f>'[1]8'!$BA$52</f>
        <v>0</v>
      </c>
      <c r="BB52" s="552">
        <f>'[1]8'!$BB$52</f>
        <v>0</v>
      </c>
      <c r="BC52" s="618"/>
      <c r="BD52" s="638">
        <f>'[1]8'!$BD$52</f>
        <v>0</v>
      </c>
      <c r="BE52" s="639"/>
      <c r="BF52" s="639"/>
      <c r="BG52" s="639"/>
      <c r="BH52" s="639"/>
      <c r="BI52" s="639"/>
      <c r="BJ52" s="639"/>
      <c r="BK52" s="639"/>
      <c r="BL52" s="639"/>
      <c r="BM52" s="640"/>
      <c r="BN52" s="641">
        <f>'[1]8'!$BN$52</f>
        <v>0</v>
      </c>
      <c r="BO52" s="642"/>
      <c r="BP52" s="642"/>
      <c r="BQ52" s="642"/>
      <c r="BR52" s="643"/>
      <c r="BS52" s="641">
        <f>'[1]8'!$BS$52</f>
        <v>0</v>
      </c>
      <c r="BT52" s="642"/>
      <c r="BU52" s="642"/>
      <c r="BV52" s="642"/>
      <c r="BW52" s="642"/>
      <c r="BX52" s="644" t="s">
        <v>8</v>
      </c>
      <c r="BY52" s="641">
        <f>'[1]8'!$BY$52</f>
        <v>0</v>
      </c>
      <c r="BZ52" s="642"/>
      <c r="CA52" s="642"/>
      <c r="CB52" s="643"/>
      <c r="CC52" s="239"/>
      <c r="CD52" s="614"/>
      <c r="CE52" s="614"/>
      <c r="CF52" s="40"/>
      <c r="CG52" s="2"/>
    </row>
    <row r="53" spans="1:85" ht="21" customHeight="1" x14ac:dyDescent="0.15">
      <c r="A53" s="40"/>
      <c r="B53" s="293"/>
      <c r="C53" s="293"/>
      <c r="D53" s="293"/>
      <c r="E53" s="604"/>
      <c r="F53" s="314"/>
      <c r="G53" s="242"/>
      <c r="H53" s="633">
        <f>'[1]8'!$H$53</f>
        <v>0</v>
      </c>
      <c r="I53" s="633"/>
      <c r="J53" s="633"/>
      <c r="K53" s="633"/>
      <c r="L53" s="633"/>
      <c r="M53" s="633"/>
      <c r="N53" s="633"/>
      <c r="O53" s="633"/>
      <c r="P53" s="633"/>
      <c r="Q53" s="633"/>
      <c r="R53" s="633"/>
      <c r="S53" s="633"/>
      <c r="T53" s="634">
        <f>'[1]8'!$T$53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'[1]8'!$AX$53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216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146</v>
      </c>
      <c r="BZ54" s="596"/>
      <c r="CA54" s="596"/>
      <c r="CB54" s="597"/>
      <c r="CC54" s="154"/>
      <c r="CD54" s="663" t="s">
        <v>140</v>
      </c>
      <c r="CE54" s="664"/>
      <c r="CF54" s="40"/>
      <c r="CG54" s="2"/>
    </row>
    <row r="55" spans="1:85" ht="9" customHeight="1" x14ac:dyDescent="0.15">
      <c r="A55" s="40"/>
      <c r="B55" s="496"/>
      <c r="C55" s="496"/>
      <c r="D55" s="496"/>
      <c r="E55" s="497"/>
      <c r="F55" s="152"/>
      <c r="G55" s="153"/>
      <c r="H55" s="616">
        <f>'[1]8'!$H$55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'[1]8'!$AT$55</f>
        <v>0</v>
      </c>
      <c r="AU55" s="552"/>
      <c r="AV55" s="552"/>
      <c r="AW55" s="618"/>
      <c r="AX55" s="656" t="str">
        <f>'[1]8'!$AX$55</f>
        <v>明・大・昭</v>
      </c>
      <c r="AY55" s="657"/>
      <c r="AZ55" s="552">
        <f>'[1]8'!$AZ$55</f>
        <v>0</v>
      </c>
      <c r="BA55" s="552">
        <f>'[1]8'!$BA$55</f>
        <v>0</v>
      </c>
      <c r="BB55" s="552">
        <f>'[1]8'!$BB$55</f>
        <v>0</v>
      </c>
      <c r="BC55" s="618"/>
      <c r="BD55" s="638">
        <f>'[1]8'!$BD$55</f>
        <v>0</v>
      </c>
      <c r="BE55" s="639"/>
      <c r="BF55" s="639"/>
      <c r="BG55" s="639"/>
      <c r="BH55" s="639"/>
      <c r="BI55" s="639"/>
      <c r="BJ55" s="639"/>
      <c r="BK55" s="640"/>
      <c r="BL55" s="593" t="str">
        <f>'[1]8'!$BL$55</f>
        <v>□ 配偶者
□ 30歳未満又は70歳以上 □ 障害者
□ 留学                      □ 38万円以上の支払</v>
      </c>
      <c r="BM55" s="672"/>
      <c r="BN55" s="672"/>
      <c r="BO55" s="672"/>
      <c r="BP55" s="672"/>
      <c r="BQ55" s="673"/>
      <c r="BR55" s="641">
        <f>'[1]8'!$BR$55</f>
        <v>0</v>
      </c>
      <c r="BS55" s="642"/>
      <c r="BT55" s="642"/>
      <c r="BU55" s="642"/>
      <c r="BV55" s="644" t="s">
        <v>8</v>
      </c>
      <c r="BW55" s="665" t="str">
        <f>'[1]8'!$BW$55</f>
        <v>□ 一般</v>
      </c>
      <c r="BX55" s="666"/>
      <c r="BY55" s="641">
        <f>'[1]8'!$BY$55</f>
        <v>0</v>
      </c>
      <c r="BZ55" s="642"/>
      <c r="CA55" s="642"/>
      <c r="CB55" s="643"/>
      <c r="CC55" s="667"/>
      <c r="CD55" s="158" t="str">
        <f>'[1]8'!$CD$55</f>
        <v>□ 寡婦</v>
      </c>
      <c r="CE55" s="159"/>
      <c r="CF55" s="40"/>
      <c r="CG55" s="2"/>
    </row>
    <row r="56" spans="1:85" ht="12.75" customHeight="1" x14ac:dyDescent="0.15">
      <c r="A56" s="40"/>
      <c r="B56" s="496"/>
      <c r="C56" s="496"/>
      <c r="D56" s="496"/>
      <c r="E56" s="497"/>
      <c r="F56" s="48"/>
      <c r="G56" s="49"/>
      <c r="H56" s="633">
        <f>'[1]8'!$H$56</f>
        <v>0</v>
      </c>
      <c r="I56" s="633"/>
      <c r="J56" s="633"/>
      <c r="K56" s="633"/>
      <c r="L56" s="633"/>
      <c r="M56" s="633"/>
      <c r="N56" s="633"/>
      <c r="O56" s="633"/>
      <c r="P56" s="633"/>
      <c r="Q56" s="633"/>
      <c r="R56" s="633"/>
      <c r="S56" s="633"/>
      <c r="T56" s="634">
        <f>'[1]8'!$T$56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'[1]8'!$AX$56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'[1]8'!$BW$56</f>
        <v>□ 特別</v>
      </c>
      <c r="BX56" s="671"/>
      <c r="BY56" s="641"/>
      <c r="BZ56" s="642"/>
      <c r="CA56" s="642"/>
      <c r="CB56" s="643"/>
      <c r="CC56" s="667"/>
      <c r="CD56" s="160" t="str">
        <f>'[1]8'!$CD$56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'[1]8'!$CM$69</f>
        <v>4</v>
      </c>
      <c r="CN69" s="240" t="s">
        <v>230</v>
      </c>
      <c r="CO69" s="32" t="b">
        <v>0</v>
      </c>
    </row>
    <row r="70" spans="1:93" x14ac:dyDescent="0.15">
      <c r="CN70" s="240" t="s">
        <v>231</v>
      </c>
    </row>
    <row r="71" spans="1:93" x14ac:dyDescent="0.15">
      <c r="CJ71">
        <v>1</v>
      </c>
      <c r="CK71" s="33" t="s">
        <v>54</v>
      </c>
      <c r="CL71" t="s">
        <v>162</v>
      </c>
      <c r="CM71" s="32">
        <f>'[1]8'!$CM$71</f>
        <v>2</v>
      </c>
    </row>
    <row r="72" spans="1:93" x14ac:dyDescent="0.15">
      <c r="CJ72">
        <v>2</v>
      </c>
      <c r="CK72" s="35" t="s">
        <v>55</v>
      </c>
    </row>
    <row r="74" spans="1:93" x14ac:dyDescent="0.15">
      <c r="CK74" s="33" t="s">
        <v>48</v>
      </c>
      <c r="CL74" t="s">
        <v>163</v>
      </c>
      <c r="CM74" s="32">
        <f>'[1]8'!$CM$74</f>
        <v>5</v>
      </c>
    </row>
    <row r="75" spans="1:93" x14ac:dyDescent="0.15">
      <c r="CK75" s="34" t="s">
        <v>49</v>
      </c>
      <c r="CL75" t="s">
        <v>51</v>
      </c>
      <c r="CM75" s="32">
        <f>'[1]8'!$CM$75</f>
        <v>5</v>
      </c>
    </row>
    <row r="76" spans="1:93" x14ac:dyDescent="0.15">
      <c r="CK76" s="34" t="s">
        <v>47</v>
      </c>
      <c r="CL76">
        <v>2</v>
      </c>
      <c r="CM76" s="32">
        <f>'[1]8'!$CM$76</f>
        <v>5</v>
      </c>
    </row>
    <row r="77" spans="1:93" x14ac:dyDescent="0.15">
      <c r="CK77" s="34" t="s">
        <v>50</v>
      </c>
      <c r="CL77">
        <v>3</v>
      </c>
      <c r="CM77" s="32">
        <f>'[1]8'!$CM$77</f>
        <v>5</v>
      </c>
    </row>
    <row r="78" spans="1:93" x14ac:dyDescent="0.15">
      <c r="CK78" s="35"/>
      <c r="CL78">
        <v>4</v>
      </c>
      <c r="CM78" s="32">
        <f>'[1]8'!$CM$78</f>
        <v>5</v>
      </c>
    </row>
    <row r="79" spans="1:93" x14ac:dyDescent="0.15">
      <c r="CM79" s="104"/>
    </row>
    <row r="81" spans="89:93" x14ac:dyDescent="0.15">
      <c r="CK81" s="36" t="s">
        <v>53</v>
      </c>
      <c r="CM81" s="32">
        <f>'[1]8'!$CM$81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'[1]8'!$CM$84</f>
        <v>0</v>
      </c>
      <c r="CN84" s="32" t="b">
        <f>'[1]8'!$CN$84</f>
        <v>0</v>
      </c>
      <c r="CO84" s="32" t="b">
        <f>'[1]8'!$CO$84</f>
        <v>0</v>
      </c>
    </row>
    <row r="85" spans="89:93" x14ac:dyDescent="0.15">
      <c r="CK85" s="34" t="s">
        <v>34</v>
      </c>
      <c r="CM85" s="32" t="b">
        <f>'[1]8'!$CM$85</f>
        <v>0</v>
      </c>
      <c r="CN85" s="32" t="b">
        <f>'[1]8'!$CN$85</f>
        <v>0</v>
      </c>
      <c r="CO85" s="32" t="b">
        <f>'[1]8'!$CO$85</f>
        <v>0</v>
      </c>
    </row>
    <row r="86" spans="89:93" x14ac:dyDescent="0.15">
      <c r="CK86" s="35"/>
      <c r="CM86" s="32" t="b">
        <f>'[1]8'!$CM$86</f>
        <v>0</v>
      </c>
      <c r="CN86" s="32" t="b">
        <f>'[1]8'!$CN$86</f>
        <v>0</v>
      </c>
      <c r="CO86" s="32" t="b">
        <f>'[1]8'!$CO$86</f>
        <v>0</v>
      </c>
    </row>
    <row r="87" spans="89:93" x14ac:dyDescent="0.15">
      <c r="CM87" s="32" t="b">
        <f>'[1]8'!$CM$87</f>
        <v>0</v>
      </c>
      <c r="CN87" s="32" t="b">
        <f>'[1]8'!$CN$87</f>
        <v>0</v>
      </c>
      <c r="CO87" s="32" t="b">
        <f>'[1]8'!$CO$87</f>
        <v>0</v>
      </c>
    </row>
    <row r="89" spans="89:93" x14ac:dyDescent="0.15">
      <c r="CK89" s="140" t="s">
        <v>124</v>
      </c>
      <c r="CM89" s="32" t="b">
        <f>'[1]8'!$CM$89</f>
        <v>0</v>
      </c>
    </row>
    <row r="90" spans="89:93" x14ac:dyDescent="0.15">
      <c r="CK90" s="37" t="s">
        <v>233</v>
      </c>
      <c r="CM90" s="33" t="b">
        <f>'[1]8'!$CM$90</f>
        <v>0</v>
      </c>
    </row>
    <row r="91" spans="89:93" x14ac:dyDescent="0.15">
      <c r="CK91" s="38" t="s">
        <v>129</v>
      </c>
      <c r="CM91" s="34" t="b">
        <f>'[1]8'!$CM$91</f>
        <v>0</v>
      </c>
    </row>
    <row r="92" spans="89:93" x14ac:dyDescent="0.15">
      <c r="CK92" s="39" t="s">
        <v>56</v>
      </c>
      <c r="CM92" s="35" t="b">
        <f>'[1]8'!$CM$92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4CFE287F-A9DA-4EBE-98FC-0EE8818FFBFE}">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646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646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646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646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646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647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647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647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647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647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647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647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647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647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647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648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648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648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648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648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648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648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648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648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C114" sqref="CC11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176</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'[1]9'!$AZ$3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'[1]9'!$BR$3</f>
        <v>0</v>
      </c>
      <c r="BS3" s="244"/>
      <c r="BT3" s="242" t="s">
        <v>178</v>
      </c>
      <c r="BU3" s="244">
        <f>'[1]9'!$BU$3</f>
        <v>0</v>
      </c>
      <c r="BV3" s="244"/>
      <c r="BW3" s="242" t="s">
        <v>179</v>
      </c>
      <c r="BX3" s="244">
        <f>'[1]9'!$BX$3</f>
        <v>0</v>
      </c>
      <c r="BY3" s="244"/>
      <c r="BZ3" s="246" t="s">
        <v>180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'[1]9'!$AZ$5</f>
        <v>0</v>
      </c>
      <c r="BA5" s="297"/>
      <c r="BB5" s="297"/>
      <c r="BC5" s="297"/>
      <c r="BD5" s="297"/>
      <c r="BE5" s="297"/>
      <c r="BF5" s="297"/>
      <c r="BG5" s="297"/>
      <c r="BH5" s="297"/>
      <c r="BI5" s="297"/>
      <c r="BJ5" s="297"/>
      <c r="BK5" s="25">
        <f>'[1]9'!$BK$5</f>
        <v>0</v>
      </c>
      <c r="BL5" s="82"/>
      <c r="BM5" s="298" t="s">
        <v>182</v>
      </c>
      <c r="BN5" s="299"/>
      <c r="BO5" s="300"/>
      <c r="BP5" s="301">
        <f>'[1]9'!$BP$5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184</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185</v>
      </c>
      <c r="BN6" s="283"/>
      <c r="BO6" s="284"/>
      <c r="BP6" s="325">
        <f>'[1]9'!$BP$6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'[1]9'!$B$8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187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'[1]9'!$BE$9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'[1]9'!$AZ$10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194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'[1]9'!$F$16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'[1]9'!$BC$16</f>
        <v>0</v>
      </c>
      <c r="BD16" s="404"/>
      <c r="BE16" s="404"/>
      <c r="BF16" s="404"/>
      <c r="BG16" s="155"/>
      <c r="BH16" s="407" t="s">
        <v>136</v>
      </c>
      <c r="BI16" s="408"/>
      <c r="BJ16" s="408"/>
      <c r="BK16" s="408"/>
      <c r="BL16" s="408"/>
      <c r="BM16" s="408"/>
      <c r="BN16" s="409"/>
      <c r="BO16" s="378">
        <f>'[1]9'!$BO$16</f>
        <v>0</v>
      </c>
      <c r="BP16" s="379"/>
      <c r="BQ16" s="379"/>
      <c r="BR16" s="379"/>
      <c r="BS16" s="379"/>
      <c r="BT16" s="379"/>
      <c r="BU16" s="379"/>
      <c r="BV16" s="379"/>
      <c r="BW16" s="380"/>
      <c r="BX16" s="378">
        <f>'[1]9'!$BX$16</f>
        <v>0</v>
      </c>
      <c r="BY16" s="379"/>
      <c r="BZ16" s="379"/>
      <c r="CA16" s="379"/>
      <c r="CB16" s="379"/>
      <c r="CC16" s="149"/>
      <c r="CD16" s="350"/>
      <c r="CE16" s="350"/>
      <c r="CF16" s="375"/>
      <c r="CG16" s="2"/>
    </row>
    <row r="17" spans="1:85" ht="7.5" customHeight="1" x14ac:dyDescent="0.15">
      <c r="A17" s="40"/>
      <c r="B17" s="335"/>
      <c r="C17" s="314"/>
      <c r="D17" s="353"/>
      <c r="E17" s="354"/>
      <c r="F17" s="410">
        <f>'[1]9'!$F$17</f>
        <v>0</v>
      </c>
      <c r="G17" s="411"/>
      <c r="H17" s="411"/>
      <c r="I17" s="411"/>
      <c r="J17" s="411"/>
      <c r="K17" s="411"/>
      <c r="L17" s="411"/>
      <c r="M17" s="411"/>
      <c r="N17" s="411"/>
      <c r="O17" s="411"/>
      <c r="P17" s="411"/>
      <c r="Q17" s="411"/>
      <c r="R17" s="411"/>
      <c r="S17" s="411"/>
      <c r="T17" s="411"/>
      <c r="U17" s="411"/>
      <c r="V17" s="416">
        <f>'[1]9'!$V$17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'[1]9'!$BH$17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'[1]9'!$AN$18</f>
        <v>0</v>
      </c>
      <c r="AO18" s="436"/>
      <c r="AP18" s="433" t="s">
        <v>7</v>
      </c>
      <c r="AQ18" s="436">
        <f>'[1]9'!$AQ$18</f>
        <v>0</v>
      </c>
      <c r="AR18" s="436"/>
      <c r="AS18" s="433" t="s">
        <v>7</v>
      </c>
      <c r="AT18" s="436">
        <f>'[1]9'!$AT$18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199</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200</v>
      </c>
      <c r="D20" s="363" t="s">
        <v>108</v>
      </c>
      <c r="E20" s="364"/>
      <c r="F20" s="367">
        <v>1</v>
      </c>
      <c r="G20" s="368"/>
      <c r="H20" s="369">
        <f>'[1]9'!$H$20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'[1]9'!$BC$20</f>
        <v>0</v>
      </c>
      <c r="BD20" s="404"/>
      <c r="BE20" s="404"/>
      <c r="BF20" s="404"/>
      <c r="BG20" s="155"/>
      <c r="BH20" s="474" t="str">
        <f>'[1]9'!$BH$20</f>
        <v xml:space="preserve"> □　16歳以上30歳未満又は70歳以上
 □　留学
 □　障害者
 □　38万円以上の支払い</v>
      </c>
      <c r="BI20" s="475"/>
      <c r="BJ20" s="475"/>
      <c r="BK20" s="475"/>
      <c r="BL20" s="475"/>
      <c r="BM20" s="475"/>
      <c r="BN20" s="476"/>
      <c r="BO20" s="378">
        <f>'[1]9'!$BO$20</f>
        <v>0</v>
      </c>
      <c r="BP20" s="379"/>
      <c r="BQ20" s="379"/>
      <c r="BR20" s="379"/>
      <c r="BS20" s="379"/>
      <c r="BT20" s="379"/>
      <c r="BU20" s="379"/>
      <c r="BV20" s="379"/>
      <c r="BW20" s="380"/>
      <c r="BX20" s="378">
        <f>'[1]9'!$BX$20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'[1]9'!$H$21</f>
        <v>0</v>
      </c>
      <c r="I21" s="411"/>
      <c r="J21" s="411"/>
      <c r="K21" s="411"/>
      <c r="L21" s="411"/>
      <c r="M21" s="411"/>
      <c r="N21" s="411"/>
      <c r="O21" s="411"/>
      <c r="P21" s="411"/>
      <c r="Q21" s="411"/>
      <c r="R21" s="411"/>
      <c r="S21" s="411"/>
      <c r="T21" s="411"/>
      <c r="U21" s="411"/>
      <c r="V21" s="416">
        <f>'[1]9'!$V$21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'[1]9'!$AN$22</f>
        <v>0</v>
      </c>
      <c r="AO22" s="436"/>
      <c r="AP22" s="433" t="s">
        <v>7</v>
      </c>
      <c r="AQ22" s="436">
        <f>'[1]9'!$AQ$22</f>
        <v>0</v>
      </c>
      <c r="AR22" s="436"/>
      <c r="AS22" s="433" t="s">
        <v>7</v>
      </c>
      <c r="AT22" s="436">
        <f>'[1]9'!$AT$22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IF(CO69,'[1]9'!$BH$23,"")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'[1]9'!$H$24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201</v>
      </c>
      <c r="AY24" s="457"/>
      <c r="AZ24" s="457"/>
      <c r="BA24" s="457"/>
      <c r="BB24" s="458"/>
      <c r="BC24" s="405">
        <f>'[1]9'!$BC$24</f>
        <v>0</v>
      </c>
      <c r="BD24" s="406"/>
      <c r="BE24" s="406"/>
      <c r="BF24" s="406"/>
      <c r="BG24" s="156"/>
      <c r="BH24" s="474" t="str">
        <f>'[1]9'!$BH$24</f>
        <v xml:space="preserve"> □　16歳以上30歳未満又は70歳以上
 □　留学
 □　障害者
 □　38万円以上の支払い</v>
      </c>
      <c r="BI24" s="475"/>
      <c r="BJ24" s="475"/>
      <c r="BK24" s="475"/>
      <c r="BL24" s="475"/>
      <c r="BM24" s="475"/>
      <c r="BN24" s="476"/>
      <c r="BO24" s="381">
        <f>'[1]9'!$BO$24</f>
        <v>0</v>
      </c>
      <c r="BP24" s="382"/>
      <c r="BQ24" s="382"/>
      <c r="BR24" s="382"/>
      <c r="BS24" s="382"/>
      <c r="BT24" s="382"/>
      <c r="BU24" s="382"/>
      <c r="BV24" s="382"/>
      <c r="BW24" s="383"/>
      <c r="BX24" s="378">
        <f>'[1]9'!$BX$24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'[1]9'!$H$25</f>
        <v>0</v>
      </c>
      <c r="I25" s="411"/>
      <c r="J25" s="411"/>
      <c r="K25" s="411"/>
      <c r="L25" s="411"/>
      <c r="M25" s="411"/>
      <c r="N25" s="411"/>
      <c r="O25" s="411"/>
      <c r="P25" s="411"/>
      <c r="Q25" s="411"/>
      <c r="R25" s="411"/>
      <c r="S25" s="411"/>
      <c r="T25" s="411"/>
      <c r="U25" s="411"/>
      <c r="V25" s="416">
        <f>'[1]9'!$V$25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'[1]9'!$AN$26</f>
        <v>0</v>
      </c>
      <c r="AO26" s="436"/>
      <c r="AP26" s="433" t="s">
        <v>202</v>
      </c>
      <c r="AQ26" s="436">
        <f>'[1]9'!$AQ$26</f>
        <v>0</v>
      </c>
      <c r="AR26" s="436"/>
      <c r="AS26" s="433" t="s">
        <v>202</v>
      </c>
      <c r="AT26" s="436">
        <f>'[1]9'!$AT$26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'[1]9'!$BH$27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'[1]9'!$H$28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201</v>
      </c>
      <c r="AY28" s="457"/>
      <c r="AZ28" s="457"/>
      <c r="BA28" s="457"/>
      <c r="BB28" s="458"/>
      <c r="BC28" s="403">
        <f>'[1]9'!$BC$28</f>
        <v>0</v>
      </c>
      <c r="BD28" s="404"/>
      <c r="BE28" s="404"/>
      <c r="BF28" s="404"/>
      <c r="BG28" s="155"/>
      <c r="BH28" s="474" t="str">
        <f>'[1]9'!$BH$28</f>
        <v xml:space="preserve"> □　16歳以上30歳未満又は70歳以上
 □　留学
 □　障害者
 □　38万円以上の支払い</v>
      </c>
      <c r="BI28" s="475"/>
      <c r="BJ28" s="475"/>
      <c r="BK28" s="475"/>
      <c r="BL28" s="475"/>
      <c r="BM28" s="475"/>
      <c r="BN28" s="476"/>
      <c r="BO28" s="378">
        <f>'[1]9'!$BO$28</f>
        <v>0</v>
      </c>
      <c r="BP28" s="379"/>
      <c r="BQ28" s="379"/>
      <c r="BR28" s="379"/>
      <c r="BS28" s="379"/>
      <c r="BT28" s="379"/>
      <c r="BU28" s="379"/>
      <c r="BV28" s="379"/>
      <c r="BW28" s="380"/>
      <c r="BX28" s="378">
        <f>'[1]9'!$BX$28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'[1]9'!$H$29</f>
        <v>0</v>
      </c>
      <c r="I29" s="411"/>
      <c r="J29" s="411"/>
      <c r="K29" s="411"/>
      <c r="L29" s="411"/>
      <c r="M29" s="411"/>
      <c r="N29" s="411"/>
      <c r="O29" s="411"/>
      <c r="P29" s="411"/>
      <c r="Q29" s="411"/>
      <c r="R29" s="411"/>
      <c r="S29" s="411"/>
      <c r="T29" s="411"/>
      <c r="U29" s="411"/>
      <c r="V29" s="416">
        <f>'[1]9'!$V$29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'[1]9'!$AN$30</f>
        <v>0</v>
      </c>
      <c r="AO30" s="436"/>
      <c r="AP30" s="433" t="s">
        <v>202</v>
      </c>
      <c r="AQ30" s="436">
        <f>'[1]9'!$AQ$30</f>
        <v>0</v>
      </c>
      <c r="AR30" s="436"/>
      <c r="AS30" s="433" t="s">
        <v>202</v>
      </c>
      <c r="AT30" s="436">
        <f>'[1]9'!$AT$30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'[1]9'!$BH$31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'[1]9'!$H$32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201</v>
      </c>
      <c r="AY32" s="457"/>
      <c r="AZ32" s="457"/>
      <c r="BA32" s="457"/>
      <c r="BB32" s="458"/>
      <c r="BC32" s="405">
        <f>'[1]9'!$BC$32</f>
        <v>0</v>
      </c>
      <c r="BD32" s="406"/>
      <c r="BE32" s="406"/>
      <c r="BF32" s="406"/>
      <c r="BG32" s="156"/>
      <c r="BH32" s="474" t="str">
        <f>'[1]9'!$BH$32</f>
        <v xml:space="preserve"> □　16歳以上30歳未満又は70歳以上
 □　留学
 □　障害者
 □　38万円以上の支払い</v>
      </c>
      <c r="BI32" s="475"/>
      <c r="BJ32" s="475"/>
      <c r="BK32" s="475"/>
      <c r="BL32" s="475"/>
      <c r="BM32" s="475"/>
      <c r="BN32" s="476"/>
      <c r="BO32" s="381">
        <f>'[1]9'!$BO$32</f>
        <v>0</v>
      </c>
      <c r="BP32" s="382"/>
      <c r="BQ32" s="382"/>
      <c r="BR32" s="382"/>
      <c r="BS32" s="382"/>
      <c r="BT32" s="382"/>
      <c r="BU32" s="382"/>
      <c r="BV32" s="382"/>
      <c r="BW32" s="383"/>
      <c r="BX32" s="378">
        <f>'[1]9'!$BX$32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'[1]9'!$H$33</f>
        <v>0</v>
      </c>
      <c r="I33" s="411"/>
      <c r="J33" s="411"/>
      <c r="K33" s="411"/>
      <c r="L33" s="411"/>
      <c r="M33" s="411"/>
      <c r="N33" s="411"/>
      <c r="O33" s="411"/>
      <c r="P33" s="411"/>
      <c r="Q33" s="411"/>
      <c r="R33" s="411"/>
      <c r="S33" s="411"/>
      <c r="T33" s="411"/>
      <c r="U33" s="411"/>
      <c r="V33" s="416">
        <f>'[1]9'!$V$33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'[1]9'!$AN$34</f>
        <v>0</v>
      </c>
      <c r="AO34" s="436"/>
      <c r="AP34" s="433" t="s">
        <v>202</v>
      </c>
      <c r="AQ34" s="436">
        <f>'[1]9'!$AQ$34</f>
        <v>0</v>
      </c>
      <c r="AR34" s="436"/>
      <c r="AS34" s="433" t="s">
        <v>202</v>
      </c>
      <c r="AT34" s="436">
        <f>'[1]9'!$AT$34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'[1]9'!$BH$35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205</v>
      </c>
      <c r="AW36" s="503"/>
      <c r="AX36" s="503"/>
      <c r="AY36" s="503"/>
      <c r="AZ36" s="503"/>
      <c r="BA36" s="503"/>
      <c r="BB36" s="503"/>
      <c r="BC36" s="503"/>
      <c r="BD36" s="503"/>
      <c r="BE36" s="503"/>
      <c r="BF36" s="504" t="s">
        <v>206</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209</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'[1]9'!$AV$38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'[1]9'!$BX$38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'[1]9'!$U$39</f>
        <v>0</v>
      </c>
      <c r="V39" s="562"/>
      <c r="W39" s="562"/>
      <c r="X39" s="562"/>
      <c r="Y39" s="562"/>
      <c r="Z39" s="563"/>
      <c r="AA39" s="561">
        <f>'[1]9'!$AA$39</f>
        <v>0</v>
      </c>
      <c r="AB39" s="562"/>
      <c r="AC39" s="562"/>
      <c r="AD39" s="562"/>
      <c r="AE39" s="562"/>
      <c r="AF39" s="563"/>
      <c r="AG39" s="564">
        <f>'[1]9'!$AG$39</f>
        <v>0</v>
      </c>
      <c r="AH39" s="565"/>
      <c r="AI39" s="568" t="s">
        <v>106</v>
      </c>
      <c r="AJ39" s="570">
        <f>'[1]9'!$AJ$39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'[1]9'!$U$41</f>
        <v>0</v>
      </c>
      <c r="V41" s="511"/>
      <c r="W41" s="511"/>
      <c r="X41" s="511"/>
      <c r="Y41" s="511"/>
      <c r="Z41" s="512"/>
      <c r="AA41" s="510">
        <f>'[1]9'!$AA$41</f>
        <v>0</v>
      </c>
      <c r="AB41" s="511"/>
      <c r="AC41" s="511"/>
      <c r="AD41" s="511"/>
      <c r="AE41" s="511"/>
      <c r="AF41" s="512"/>
      <c r="AG41" s="513">
        <f>'[1]9'!$AG$41</f>
        <v>0</v>
      </c>
      <c r="AH41" s="514"/>
      <c r="AI41" s="157" t="s">
        <v>106</v>
      </c>
      <c r="AJ41" s="515">
        <f>'[1]9'!$AJ$41</f>
        <v>0</v>
      </c>
      <c r="AK41" s="515"/>
      <c r="AL41" s="516" t="s">
        <v>52</v>
      </c>
      <c r="AM41" s="517"/>
      <c r="AN41" s="518" t="str">
        <f>IF(CM92=TRUE,"☑","□")</f>
        <v>□</v>
      </c>
      <c r="AO41" s="519"/>
      <c r="AP41" s="242" t="s">
        <v>213</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'[1]9'!$AA$42</f>
        <v>0</v>
      </c>
      <c r="AB42" s="530"/>
      <c r="AC42" s="530"/>
      <c r="AD42" s="530"/>
      <c r="AE42" s="530"/>
      <c r="AF42" s="531"/>
      <c r="AG42" s="513">
        <f>'[1]9'!$AG$42</f>
        <v>0</v>
      </c>
      <c r="AH42" s="514"/>
      <c r="AI42" s="157" t="s">
        <v>106</v>
      </c>
      <c r="AJ42" s="515">
        <f>'[1]9'!$AJ$42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218</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219</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'[1]9'!$F$46</f>
        <v>0</v>
      </c>
      <c r="G46" s="369"/>
      <c r="H46" s="369"/>
      <c r="I46" s="369"/>
      <c r="J46" s="369"/>
      <c r="K46" s="369"/>
      <c r="L46" s="369"/>
      <c r="M46" s="369"/>
      <c r="N46" s="369"/>
      <c r="O46" s="369"/>
      <c r="P46" s="369"/>
      <c r="Q46" s="369"/>
      <c r="R46" s="369"/>
      <c r="S46" s="369"/>
      <c r="T46" s="485"/>
      <c r="U46" s="592">
        <f>'[1]9'!$U$46</f>
        <v>0</v>
      </c>
      <c r="V46" s="583"/>
      <c r="W46" s="583"/>
      <c r="X46" s="583"/>
      <c r="Y46" s="583"/>
      <c r="Z46" s="584"/>
      <c r="AA46" s="593" t="str">
        <f>'[1]9'!$AA$46</f>
        <v>明・大・昭
平・令</v>
      </c>
      <c r="AB46" s="594"/>
      <c r="AC46" s="594"/>
      <c r="AD46" s="583">
        <f>'[1]9'!$AD$46</f>
        <v>0</v>
      </c>
      <c r="AE46" s="583"/>
      <c r="AF46" s="59" t="s">
        <v>202</v>
      </c>
      <c r="AG46" s="583">
        <f>'[1]9'!$AG$46</f>
        <v>0</v>
      </c>
      <c r="AH46" s="583"/>
      <c r="AI46" s="59" t="s">
        <v>202</v>
      </c>
      <c r="AJ46" s="583">
        <f>'[1]9'!$AJ$46</f>
        <v>0</v>
      </c>
      <c r="AK46" s="584"/>
      <c r="AL46" s="585">
        <f>'[1]9'!$AL$46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'[1]9'!$BG$46</f>
        <v>0</v>
      </c>
      <c r="BH46" s="586"/>
      <c r="BI46" s="586"/>
      <c r="BJ46" s="586"/>
      <c r="BK46" s="586"/>
      <c r="BL46" s="587"/>
      <c r="BM46" s="600">
        <f>'[1]9'!$BM$46</f>
        <v>0</v>
      </c>
      <c r="BN46" s="601"/>
      <c r="BO46" s="585">
        <f>'[1]9'!$BO$46</f>
        <v>0</v>
      </c>
      <c r="BP46" s="586"/>
      <c r="BQ46" s="586"/>
      <c r="BR46" s="586"/>
      <c r="BS46" s="586"/>
      <c r="BT46" s="586"/>
      <c r="BU46" s="586"/>
      <c r="BV46" s="587"/>
      <c r="BW46" s="585">
        <f>'[1]9'!$BW$46</f>
        <v>0</v>
      </c>
      <c r="BX46" s="586"/>
      <c r="BY46" s="586"/>
      <c r="BZ46" s="586"/>
      <c r="CA46" s="586"/>
      <c r="CB46" s="586"/>
      <c r="CC46" s="151"/>
      <c r="CD46" s="237"/>
      <c r="CE46" s="237"/>
      <c r="CF46" s="40"/>
      <c r="CG46" s="2"/>
    </row>
    <row r="47" spans="1:85" ht="17.45" customHeight="1" x14ac:dyDescent="0.15">
      <c r="A47" s="40"/>
      <c r="B47" s="574"/>
      <c r="C47" s="575"/>
      <c r="D47" s="575"/>
      <c r="E47" s="576"/>
      <c r="F47" s="591">
        <f>'[1]9'!$F$47</f>
        <v>0</v>
      </c>
      <c r="G47" s="369"/>
      <c r="H47" s="369"/>
      <c r="I47" s="369"/>
      <c r="J47" s="369"/>
      <c r="K47" s="369"/>
      <c r="L47" s="369"/>
      <c r="M47" s="369"/>
      <c r="N47" s="369"/>
      <c r="O47" s="369"/>
      <c r="P47" s="369"/>
      <c r="Q47" s="369"/>
      <c r="R47" s="369"/>
      <c r="S47" s="369"/>
      <c r="T47" s="485"/>
      <c r="U47" s="592">
        <f>'[1]9'!$U$47</f>
        <v>0</v>
      </c>
      <c r="V47" s="583"/>
      <c r="W47" s="583"/>
      <c r="X47" s="583"/>
      <c r="Y47" s="583"/>
      <c r="Z47" s="584"/>
      <c r="AA47" s="593" t="str">
        <f>'[1]9'!$AA$47</f>
        <v>明・大・昭
平・令</v>
      </c>
      <c r="AB47" s="594"/>
      <c r="AC47" s="594"/>
      <c r="AD47" s="583">
        <f>'[1]9'!$AD$47</f>
        <v>0</v>
      </c>
      <c r="AE47" s="583"/>
      <c r="AF47" s="60" t="s">
        <v>202</v>
      </c>
      <c r="AG47" s="583">
        <f>'[1]9'!$AG$47</f>
        <v>0</v>
      </c>
      <c r="AH47" s="583"/>
      <c r="AI47" s="60" t="s">
        <v>202</v>
      </c>
      <c r="AJ47" s="583">
        <f>'[1]9'!$AJ$47</f>
        <v>0</v>
      </c>
      <c r="AK47" s="584"/>
      <c r="AL47" s="588">
        <f>'[1]9'!$AL$47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'[1]9'!$BG$47</f>
        <v>0</v>
      </c>
      <c r="BH47" s="589"/>
      <c r="BI47" s="589"/>
      <c r="BJ47" s="589"/>
      <c r="BK47" s="589"/>
      <c r="BL47" s="590"/>
      <c r="BM47" s="602">
        <f>'[1]9'!$BM$47</f>
        <v>0</v>
      </c>
      <c r="BN47" s="603"/>
      <c r="BO47" s="588">
        <f>'[1]9'!$BO$47</f>
        <v>0</v>
      </c>
      <c r="BP47" s="589"/>
      <c r="BQ47" s="589"/>
      <c r="BR47" s="589"/>
      <c r="BS47" s="589"/>
      <c r="BT47" s="589"/>
      <c r="BU47" s="589"/>
      <c r="BV47" s="590"/>
      <c r="BW47" s="588">
        <f>'[1]9'!$BW$47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'[1]9'!$H$50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'[1]9'!$AT$50</f>
        <v>0</v>
      </c>
      <c r="AU50" s="552"/>
      <c r="AV50" s="552"/>
      <c r="AW50" s="618"/>
      <c r="AX50" s="631" t="str">
        <f>'[1]9'!$AX$50</f>
        <v>平</v>
      </c>
      <c r="AY50" s="632"/>
      <c r="AZ50" s="552">
        <f>'[1]9'!$AZ$50</f>
        <v>0</v>
      </c>
      <c r="BA50" s="552">
        <f>'[1]9'!$BA$50</f>
        <v>0</v>
      </c>
      <c r="BB50" s="552">
        <f>'[1]9'!$BB$50</f>
        <v>0</v>
      </c>
      <c r="BC50" s="618"/>
      <c r="BD50" s="602">
        <f>'[1]9'!$BD$50</f>
        <v>0</v>
      </c>
      <c r="BE50" s="620"/>
      <c r="BF50" s="620"/>
      <c r="BG50" s="620"/>
      <c r="BH50" s="620"/>
      <c r="BI50" s="620"/>
      <c r="BJ50" s="620"/>
      <c r="BK50" s="620"/>
      <c r="BL50" s="620"/>
      <c r="BM50" s="603"/>
      <c r="BN50" s="592">
        <f>'[1]9'!$BN$50</f>
        <v>0</v>
      </c>
      <c r="BO50" s="583"/>
      <c r="BP50" s="583"/>
      <c r="BQ50" s="583"/>
      <c r="BR50" s="584"/>
      <c r="BS50" s="627">
        <f>'[1]9'!$BS$50</f>
        <v>0</v>
      </c>
      <c r="BT50" s="628"/>
      <c r="BU50" s="628"/>
      <c r="BV50" s="628"/>
      <c r="BW50" s="628"/>
      <c r="BX50" s="572" t="s">
        <v>8</v>
      </c>
      <c r="BY50" s="592">
        <f>'[1]9'!$BY$50</f>
        <v>0</v>
      </c>
      <c r="BZ50" s="583"/>
      <c r="CA50" s="583"/>
      <c r="CB50" s="584"/>
      <c r="CC50" s="239"/>
      <c r="CD50" s="614"/>
      <c r="CE50" s="614"/>
      <c r="CF50" s="40"/>
      <c r="CG50" s="2"/>
    </row>
    <row r="51" spans="1:85" ht="21" customHeight="1" x14ac:dyDescent="0.15">
      <c r="A51" s="40"/>
      <c r="B51" s="293"/>
      <c r="C51" s="293"/>
      <c r="D51" s="293"/>
      <c r="E51" s="604"/>
      <c r="F51" s="336"/>
      <c r="G51" s="243"/>
      <c r="H51" s="633">
        <f>'[1]9'!$H$51</f>
        <v>0</v>
      </c>
      <c r="I51" s="633"/>
      <c r="J51" s="633"/>
      <c r="K51" s="633"/>
      <c r="L51" s="633"/>
      <c r="M51" s="633"/>
      <c r="N51" s="633"/>
      <c r="O51" s="633"/>
      <c r="P51" s="633"/>
      <c r="Q51" s="633"/>
      <c r="R51" s="633"/>
      <c r="S51" s="633"/>
      <c r="T51" s="634">
        <f>'[1]9'!$T$51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'[1]9'!$AX$51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'[1]9'!$H$52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'[1]9'!$AT$52</f>
        <v>0</v>
      </c>
      <c r="AU52" s="552"/>
      <c r="AV52" s="552"/>
      <c r="AW52" s="618"/>
      <c r="AX52" s="631" t="str">
        <f>'[1]9'!$AX$52</f>
        <v>平</v>
      </c>
      <c r="AY52" s="632"/>
      <c r="AZ52" s="552">
        <f>'[1]9'!$AZ$52</f>
        <v>0</v>
      </c>
      <c r="BA52" s="552">
        <f>'[1]9'!$BA$52</f>
        <v>0</v>
      </c>
      <c r="BB52" s="552">
        <f>'[1]9'!$BB$52</f>
        <v>0</v>
      </c>
      <c r="BC52" s="618"/>
      <c r="BD52" s="638">
        <f>'[1]9'!$BD$52</f>
        <v>0</v>
      </c>
      <c r="BE52" s="639"/>
      <c r="BF52" s="639"/>
      <c r="BG52" s="639"/>
      <c r="BH52" s="639"/>
      <c r="BI52" s="639"/>
      <c r="BJ52" s="639"/>
      <c r="BK52" s="639"/>
      <c r="BL52" s="639"/>
      <c r="BM52" s="640"/>
      <c r="BN52" s="641">
        <f>'[1]9'!$BN$52</f>
        <v>0</v>
      </c>
      <c r="BO52" s="642"/>
      <c r="BP52" s="642"/>
      <c r="BQ52" s="642"/>
      <c r="BR52" s="643"/>
      <c r="BS52" s="641">
        <f>'[1]9'!$BS$52</f>
        <v>0</v>
      </c>
      <c r="BT52" s="642"/>
      <c r="BU52" s="642"/>
      <c r="BV52" s="642"/>
      <c r="BW52" s="642"/>
      <c r="BX52" s="644" t="s">
        <v>8</v>
      </c>
      <c r="BY52" s="641">
        <f>'[1]9'!$BY$52</f>
        <v>0</v>
      </c>
      <c r="BZ52" s="642"/>
      <c r="CA52" s="642"/>
      <c r="CB52" s="643"/>
      <c r="CC52" s="239"/>
      <c r="CD52" s="614"/>
      <c r="CE52" s="614"/>
      <c r="CF52" s="40"/>
      <c r="CG52" s="2"/>
    </row>
    <row r="53" spans="1:85" ht="21" customHeight="1" x14ac:dyDescent="0.15">
      <c r="A53" s="40"/>
      <c r="B53" s="293"/>
      <c r="C53" s="293"/>
      <c r="D53" s="293"/>
      <c r="E53" s="604"/>
      <c r="F53" s="314"/>
      <c r="G53" s="242"/>
      <c r="H53" s="633">
        <f>'[1]9'!$H$53</f>
        <v>0</v>
      </c>
      <c r="I53" s="633"/>
      <c r="J53" s="633"/>
      <c r="K53" s="633"/>
      <c r="L53" s="633"/>
      <c r="M53" s="633"/>
      <c r="N53" s="633"/>
      <c r="O53" s="633"/>
      <c r="P53" s="633"/>
      <c r="Q53" s="633"/>
      <c r="R53" s="633"/>
      <c r="S53" s="633"/>
      <c r="T53" s="634">
        <f>'[1]9'!$T$53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'[1]9'!$AX$53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224</v>
      </c>
      <c r="AY54" s="596"/>
      <c r="AZ54" s="596"/>
      <c r="BA54" s="596"/>
      <c r="BB54" s="596"/>
      <c r="BC54" s="597"/>
      <c r="BD54" s="648" t="s">
        <v>225</v>
      </c>
      <c r="BE54" s="654"/>
      <c r="BF54" s="654"/>
      <c r="BG54" s="654"/>
      <c r="BH54" s="654"/>
      <c r="BI54" s="654"/>
      <c r="BJ54" s="654"/>
      <c r="BK54" s="655"/>
      <c r="BL54" s="393" t="s">
        <v>226</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'[1]9'!$H$55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'[1]9'!$AT$55</f>
        <v>0</v>
      </c>
      <c r="AU55" s="552"/>
      <c r="AV55" s="552"/>
      <c r="AW55" s="618"/>
      <c r="AX55" s="656" t="str">
        <f>'[1]9'!$AX$55</f>
        <v>明・大・昭</v>
      </c>
      <c r="AY55" s="657"/>
      <c r="AZ55" s="552">
        <f>'[1]9'!$AZ$55</f>
        <v>0</v>
      </c>
      <c r="BA55" s="552">
        <f>'[1]9'!$BA$55</f>
        <v>0</v>
      </c>
      <c r="BB55" s="552">
        <f>'[1]9'!$BB$55</f>
        <v>0</v>
      </c>
      <c r="BC55" s="618"/>
      <c r="BD55" s="638">
        <f>'[1]9'!$BD$55</f>
        <v>0</v>
      </c>
      <c r="BE55" s="639"/>
      <c r="BF55" s="639"/>
      <c r="BG55" s="639"/>
      <c r="BH55" s="639"/>
      <c r="BI55" s="639"/>
      <c r="BJ55" s="639"/>
      <c r="BK55" s="640"/>
      <c r="BL55" s="593" t="str">
        <f>'[1]9'!$BL$55</f>
        <v>□ 配偶者
□ 30歳未満又は70歳以上 □ 障害者
□ 留学                      □ 38万円以上の支払</v>
      </c>
      <c r="BM55" s="672"/>
      <c r="BN55" s="672"/>
      <c r="BO55" s="672"/>
      <c r="BP55" s="672"/>
      <c r="BQ55" s="673"/>
      <c r="BR55" s="641">
        <f>'[1]9'!$BR$55</f>
        <v>0</v>
      </c>
      <c r="BS55" s="642"/>
      <c r="BT55" s="642"/>
      <c r="BU55" s="642"/>
      <c r="BV55" s="644" t="s">
        <v>8</v>
      </c>
      <c r="BW55" s="665" t="str">
        <f>'[1]9'!$BW$55</f>
        <v>□ 一般</v>
      </c>
      <c r="BX55" s="666"/>
      <c r="BY55" s="641">
        <f>'[1]9'!$BY$55</f>
        <v>0</v>
      </c>
      <c r="BZ55" s="642"/>
      <c r="CA55" s="642"/>
      <c r="CB55" s="643"/>
      <c r="CC55" s="667"/>
      <c r="CD55" s="158" t="str">
        <f>'[1]9'!$CD$55</f>
        <v>□ 寡婦</v>
      </c>
      <c r="CE55" s="159"/>
      <c r="CF55" s="40"/>
      <c r="CG55" s="2"/>
    </row>
    <row r="56" spans="1:85" ht="12.75" customHeight="1" x14ac:dyDescent="0.15">
      <c r="A56" s="40"/>
      <c r="B56" s="496"/>
      <c r="C56" s="496"/>
      <c r="D56" s="496"/>
      <c r="E56" s="497"/>
      <c r="F56" s="48"/>
      <c r="G56" s="49"/>
      <c r="H56" s="633">
        <f>'[1]9'!$H$56</f>
        <v>0</v>
      </c>
      <c r="I56" s="633"/>
      <c r="J56" s="633"/>
      <c r="K56" s="633"/>
      <c r="L56" s="633"/>
      <c r="M56" s="633"/>
      <c r="N56" s="633"/>
      <c r="O56" s="633"/>
      <c r="P56" s="633"/>
      <c r="Q56" s="633"/>
      <c r="R56" s="633"/>
      <c r="S56" s="633"/>
      <c r="T56" s="634">
        <f>'[1]9'!$T$56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'[1]9'!$AX$56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'[1]9'!$BW$56</f>
        <v>□ 特別</v>
      </c>
      <c r="BX56" s="671"/>
      <c r="BY56" s="641"/>
      <c r="BZ56" s="642"/>
      <c r="CA56" s="642"/>
      <c r="CB56" s="643"/>
      <c r="CC56" s="667"/>
      <c r="CD56" s="160" t="str">
        <f>'[1]9'!$CD$56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'[1]9'!$CM$69</f>
        <v>4</v>
      </c>
      <c r="CN69" s="240" t="s">
        <v>230</v>
      </c>
      <c r="CO69" s="32" t="b">
        <v>0</v>
      </c>
    </row>
    <row r="70" spans="1:93" x14ac:dyDescent="0.15">
      <c r="CN70" s="240" t="s">
        <v>231</v>
      </c>
    </row>
    <row r="71" spans="1:93" x14ac:dyDescent="0.15">
      <c r="CJ71">
        <v>1</v>
      </c>
      <c r="CK71" s="33" t="s">
        <v>54</v>
      </c>
      <c r="CL71" t="s">
        <v>162</v>
      </c>
      <c r="CM71" s="32">
        <f>'[1]9'!$CM$71</f>
        <v>2</v>
      </c>
    </row>
    <row r="72" spans="1:93" x14ac:dyDescent="0.15">
      <c r="CJ72">
        <v>2</v>
      </c>
      <c r="CK72" s="35" t="s">
        <v>55</v>
      </c>
    </row>
    <row r="74" spans="1:93" x14ac:dyDescent="0.15">
      <c r="CK74" s="33" t="s">
        <v>48</v>
      </c>
      <c r="CL74" t="s">
        <v>163</v>
      </c>
      <c r="CM74" s="32">
        <f>'[1]9'!$CM$74</f>
        <v>5</v>
      </c>
    </row>
    <row r="75" spans="1:93" x14ac:dyDescent="0.15">
      <c r="CK75" s="34" t="s">
        <v>49</v>
      </c>
      <c r="CL75" t="s">
        <v>51</v>
      </c>
      <c r="CM75" s="32">
        <f>'[1]9'!$CM$75</f>
        <v>5</v>
      </c>
    </row>
    <row r="76" spans="1:93" x14ac:dyDescent="0.15">
      <c r="CK76" s="34" t="s">
        <v>47</v>
      </c>
      <c r="CL76">
        <v>2</v>
      </c>
      <c r="CM76" s="32">
        <f>'[1]9'!$CM$76</f>
        <v>5</v>
      </c>
    </row>
    <row r="77" spans="1:93" x14ac:dyDescent="0.15">
      <c r="CK77" s="34" t="s">
        <v>50</v>
      </c>
      <c r="CL77">
        <v>3</v>
      </c>
      <c r="CM77" s="32">
        <f>'[1]9'!$CM$77</f>
        <v>5</v>
      </c>
    </row>
    <row r="78" spans="1:93" x14ac:dyDescent="0.15">
      <c r="CK78" s="35"/>
      <c r="CL78">
        <v>4</v>
      </c>
      <c r="CM78" s="32">
        <f>'[1]9'!$CM$78</f>
        <v>5</v>
      </c>
    </row>
    <row r="79" spans="1:93" x14ac:dyDescent="0.15">
      <c r="CM79" s="104"/>
    </row>
    <row r="81" spans="89:93" x14ac:dyDescent="0.15">
      <c r="CK81" s="36" t="s">
        <v>53</v>
      </c>
      <c r="CM81" s="32">
        <f>'[1]9'!$CM$81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'[1]9'!$CM$84</f>
        <v>0</v>
      </c>
      <c r="CN84" s="32" t="b">
        <f>'[1]9'!$CN$84</f>
        <v>0</v>
      </c>
      <c r="CO84" s="32" t="b">
        <f>'[1]9'!$CO$84</f>
        <v>0</v>
      </c>
    </row>
    <row r="85" spans="89:93" x14ac:dyDescent="0.15">
      <c r="CK85" s="34" t="s">
        <v>34</v>
      </c>
      <c r="CM85" s="32" t="b">
        <f>'[1]9'!$CM$85</f>
        <v>0</v>
      </c>
      <c r="CN85" s="32" t="b">
        <f>'[1]9'!$CN$85</f>
        <v>0</v>
      </c>
      <c r="CO85" s="32" t="b">
        <f>'[1]9'!$CO$85</f>
        <v>0</v>
      </c>
    </row>
    <row r="86" spans="89:93" x14ac:dyDescent="0.15">
      <c r="CK86" s="35"/>
      <c r="CM86" s="32" t="b">
        <f>'[1]9'!$CM$86</f>
        <v>0</v>
      </c>
      <c r="CN86" s="32" t="b">
        <f>'[1]9'!$CN$86</f>
        <v>0</v>
      </c>
      <c r="CO86" s="32" t="b">
        <f>'[1]9'!$CO$86</f>
        <v>0</v>
      </c>
    </row>
    <row r="87" spans="89:93" x14ac:dyDescent="0.15">
      <c r="CM87" s="32" t="b">
        <f>'[1]9'!$CM$87</f>
        <v>0</v>
      </c>
      <c r="CN87" s="32" t="b">
        <f>'[1]9'!$CN$87</f>
        <v>0</v>
      </c>
      <c r="CO87" s="32" t="b">
        <f>'[1]9'!$CO$87</f>
        <v>0</v>
      </c>
    </row>
    <row r="89" spans="89:93" x14ac:dyDescent="0.15">
      <c r="CK89" s="140" t="s">
        <v>124</v>
      </c>
      <c r="CM89" s="32" t="b">
        <f>'[1]9'!$CM$89</f>
        <v>0</v>
      </c>
    </row>
    <row r="90" spans="89:93" x14ac:dyDescent="0.15">
      <c r="CK90" s="37" t="s">
        <v>233</v>
      </c>
      <c r="CM90" s="33" t="b">
        <f>'[1]9'!$CM$90</f>
        <v>0</v>
      </c>
    </row>
    <row r="91" spans="89:93" x14ac:dyDescent="0.15">
      <c r="CK91" s="38" t="s">
        <v>129</v>
      </c>
      <c r="CM91" s="34" t="b">
        <f>'[1]9'!$CM$91</f>
        <v>0</v>
      </c>
    </row>
    <row r="92" spans="89:93" x14ac:dyDescent="0.15">
      <c r="CK92" s="39" t="s">
        <v>56</v>
      </c>
      <c r="CM92" s="35" t="b">
        <f>'[1]9'!$CM$92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25010982-21E4-4624-8EF9-60ECED02F7D5}">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51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51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51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51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51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51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51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51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51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51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51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51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51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51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51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51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51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51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51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51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51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51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51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51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C132" sqref="CC13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'[1]10'!$AZ$3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'[1]10'!$BR$3</f>
        <v>0</v>
      </c>
      <c r="BS3" s="244"/>
      <c r="BT3" s="242" t="s">
        <v>69</v>
      </c>
      <c r="BU3" s="244">
        <f>'[1]10'!$BU$3</f>
        <v>0</v>
      </c>
      <c r="BV3" s="244"/>
      <c r="BW3" s="242" t="s">
        <v>71</v>
      </c>
      <c r="BX3" s="244">
        <f>'[1]10'!$BX$3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'[1]10'!$AZ$5</f>
        <v>0</v>
      </c>
      <c r="BA5" s="297"/>
      <c r="BB5" s="297"/>
      <c r="BC5" s="297"/>
      <c r="BD5" s="297"/>
      <c r="BE5" s="297"/>
      <c r="BF5" s="297"/>
      <c r="BG5" s="297"/>
      <c r="BH5" s="297"/>
      <c r="BI5" s="297"/>
      <c r="BJ5" s="297"/>
      <c r="BK5" s="25">
        <f>'[1]10'!$BK$5</f>
        <v>0</v>
      </c>
      <c r="BL5" s="82"/>
      <c r="BM5" s="298" t="s">
        <v>182</v>
      </c>
      <c r="BN5" s="299"/>
      <c r="BO5" s="300"/>
      <c r="BP5" s="301">
        <f>'[1]10'!$BP$5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'[1]10'!$BP$6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'[1]10'!$B$8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'[1]10'!$BE$9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'[1]10'!$AZ$10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'[1]10'!$F$16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'[1]10'!$BC$16</f>
        <v>0</v>
      </c>
      <c r="BD16" s="404"/>
      <c r="BE16" s="404"/>
      <c r="BF16" s="404"/>
      <c r="BG16" s="155"/>
      <c r="BH16" s="407" t="s">
        <v>136</v>
      </c>
      <c r="BI16" s="408"/>
      <c r="BJ16" s="408"/>
      <c r="BK16" s="408"/>
      <c r="BL16" s="408"/>
      <c r="BM16" s="408"/>
      <c r="BN16" s="409"/>
      <c r="BO16" s="378">
        <f>'[1]10'!$BO$16</f>
        <v>0</v>
      </c>
      <c r="BP16" s="379"/>
      <c r="BQ16" s="379"/>
      <c r="BR16" s="379"/>
      <c r="BS16" s="379"/>
      <c r="BT16" s="379"/>
      <c r="BU16" s="379"/>
      <c r="BV16" s="379"/>
      <c r="BW16" s="380"/>
      <c r="BX16" s="378">
        <f>'[1]10'!$BX$16</f>
        <v>0</v>
      </c>
      <c r="BY16" s="379"/>
      <c r="BZ16" s="379"/>
      <c r="CA16" s="379"/>
      <c r="CB16" s="379"/>
      <c r="CC16" s="149"/>
      <c r="CD16" s="350"/>
      <c r="CE16" s="350"/>
      <c r="CF16" s="375"/>
      <c r="CG16" s="2"/>
    </row>
    <row r="17" spans="1:85" ht="7.5" customHeight="1" x14ac:dyDescent="0.15">
      <c r="A17" s="40"/>
      <c r="B17" s="335"/>
      <c r="C17" s="314"/>
      <c r="D17" s="353"/>
      <c r="E17" s="354"/>
      <c r="F17" s="410">
        <f>'[1]10'!$F$17</f>
        <v>0</v>
      </c>
      <c r="G17" s="411"/>
      <c r="H17" s="411"/>
      <c r="I17" s="411"/>
      <c r="J17" s="411"/>
      <c r="K17" s="411"/>
      <c r="L17" s="411"/>
      <c r="M17" s="411"/>
      <c r="N17" s="411"/>
      <c r="O17" s="411"/>
      <c r="P17" s="411"/>
      <c r="Q17" s="411"/>
      <c r="R17" s="411"/>
      <c r="S17" s="411"/>
      <c r="T17" s="411"/>
      <c r="U17" s="411"/>
      <c r="V17" s="416">
        <f>'[1]10'!$V$17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'[1]10'!$BH$17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'[1]10'!$AN$18</f>
        <v>0</v>
      </c>
      <c r="AO18" s="436"/>
      <c r="AP18" s="433" t="s">
        <v>7</v>
      </c>
      <c r="AQ18" s="436">
        <f>'[1]10'!$AQ$18</f>
        <v>0</v>
      </c>
      <c r="AR18" s="436"/>
      <c r="AS18" s="433" t="s">
        <v>7</v>
      </c>
      <c r="AT18" s="436">
        <f>'[1]10'!$AT$18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'[1]10'!$H$20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'[1]10'!$BC$20</f>
        <v>0</v>
      </c>
      <c r="BD20" s="404"/>
      <c r="BE20" s="404"/>
      <c r="BF20" s="404"/>
      <c r="BG20" s="155"/>
      <c r="BH20" s="474" t="str">
        <f>'[1]10'!$BH$20</f>
        <v xml:space="preserve"> □　16歳以上30歳未満又は70歳以上
 □　留学
 □　障害者
 □　38万円以上の支払い</v>
      </c>
      <c r="BI20" s="475"/>
      <c r="BJ20" s="475"/>
      <c r="BK20" s="475"/>
      <c r="BL20" s="475"/>
      <c r="BM20" s="475"/>
      <c r="BN20" s="476"/>
      <c r="BO20" s="378">
        <f>'[1]10'!$BO$20</f>
        <v>0</v>
      </c>
      <c r="BP20" s="379"/>
      <c r="BQ20" s="379"/>
      <c r="BR20" s="379"/>
      <c r="BS20" s="379"/>
      <c r="BT20" s="379"/>
      <c r="BU20" s="379"/>
      <c r="BV20" s="379"/>
      <c r="BW20" s="380"/>
      <c r="BX20" s="378">
        <f>'[1]10'!$BX$20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'[1]10'!$H$21</f>
        <v>0</v>
      </c>
      <c r="I21" s="411"/>
      <c r="J21" s="411"/>
      <c r="K21" s="411"/>
      <c r="L21" s="411"/>
      <c r="M21" s="411"/>
      <c r="N21" s="411"/>
      <c r="O21" s="411"/>
      <c r="P21" s="411"/>
      <c r="Q21" s="411"/>
      <c r="R21" s="411"/>
      <c r="S21" s="411"/>
      <c r="T21" s="411"/>
      <c r="U21" s="411"/>
      <c r="V21" s="416">
        <f>'[1]10'!$V$21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'[1]10'!$AN$22</f>
        <v>0</v>
      </c>
      <c r="AO22" s="436"/>
      <c r="AP22" s="433" t="s">
        <v>7</v>
      </c>
      <c r="AQ22" s="436">
        <f>'[1]10'!$AQ$22</f>
        <v>0</v>
      </c>
      <c r="AR22" s="436"/>
      <c r="AS22" s="433" t="s">
        <v>7</v>
      </c>
      <c r="AT22" s="436">
        <f>'[1]10'!$AT$22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IF(CO69,'[1]10'!$BH$23,"")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'[1]10'!$H$24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'[1]10'!$BC$24</f>
        <v>0</v>
      </c>
      <c r="BD24" s="406"/>
      <c r="BE24" s="406"/>
      <c r="BF24" s="406"/>
      <c r="BG24" s="156"/>
      <c r="BH24" s="474" t="str">
        <f>'[1]10'!$BH$24</f>
        <v xml:space="preserve"> □　16歳以上30歳未満又は70歳以上
 □　留学
 □　障害者
 □　38万円以上の支払い</v>
      </c>
      <c r="BI24" s="475"/>
      <c r="BJ24" s="475"/>
      <c r="BK24" s="475"/>
      <c r="BL24" s="475"/>
      <c r="BM24" s="475"/>
      <c r="BN24" s="476"/>
      <c r="BO24" s="381">
        <f>'[1]10'!$BO$24</f>
        <v>0</v>
      </c>
      <c r="BP24" s="382"/>
      <c r="BQ24" s="382"/>
      <c r="BR24" s="382"/>
      <c r="BS24" s="382"/>
      <c r="BT24" s="382"/>
      <c r="BU24" s="382"/>
      <c r="BV24" s="382"/>
      <c r="BW24" s="383"/>
      <c r="BX24" s="378">
        <f>'[1]10'!$BX$24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'[1]10'!$H$25</f>
        <v>0</v>
      </c>
      <c r="I25" s="411"/>
      <c r="J25" s="411"/>
      <c r="K25" s="411"/>
      <c r="L25" s="411"/>
      <c r="M25" s="411"/>
      <c r="N25" s="411"/>
      <c r="O25" s="411"/>
      <c r="P25" s="411"/>
      <c r="Q25" s="411"/>
      <c r="R25" s="411"/>
      <c r="S25" s="411"/>
      <c r="T25" s="411"/>
      <c r="U25" s="411"/>
      <c r="V25" s="416">
        <f>'[1]10'!$V$25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'[1]10'!$AN$26</f>
        <v>0</v>
      </c>
      <c r="AO26" s="436"/>
      <c r="AP26" s="433" t="s">
        <v>7</v>
      </c>
      <c r="AQ26" s="436">
        <f>'[1]10'!$AQ$26</f>
        <v>0</v>
      </c>
      <c r="AR26" s="436"/>
      <c r="AS26" s="433" t="s">
        <v>7</v>
      </c>
      <c r="AT26" s="436">
        <f>'[1]10'!$AT$26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'[1]10'!$BH$27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'[1]10'!$H$28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'[1]10'!$BC$28</f>
        <v>0</v>
      </c>
      <c r="BD28" s="404"/>
      <c r="BE28" s="404"/>
      <c r="BF28" s="404"/>
      <c r="BG28" s="155"/>
      <c r="BH28" s="474" t="str">
        <f>'[1]10'!$BH$28</f>
        <v xml:space="preserve"> □　16歳以上30歳未満又は70歳以上
 □　留学
 □　障害者
 □　38万円以上の支払い</v>
      </c>
      <c r="BI28" s="475"/>
      <c r="BJ28" s="475"/>
      <c r="BK28" s="475"/>
      <c r="BL28" s="475"/>
      <c r="BM28" s="475"/>
      <c r="BN28" s="476"/>
      <c r="BO28" s="378">
        <f>'[1]10'!$BO$28</f>
        <v>0</v>
      </c>
      <c r="BP28" s="379"/>
      <c r="BQ28" s="379"/>
      <c r="BR28" s="379"/>
      <c r="BS28" s="379"/>
      <c r="BT28" s="379"/>
      <c r="BU28" s="379"/>
      <c r="BV28" s="379"/>
      <c r="BW28" s="380"/>
      <c r="BX28" s="378">
        <f>'[1]10'!$BX$28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'[1]10'!$H$29</f>
        <v>0</v>
      </c>
      <c r="I29" s="411"/>
      <c r="J29" s="411"/>
      <c r="K29" s="411"/>
      <c r="L29" s="411"/>
      <c r="M29" s="411"/>
      <c r="N29" s="411"/>
      <c r="O29" s="411"/>
      <c r="P29" s="411"/>
      <c r="Q29" s="411"/>
      <c r="R29" s="411"/>
      <c r="S29" s="411"/>
      <c r="T29" s="411"/>
      <c r="U29" s="411"/>
      <c r="V29" s="416">
        <f>'[1]10'!$V$29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'[1]10'!$AN$30</f>
        <v>0</v>
      </c>
      <c r="AO30" s="436"/>
      <c r="AP30" s="433" t="s">
        <v>7</v>
      </c>
      <c r="AQ30" s="436">
        <f>'[1]10'!$AQ$30</f>
        <v>0</v>
      </c>
      <c r="AR30" s="436"/>
      <c r="AS30" s="433" t="s">
        <v>7</v>
      </c>
      <c r="AT30" s="436">
        <f>'[1]10'!$AT$30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'[1]10'!$BH$31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'[1]10'!$H$32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'[1]10'!$BC$32</f>
        <v>0</v>
      </c>
      <c r="BD32" s="406"/>
      <c r="BE32" s="406"/>
      <c r="BF32" s="406"/>
      <c r="BG32" s="156"/>
      <c r="BH32" s="474" t="str">
        <f>'[1]10'!$BH$32</f>
        <v xml:space="preserve"> □　16歳以上30歳未満又は70歳以上
 □　留学
 □　障害者
 □　38万円以上の支払い</v>
      </c>
      <c r="BI32" s="475"/>
      <c r="BJ32" s="475"/>
      <c r="BK32" s="475"/>
      <c r="BL32" s="475"/>
      <c r="BM32" s="475"/>
      <c r="BN32" s="476"/>
      <c r="BO32" s="381">
        <f>'[1]10'!$BO$32</f>
        <v>0</v>
      </c>
      <c r="BP32" s="382"/>
      <c r="BQ32" s="382"/>
      <c r="BR32" s="382"/>
      <c r="BS32" s="382"/>
      <c r="BT32" s="382"/>
      <c r="BU32" s="382"/>
      <c r="BV32" s="382"/>
      <c r="BW32" s="383"/>
      <c r="BX32" s="378">
        <f>'[1]10'!$BX$32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'[1]10'!$H$33</f>
        <v>0</v>
      </c>
      <c r="I33" s="411"/>
      <c r="J33" s="411"/>
      <c r="K33" s="411"/>
      <c r="L33" s="411"/>
      <c r="M33" s="411"/>
      <c r="N33" s="411"/>
      <c r="O33" s="411"/>
      <c r="P33" s="411"/>
      <c r="Q33" s="411"/>
      <c r="R33" s="411"/>
      <c r="S33" s="411"/>
      <c r="T33" s="411"/>
      <c r="U33" s="411"/>
      <c r="V33" s="416">
        <f>'[1]10'!$V$33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'[1]10'!$AN$34</f>
        <v>0</v>
      </c>
      <c r="AO34" s="436"/>
      <c r="AP34" s="433" t="s">
        <v>7</v>
      </c>
      <c r="AQ34" s="436">
        <f>'[1]10'!$AQ$34</f>
        <v>0</v>
      </c>
      <c r="AR34" s="436"/>
      <c r="AS34" s="433" t="s">
        <v>7</v>
      </c>
      <c r="AT34" s="436">
        <f>'[1]10'!$AT$34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'[1]10'!$BH$35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'[1]10'!$AV$38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'[1]10'!$BX$38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'[1]10'!$U$39</f>
        <v>0</v>
      </c>
      <c r="V39" s="562"/>
      <c r="W39" s="562"/>
      <c r="X39" s="562"/>
      <c r="Y39" s="562"/>
      <c r="Z39" s="563"/>
      <c r="AA39" s="561">
        <f>'[1]10'!$AA$39</f>
        <v>0</v>
      </c>
      <c r="AB39" s="562"/>
      <c r="AC39" s="562"/>
      <c r="AD39" s="562"/>
      <c r="AE39" s="562"/>
      <c r="AF39" s="563"/>
      <c r="AG39" s="564">
        <f>'[1]10'!$AG$39</f>
        <v>0</v>
      </c>
      <c r="AH39" s="565"/>
      <c r="AI39" s="568" t="s">
        <v>106</v>
      </c>
      <c r="AJ39" s="570">
        <f>'[1]10'!$AJ$39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'[1]10'!$U$41</f>
        <v>0</v>
      </c>
      <c r="V41" s="511"/>
      <c r="W41" s="511"/>
      <c r="X41" s="511"/>
      <c r="Y41" s="511"/>
      <c r="Z41" s="512"/>
      <c r="AA41" s="510">
        <f>'[1]10'!$AA$41</f>
        <v>0</v>
      </c>
      <c r="AB41" s="511"/>
      <c r="AC41" s="511"/>
      <c r="AD41" s="511"/>
      <c r="AE41" s="511"/>
      <c r="AF41" s="512"/>
      <c r="AG41" s="513">
        <f>'[1]10'!$AG$41</f>
        <v>0</v>
      </c>
      <c r="AH41" s="514"/>
      <c r="AI41" s="157" t="s">
        <v>106</v>
      </c>
      <c r="AJ41" s="515">
        <f>'[1]10'!$AJ$41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'[1]10'!$AA$42</f>
        <v>0</v>
      </c>
      <c r="AB42" s="530"/>
      <c r="AC42" s="530"/>
      <c r="AD42" s="530"/>
      <c r="AE42" s="530"/>
      <c r="AF42" s="531"/>
      <c r="AG42" s="513">
        <f>'[1]10'!$AG$42</f>
        <v>0</v>
      </c>
      <c r="AH42" s="514"/>
      <c r="AI42" s="157" t="s">
        <v>106</v>
      </c>
      <c r="AJ42" s="515">
        <f>'[1]10'!$AJ$42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'[1]10'!$F$46</f>
        <v>0</v>
      </c>
      <c r="G46" s="369"/>
      <c r="H46" s="369"/>
      <c r="I46" s="369"/>
      <c r="J46" s="369"/>
      <c r="K46" s="369"/>
      <c r="L46" s="369"/>
      <c r="M46" s="369"/>
      <c r="N46" s="369"/>
      <c r="O46" s="369"/>
      <c r="P46" s="369"/>
      <c r="Q46" s="369"/>
      <c r="R46" s="369"/>
      <c r="S46" s="369"/>
      <c r="T46" s="485"/>
      <c r="U46" s="592">
        <f>'[1]10'!$U$46</f>
        <v>0</v>
      </c>
      <c r="V46" s="583"/>
      <c r="W46" s="583"/>
      <c r="X46" s="583"/>
      <c r="Y46" s="583"/>
      <c r="Z46" s="584"/>
      <c r="AA46" s="593" t="str">
        <f>'[1]10'!$AA$46</f>
        <v>明・大・昭
平・令</v>
      </c>
      <c r="AB46" s="594"/>
      <c r="AC46" s="594"/>
      <c r="AD46" s="583">
        <f>'[1]10'!$AD$46</f>
        <v>0</v>
      </c>
      <c r="AE46" s="583"/>
      <c r="AF46" s="59" t="s">
        <v>7</v>
      </c>
      <c r="AG46" s="583">
        <f>'[1]10'!$AG$46</f>
        <v>0</v>
      </c>
      <c r="AH46" s="583"/>
      <c r="AI46" s="59" t="s">
        <v>7</v>
      </c>
      <c r="AJ46" s="583">
        <f>'[1]10'!$AJ$46</f>
        <v>0</v>
      </c>
      <c r="AK46" s="584"/>
      <c r="AL46" s="585">
        <f>'[1]10'!$AL$46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'[1]10'!$BG$46</f>
        <v>0</v>
      </c>
      <c r="BH46" s="586"/>
      <c r="BI46" s="586"/>
      <c r="BJ46" s="586"/>
      <c r="BK46" s="586"/>
      <c r="BL46" s="587"/>
      <c r="BM46" s="600">
        <f>'[1]10'!$BM$46</f>
        <v>0</v>
      </c>
      <c r="BN46" s="601"/>
      <c r="BO46" s="585">
        <f>'[1]10'!$BO$46</f>
        <v>0</v>
      </c>
      <c r="BP46" s="586"/>
      <c r="BQ46" s="586"/>
      <c r="BR46" s="586"/>
      <c r="BS46" s="586"/>
      <c r="BT46" s="586"/>
      <c r="BU46" s="586"/>
      <c r="BV46" s="587"/>
      <c r="BW46" s="585">
        <f>'[1]10'!$BW$46</f>
        <v>0</v>
      </c>
      <c r="BX46" s="586"/>
      <c r="BY46" s="586"/>
      <c r="BZ46" s="586"/>
      <c r="CA46" s="586"/>
      <c r="CB46" s="586"/>
      <c r="CC46" s="151"/>
      <c r="CD46" s="237"/>
      <c r="CE46" s="237"/>
      <c r="CF46" s="40"/>
      <c r="CG46" s="2"/>
    </row>
    <row r="47" spans="1:85" ht="17.45" customHeight="1" x14ac:dyDescent="0.15">
      <c r="A47" s="40"/>
      <c r="B47" s="574"/>
      <c r="C47" s="575"/>
      <c r="D47" s="575"/>
      <c r="E47" s="576"/>
      <c r="F47" s="591">
        <f>'[1]10'!$F$47</f>
        <v>0</v>
      </c>
      <c r="G47" s="369"/>
      <c r="H47" s="369"/>
      <c r="I47" s="369"/>
      <c r="J47" s="369"/>
      <c r="K47" s="369"/>
      <c r="L47" s="369"/>
      <c r="M47" s="369"/>
      <c r="N47" s="369"/>
      <c r="O47" s="369"/>
      <c r="P47" s="369"/>
      <c r="Q47" s="369"/>
      <c r="R47" s="369"/>
      <c r="S47" s="369"/>
      <c r="T47" s="485"/>
      <c r="U47" s="592">
        <f>'[1]10'!$U$47</f>
        <v>0</v>
      </c>
      <c r="V47" s="583"/>
      <c r="W47" s="583"/>
      <c r="X47" s="583"/>
      <c r="Y47" s="583"/>
      <c r="Z47" s="584"/>
      <c r="AA47" s="593" t="str">
        <f>'[1]10'!$AA$47</f>
        <v>明・大・昭
平・令</v>
      </c>
      <c r="AB47" s="594"/>
      <c r="AC47" s="594"/>
      <c r="AD47" s="583">
        <f>'[1]10'!$AD$47</f>
        <v>0</v>
      </c>
      <c r="AE47" s="583"/>
      <c r="AF47" s="60" t="s">
        <v>7</v>
      </c>
      <c r="AG47" s="583">
        <f>'[1]10'!$AG$47</f>
        <v>0</v>
      </c>
      <c r="AH47" s="583"/>
      <c r="AI47" s="60" t="s">
        <v>7</v>
      </c>
      <c r="AJ47" s="583">
        <f>'[1]10'!$AJ$47</f>
        <v>0</v>
      </c>
      <c r="AK47" s="584"/>
      <c r="AL47" s="588">
        <f>'[1]10'!$AL$47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'[1]10'!$BG$47</f>
        <v>0</v>
      </c>
      <c r="BH47" s="589"/>
      <c r="BI47" s="589"/>
      <c r="BJ47" s="589"/>
      <c r="BK47" s="589"/>
      <c r="BL47" s="590"/>
      <c r="BM47" s="602">
        <f>'[1]10'!$BM$47</f>
        <v>0</v>
      </c>
      <c r="BN47" s="603"/>
      <c r="BO47" s="588">
        <f>'[1]10'!$BO$47</f>
        <v>0</v>
      </c>
      <c r="BP47" s="589"/>
      <c r="BQ47" s="589"/>
      <c r="BR47" s="589"/>
      <c r="BS47" s="589"/>
      <c r="BT47" s="589"/>
      <c r="BU47" s="589"/>
      <c r="BV47" s="590"/>
      <c r="BW47" s="588">
        <f>'[1]10'!$BW$47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'[1]10'!$H$50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'[1]10'!$AT$50</f>
        <v>0</v>
      </c>
      <c r="AU50" s="552"/>
      <c r="AV50" s="552"/>
      <c r="AW50" s="618"/>
      <c r="AX50" s="631" t="str">
        <f>'[1]10'!$AX$50</f>
        <v>平</v>
      </c>
      <c r="AY50" s="632"/>
      <c r="AZ50" s="552">
        <f>'[1]10'!$AZ$50</f>
        <v>0</v>
      </c>
      <c r="BA50" s="552">
        <f>'[1]10'!$BA$50</f>
        <v>0</v>
      </c>
      <c r="BB50" s="552">
        <f>'[1]10'!$BB$50</f>
        <v>0</v>
      </c>
      <c r="BC50" s="618"/>
      <c r="BD50" s="602">
        <f>'[1]10'!$BD$50</f>
        <v>0</v>
      </c>
      <c r="BE50" s="620"/>
      <c r="BF50" s="620"/>
      <c r="BG50" s="620"/>
      <c r="BH50" s="620"/>
      <c r="BI50" s="620"/>
      <c r="BJ50" s="620"/>
      <c r="BK50" s="620"/>
      <c r="BL50" s="620"/>
      <c r="BM50" s="603"/>
      <c r="BN50" s="592">
        <f>'[1]10'!$BN$50</f>
        <v>0</v>
      </c>
      <c r="BO50" s="583"/>
      <c r="BP50" s="583"/>
      <c r="BQ50" s="583"/>
      <c r="BR50" s="584"/>
      <c r="BS50" s="627">
        <f>'[1]10'!$BS$50</f>
        <v>0</v>
      </c>
      <c r="BT50" s="628"/>
      <c r="BU50" s="628"/>
      <c r="BV50" s="628"/>
      <c r="BW50" s="628"/>
      <c r="BX50" s="572" t="s">
        <v>8</v>
      </c>
      <c r="BY50" s="592">
        <f>'[1]10'!$BY$50</f>
        <v>0</v>
      </c>
      <c r="BZ50" s="583"/>
      <c r="CA50" s="583"/>
      <c r="CB50" s="584"/>
      <c r="CC50" s="239"/>
      <c r="CD50" s="614"/>
      <c r="CE50" s="614"/>
      <c r="CF50" s="40"/>
      <c r="CG50" s="2"/>
    </row>
    <row r="51" spans="1:85" ht="21" customHeight="1" x14ac:dyDescent="0.15">
      <c r="A51" s="40"/>
      <c r="B51" s="293"/>
      <c r="C51" s="293"/>
      <c r="D51" s="293"/>
      <c r="E51" s="604"/>
      <c r="F51" s="336"/>
      <c r="G51" s="243"/>
      <c r="H51" s="633">
        <f>'[1]10'!$H$51</f>
        <v>0</v>
      </c>
      <c r="I51" s="633"/>
      <c r="J51" s="633"/>
      <c r="K51" s="633"/>
      <c r="L51" s="633"/>
      <c r="M51" s="633"/>
      <c r="N51" s="633"/>
      <c r="O51" s="633"/>
      <c r="P51" s="633"/>
      <c r="Q51" s="633"/>
      <c r="R51" s="633"/>
      <c r="S51" s="633"/>
      <c r="T51" s="634">
        <f>'[1]10'!$T$51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'[1]10'!$AX$51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'[1]10'!$H$52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'[1]10'!$AT$52</f>
        <v>0</v>
      </c>
      <c r="AU52" s="552"/>
      <c r="AV52" s="552"/>
      <c r="AW52" s="618"/>
      <c r="AX52" s="631" t="str">
        <f>'[1]10'!$AX$52</f>
        <v>平</v>
      </c>
      <c r="AY52" s="632"/>
      <c r="AZ52" s="552">
        <f>'[1]10'!$AZ$52</f>
        <v>0</v>
      </c>
      <c r="BA52" s="552">
        <f>'[1]10'!$BA$52</f>
        <v>0</v>
      </c>
      <c r="BB52" s="552">
        <f>'[1]10'!$BB$52</f>
        <v>0</v>
      </c>
      <c r="BC52" s="618"/>
      <c r="BD52" s="638">
        <f>'[1]10'!$BD$52</f>
        <v>0</v>
      </c>
      <c r="BE52" s="639"/>
      <c r="BF52" s="639"/>
      <c r="BG52" s="639"/>
      <c r="BH52" s="639"/>
      <c r="BI52" s="639"/>
      <c r="BJ52" s="639"/>
      <c r="BK52" s="639"/>
      <c r="BL52" s="639"/>
      <c r="BM52" s="640"/>
      <c r="BN52" s="641">
        <f>'[1]10'!$BN$52</f>
        <v>0</v>
      </c>
      <c r="BO52" s="642"/>
      <c r="BP52" s="642"/>
      <c r="BQ52" s="642"/>
      <c r="BR52" s="643"/>
      <c r="BS52" s="641">
        <f>'[1]10'!$BS$52</f>
        <v>0</v>
      </c>
      <c r="BT52" s="642"/>
      <c r="BU52" s="642"/>
      <c r="BV52" s="642"/>
      <c r="BW52" s="642"/>
      <c r="BX52" s="644" t="s">
        <v>8</v>
      </c>
      <c r="BY52" s="641">
        <f>'[1]10'!$BY$52</f>
        <v>0</v>
      </c>
      <c r="BZ52" s="642"/>
      <c r="CA52" s="642"/>
      <c r="CB52" s="643"/>
      <c r="CC52" s="239"/>
      <c r="CD52" s="614"/>
      <c r="CE52" s="614"/>
      <c r="CF52" s="40"/>
      <c r="CG52" s="2"/>
    </row>
    <row r="53" spans="1:85" ht="21" customHeight="1" x14ac:dyDescent="0.15">
      <c r="A53" s="40"/>
      <c r="B53" s="293"/>
      <c r="C53" s="293"/>
      <c r="D53" s="293"/>
      <c r="E53" s="604"/>
      <c r="F53" s="314"/>
      <c r="G53" s="242"/>
      <c r="H53" s="633">
        <f>'[1]10'!$H$53</f>
        <v>0</v>
      </c>
      <c r="I53" s="633"/>
      <c r="J53" s="633"/>
      <c r="K53" s="633"/>
      <c r="L53" s="633"/>
      <c r="M53" s="633"/>
      <c r="N53" s="633"/>
      <c r="O53" s="633"/>
      <c r="P53" s="633"/>
      <c r="Q53" s="633"/>
      <c r="R53" s="633"/>
      <c r="S53" s="633"/>
      <c r="T53" s="634">
        <f>'[1]10'!$T$53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'[1]10'!$AX$53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'[1]10'!$H$55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'[1]10'!$AT$55</f>
        <v>0</v>
      </c>
      <c r="AU55" s="552"/>
      <c r="AV55" s="552"/>
      <c r="AW55" s="618"/>
      <c r="AX55" s="656" t="str">
        <f>'[1]10'!$AX$55</f>
        <v>明・大・昭</v>
      </c>
      <c r="AY55" s="657"/>
      <c r="AZ55" s="552">
        <f>'[1]10'!$AZ$55</f>
        <v>0</v>
      </c>
      <c r="BA55" s="552">
        <f>'[1]10'!$BA$55</f>
        <v>0</v>
      </c>
      <c r="BB55" s="552">
        <f>'[1]10'!$BB$55</f>
        <v>0</v>
      </c>
      <c r="BC55" s="618"/>
      <c r="BD55" s="638">
        <f>'[1]10'!$BD$55</f>
        <v>0</v>
      </c>
      <c r="BE55" s="639"/>
      <c r="BF55" s="639"/>
      <c r="BG55" s="639"/>
      <c r="BH55" s="639"/>
      <c r="BI55" s="639"/>
      <c r="BJ55" s="639"/>
      <c r="BK55" s="640"/>
      <c r="BL55" s="593" t="str">
        <f>'[1]10'!$BL$55</f>
        <v>□ 配偶者
□ 30歳未満又は70歳以上 □ 障害者
□ 留学                      □ 38万円以上の支払</v>
      </c>
      <c r="BM55" s="672"/>
      <c r="BN55" s="672"/>
      <c r="BO55" s="672"/>
      <c r="BP55" s="672"/>
      <c r="BQ55" s="673"/>
      <c r="BR55" s="641">
        <f>'[1]10'!$BR$55</f>
        <v>0</v>
      </c>
      <c r="BS55" s="642"/>
      <c r="BT55" s="642"/>
      <c r="BU55" s="642"/>
      <c r="BV55" s="644" t="s">
        <v>8</v>
      </c>
      <c r="BW55" s="665" t="str">
        <f>'[1]10'!$BW$55</f>
        <v>□ 一般</v>
      </c>
      <c r="BX55" s="666"/>
      <c r="BY55" s="641">
        <f>'[1]10'!$BY$55</f>
        <v>0</v>
      </c>
      <c r="BZ55" s="642"/>
      <c r="CA55" s="642"/>
      <c r="CB55" s="643"/>
      <c r="CC55" s="667"/>
      <c r="CD55" s="158" t="str">
        <f>'[1]10'!$CD$55</f>
        <v>□ 寡婦</v>
      </c>
      <c r="CE55" s="159"/>
      <c r="CF55" s="40"/>
      <c r="CG55" s="2"/>
    </row>
    <row r="56" spans="1:85" ht="12.75" customHeight="1" x14ac:dyDescent="0.15">
      <c r="A56" s="40"/>
      <c r="B56" s="496"/>
      <c r="C56" s="496"/>
      <c r="D56" s="496"/>
      <c r="E56" s="497"/>
      <c r="F56" s="48"/>
      <c r="G56" s="49"/>
      <c r="H56" s="633">
        <f>'[1]10'!$H$56</f>
        <v>0</v>
      </c>
      <c r="I56" s="633"/>
      <c r="J56" s="633"/>
      <c r="K56" s="633"/>
      <c r="L56" s="633"/>
      <c r="M56" s="633"/>
      <c r="N56" s="633"/>
      <c r="O56" s="633"/>
      <c r="P56" s="633"/>
      <c r="Q56" s="633"/>
      <c r="R56" s="633"/>
      <c r="S56" s="633"/>
      <c r="T56" s="634">
        <f>'[1]10'!$T$56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'[1]10'!$AX$56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'[1]10'!$BW$56</f>
        <v>□ 特別</v>
      </c>
      <c r="BX56" s="671"/>
      <c r="BY56" s="641"/>
      <c r="BZ56" s="642"/>
      <c r="CA56" s="642"/>
      <c r="CB56" s="643"/>
      <c r="CC56" s="667"/>
      <c r="CD56" s="160" t="str">
        <f>'[1]10'!$CD$56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'[1]10'!$CM$69</f>
        <v>4</v>
      </c>
      <c r="CN69" s="240" t="s">
        <v>230</v>
      </c>
      <c r="CO69" s="32" t="b">
        <v>0</v>
      </c>
    </row>
    <row r="70" spans="1:93" x14ac:dyDescent="0.15">
      <c r="CN70" s="240" t="s">
        <v>231</v>
      </c>
    </row>
    <row r="71" spans="1:93" x14ac:dyDescent="0.15">
      <c r="CJ71">
        <v>1</v>
      </c>
      <c r="CK71" s="33" t="s">
        <v>54</v>
      </c>
      <c r="CL71" t="s">
        <v>162</v>
      </c>
      <c r="CM71" s="32">
        <f>'[1]10'!$CM$71</f>
        <v>2</v>
      </c>
    </row>
    <row r="72" spans="1:93" x14ac:dyDescent="0.15">
      <c r="CJ72">
        <v>2</v>
      </c>
      <c r="CK72" s="35" t="s">
        <v>55</v>
      </c>
    </row>
    <row r="74" spans="1:93" x14ac:dyDescent="0.15">
      <c r="CK74" s="33" t="s">
        <v>48</v>
      </c>
      <c r="CL74" t="s">
        <v>163</v>
      </c>
      <c r="CM74" s="32">
        <f>'[1]10'!$CM$74</f>
        <v>5</v>
      </c>
    </row>
    <row r="75" spans="1:93" x14ac:dyDescent="0.15">
      <c r="CK75" s="34" t="s">
        <v>49</v>
      </c>
      <c r="CL75" t="s">
        <v>51</v>
      </c>
      <c r="CM75" s="32">
        <f>'[1]10'!$CM$75</f>
        <v>5</v>
      </c>
    </row>
    <row r="76" spans="1:93" x14ac:dyDescent="0.15">
      <c r="CK76" s="34" t="s">
        <v>47</v>
      </c>
      <c r="CL76">
        <v>2</v>
      </c>
      <c r="CM76" s="32">
        <f>'[1]10'!$CM$76</f>
        <v>5</v>
      </c>
    </row>
    <row r="77" spans="1:93" x14ac:dyDescent="0.15">
      <c r="CK77" s="34" t="s">
        <v>50</v>
      </c>
      <c r="CL77">
        <v>3</v>
      </c>
      <c r="CM77" s="32">
        <f>'[1]10'!$CM$77</f>
        <v>5</v>
      </c>
    </row>
    <row r="78" spans="1:93" x14ac:dyDescent="0.15">
      <c r="CK78" s="35"/>
      <c r="CL78">
        <v>4</v>
      </c>
      <c r="CM78" s="32">
        <f>'[1]10'!$CM$78</f>
        <v>5</v>
      </c>
    </row>
    <row r="79" spans="1:93" x14ac:dyDescent="0.15">
      <c r="CM79" s="104"/>
    </row>
    <row r="81" spans="89:93" x14ac:dyDescent="0.15">
      <c r="CK81" s="36" t="s">
        <v>53</v>
      </c>
      <c r="CM81" s="32">
        <f>'[1]10'!$CM$81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'[1]10'!$CM$84</f>
        <v>0</v>
      </c>
      <c r="CN84" s="32" t="b">
        <f>'[1]10'!$CN$84</f>
        <v>0</v>
      </c>
      <c r="CO84" s="32" t="b">
        <f>'[1]10'!$CO$84</f>
        <v>0</v>
      </c>
    </row>
    <row r="85" spans="89:93" x14ac:dyDescent="0.15">
      <c r="CK85" s="34" t="s">
        <v>34</v>
      </c>
      <c r="CM85" s="32" t="b">
        <f>'[1]10'!$CM$85</f>
        <v>0</v>
      </c>
      <c r="CN85" s="32" t="b">
        <f>'[1]10'!$CN$85</f>
        <v>0</v>
      </c>
      <c r="CO85" s="32" t="b">
        <f>'[1]10'!$CO$85</f>
        <v>0</v>
      </c>
    </row>
    <row r="86" spans="89:93" x14ac:dyDescent="0.15">
      <c r="CK86" s="35"/>
      <c r="CM86" s="32" t="b">
        <f>'[1]10'!$CM$86</f>
        <v>0</v>
      </c>
      <c r="CN86" s="32" t="b">
        <f>'[1]10'!$CN$86</f>
        <v>0</v>
      </c>
      <c r="CO86" s="32" t="b">
        <f>'[1]10'!$CO$86</f>
        <v>0</v>
      </c>
    </row>
    <row r="87" spans="89:93" x14ac:dyDescent="0.15">
      <c r="CM87" s="32" t="b">
        <f>'[1]10'!$CM$87</f>
        <v>0</v>
      </c>
      <c r="CN87" s="32" t="b">
        <f>'[1]10'!$CN$87</f>
        <v>0</v>
      </c>
      <c r="CO87" s="32" t="b">
        <f>'[1]10'!$CO$87</f>
        <v>0</v>
      </c>
    </row>
    <row r="89" spans="89:93" x14ac:dyDescent="0.15">
      <c r="CK89" s="140" t="s">
        <v>124</v>
      </c>
      <c r="CM89" s="32" t="b">
        <f>'[1]10'!$CM$89</f>
        <v>0</v>
      </c>
    </row>
    <row r="90" spans="89:93" x14ac:dyDescent="0.15">
      <c r="CK90" s="37" t="s">
        <v>233</v>
      </c>
      <c r="CM90" s="33" t="b">
        <f>'[1]10'!$CM$90</f>
        <v>0</v>
      </c>
    </row>
    <row r="91" spans="89:93" x14ac:dyDescent="0.15">
      <c r="CK91" s="38" t="s">
        <v>129</v>
      </c>
      <c r="CM91" s="34" t="b">
        <f>'[1]10'!$CM$91</f>
        <v>0</v>
      </c>
    </row>
    <row r="92" spans="89:93" x14ac:dyDescent="0.15">
      <c r="CK92" s="39" t="s">
        <v>56</v>
      </c>
      <c r="CM92" s="35" t="b">
        <f>'[1]10'!$CM$92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405779F6-98DE-4D4A-BCC8-BB897921A8BF}">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61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61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61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61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61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61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61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61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61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61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61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61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61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61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61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61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61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61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61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61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61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61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61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61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C125" sqref="CC125"/>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'[1]11'!$AZ$3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'[1]11'!$BR$3</f>
        <v>0</v>
      </c>
      <c r="BS3" s="244"/>
      <c r="BT3" s="242" t="s">
        <v>69</v>
      </c>
      <c r="BU3" s="244">
        <f>'[1]11'!$BU$3</f>
        <v>0</v>
      </c>
      <c r="BV3" s="244"/>
      <c r="BW3" s="242" t="s">
        <v>71</v>
      </c>
      <c r="BX3" s="244">
        <f>'[1]11'!$BX$3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'[1]11'!$AZ$5</f>
        <v>0</v>
      </c>
      <c r="BA5" s="297"/>
      <c r="BB5" s="297"/>
      <c r="BC5" s="297"/>
      <c r="BD5" s="297"/>
      <c r="BE5" s="297"/>
      <c r="BF5" s="297"/>
      <c r="BG5" s="297"/>
      <c r="BH5" s="297"/>
      <c r="BI5" s="297"/>
      <c r="BJ5" s="297"/>
      <c r="BK5" s="25">
        <f>'[1]11'!$BK$5</f>
        <v>0</v>
      </c>
      <c r="BL5" s="82"/>
      <c r="BM5" s="298" t="s">
        <v>182</v>
      </c>
      <c r="BN5" s="299"/>
      <c r="BO5" s="300"/>
      <c r="BP5" s="301">
        <f>'[1]11'!$BP$5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'[1]11'!$BP$6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'[1]11'!$B$8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'[1]11'!$BE$9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'[1]11'!$AZ$10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'[1]11'!$F$16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'[1]11'!$BC$16</f>
        <v>0</v>
      </c>
      <c r="BD16" s="404"/>
      <c r="BE16" s="404"/>
      <c r="BF16" s="404"/>
      <c r="BG16" s="155"/>
      <c r="BH16" s="407" t="s">
        <v>136</v>
      </c>
      <c r="BI16" s="408"/>
      <c r="BJ16" s="408"/>
      <c r="BK16" s="408"/>
      <c r="BL16" s="408"/>
      <c r="BM16" s="408"/>
      <c r="BN16" s="409"/>
      <c r="BO16" s="378">
        <f>'[1]11'!$BO$16</f>
        <v>0</v>
      </c>
      <c r="BP16" s="379"/>
      <c r="BQ16" s="379"/>
      <c r="BR16" s="379"/>
      <c r="BS16" s="379"/>
      <c r="BT16" s="379"/>
      <c r="BU16" s="379"/>
      <c r="BV16" s="379"/>
      <c r="BW16" s="380"/>
      <c r="BX16" s="378">
        <f>'[1]11'!$BX$16</f>
        <v>0</v>
      </c>
      <c r="BY16" s="379"/>
      <c r="BZ16" s="379"/>
      <c r="CA16" s="379"/>
      <c r="CB16" s="379"/>
      <c r="CC16" s="149"/>
      <c r="CD16" s="350"/>
      <c r="CE16" s="350"/>
      <c r="CF16" s="375"/>
      <c r="CG16" s="2"/>
    </row>
    <row r="17" spans="1:85" ht="7.5" customHeight="1" x14ac:dyDescent="0.15">
      <c r="A17" s="40"/>
      <c r="B17" s="335"/>
      <c r="C17" s="314"/>
      <c r="D17" s="353"/>
      <c r="E17" s="354"/>
      <c r="F17" s="410">
        <f>'[1]11'!$F$17</f>
        <v>0</v>
      </c>
      <c r="G17" s="411"/>
      <c r="H17" s="411"/>
      <c r="I17" s="411"/>
      <c r="J17" s="411"/>
      <c r="K17" s="411"/>
      <c r="L17" s="411"/>
      <c r="M17" s="411"/>
      <c r="N17" s="411"/>
      <c r="O17" s="411"/>
      <c r="P17" s="411"/>
      <c r="Q17" s="411"/>
      <c r="R17" s="411"/>
      <c r="S17" s="411"/>
      <c r="T17" s="411"/>
      <c r="U17" s="411"/>
      <c r="V17" s="416">
        <f>'[1]11'!$V$17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'[1]11'!$BH$17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'[1]11'!$AN$18</f>
        <v>0</v>
      </c>
      <c r="AO18" s="436"/>
      <c r="AP18" s="433" t="s">
        <v>7</v>
      </c>
      <c r="AQ18" s="436">
        <f>'[1]11'!$AQ$18</f>
        <v>0</v>
      </c>
      <c r="AR18" s="436"/>
      <c r="AS18" s="433" t="s">
        <v>7</v>
      </c>
      <c r="AT18" s="436">
        <f>'[1]11'!$AT$18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'[1]11'!$H$20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'[1]11'!$BC$20</f>
        <v>0</v>
      </c>
      <c r="BD20" s="404"/>
      <c r="BE20" s="404"/>
      <c r="BF20" s="404"/>
      <c r="BG20" s="155"/>
      <c r="BH20" s="474" t="str">
        <f>'[1]11'!$BH$20</f>
        <v xml:space="preserve"> □　16歳以上30歳未満又は70歳以上
 □　留学
 □　障害者
 □　38万円以上の支払い</v>
      </c>
      <c r="BI20" s="475"/>
      <c r="BJ20" s="475"/>
      <c r="BK20" s="475"/>
      <c r="BL20" s="475"/>
      <c r="BM20" s="475"/>
      <c r="BN20" s="476"/>
      <c r="BO20" s="378">
        <f>'[1]11'!$BO$20</f>
        <v>0</v>
      </c>
      <c r="BP20" s="379"/>
      <c r="BQ20" s="379"/>
      <c r="BR20" s="379"/>
      <c r="BS20" s="379"/>
      <c r="BT20" s="379"/>
      <c r="BU20" s="379"/>
      <c r="BV20" s="379"/>
      <c r="BW20" s="380"/>
      <c r="BX20" s="378">
        <f>'[1]11'!$BX$20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'[1]11'!$H$21</f>
        <v>0</v>
      </c>
      <c r="I21" s="411"/>
      <c r="J21" s="411"/>
      <c r="K21" s="411"/>
      <c r="L21" s="411"/>
      <c r="M21" s="411"/>
      <c r="N21" s="411"/>
      <c r="O21" s="411"/>
      <c r="P21" s="411"/>
      <c r="Q21" s="411"/>
      <c r="R21" s="411"/>
      <c r="S21" s="411"/>
      <c r="T21" s="411"/>
      <c r="U21" s="411"/>
      <c r="V21" s="416">
        <f>'[1]11'!$V$21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'[1]11'!$AN$22</f>
        <v>0</v>
      </c>
      <c r="AO22" s="436"/>
      <c r="AP22" s="433" t="s">
        <v>7</v>
      </c>
      <c r="AQ22" s="436">
        <f>'[1]11'!$AQ$22</f>
        <v>0</v>
      </c>
      <c r="AR22" s="436"/>
      <c r="AS22" s="433" t="s">
        <v>7</v>
      </c>
      <c r="AT22" s="436">
        <f>'[1]11'!$AT$22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IF(CO69,'[1]11'!$BH$23,"")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'[1]11'!$H$24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'[1]11'!$BC$24</f>
        <v>0</v>
      </c>
      <c r="BD24" s="406"/>
      <c r="BE24" s="406"/>
      <c r="BF24" s="406"/>
      <c r="BG24" s="156"/>
      <c r="BH24" s="474" t="str">
        <f>'[1]11'!$BH$24</f>
        <v xml:space="preserve"> □　16歳以上30歳未満又は70歳以上
 □　留学
 □　障害者
 □　38万円以上の支払い</v>
      </c>
      <c r="BI24" s="475"/>
      <c r="BJ24" s="475"/>
      <c r="BK24" s="475"/>
      <c r="BL24" s="475"/>
      <c r="BM24" s="475"/>
      <c r="BN24" s="476"/>
      <c r="BO24" s="381">
        <f>'[1]11'!$BO$24</f>
        <v>0</v>
      </c>
      <c r="BP24" s="382"/>
      <c r="BQ24" s="382"/>
      <c r="BR24" s="382"/>
      <c r="BS24" s="382"/>
      <c r="BT24" s="382"/>
      <c r="BU24" s="382"/>
      <c r="BV24" s="382"/>
      <c r="BW24" s="383"/>
      <c r="BX24" s="378">
        <f>'[1]11'!$BX$24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'[1]11'!$H$25</f>
        <v>0</v>
      </c>
      <c r="I25" s="411"/>
      <c r="J25" s="411"/>
      <c r="K25" s="411"/>
      <c r="L25" s="411"/>
      <c r="M25" s="411"/>
      <c r="N25" s="411"/>
      <c r="O25" s="411"/>
      <c r="P25" s="411"/>
      <c r="Q25" s="411"/>
      <c r="R25" s="411"/>
      <c r="S25" s="411"/>
      <c r="T25" s="411"/>
      <c r="U25" s="411"/>
      <c r="V25" s="416">
        <f>'[1]11'!$V$25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'[1]11'!$AN$26</f>
        <v>0</v>
      </c>
      <c r="AO26" s="436"/>
      <c r="AP26" s="433" t="s">
        <v>7</v>
      </c>
      <c r="AQ26" s="436">
        <f>'[1]11'!$AQ$26</f>
        <v>0</v>
      </c>
      <c r="AR26" s="436"/>
      <c r="AS26" s="433" t="s">
        <v>7</v>
      </c>
      <c r="AT26" s="436">
        <f>'[1]11'!$AT$26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'[1]11'!$BH$27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'[1]11'!$H$28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'[1]11'!$BC$28</f>
        <v>0</v>
      </c>
      <c r="BD28" s="404"/>
      <c r="BE28" s="404"/>
      <c r="BF28" s="404"/>
      <c r="BG28" s="155"/>
      <c r="BH28" s="474" t="str">
        <f>'[1]11'!$BH$28</f>
        <v xml:space="preserve"> □　16歳以上30歳未満又は70歳以上
 □　留学
 □　障害者
 □　38万円以上の支払い</v>
      </c>
      <c r="BI28" s="475"/>
      <c r="BJ28" s="475"/>
      <c r="BK28" s="475"/>
      <c r="BL28" s="475"/>
      <c r="BM28" s="475"/>
      <c r="BN28" s="476"/>
      <c r="BO28" s="378">
        <f>'[1]11'!$BO$28</f>
        <v>0</v>
      </c>
      <c r="BP28" s="379"/>
      <c r="BQ28" s="379"/>
      <c r="BR28" s="379"/>
      <c r="BS28" s="379"/>
      <c r="BT28" s="379"/>
      <c r="BU28" s="379"/>
      <c r="BV28" s="379"/>
      <c r="BW28" s="380"/>
      <c r="BX28" s="378">
        <f>'[1]11'!$BX$28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'[1]11'!$H$29</f>
        <v>0</v>
      </c>
      <c r="I29" s="411"/>
      <c r="J29" s="411"/>
      <c r="K29" s="411"/>
      <c r="L29" s="411"/>
      <c r="M29" s="411"/>
      <c r="N29" s="411"/>
      <c r="O29" s="411"/>
      <c r="P29" s="411"/>
      <c r="Q29" s="411"/>
      <c r="R29" s="411"/>
      <c r="S29" s="411"/>
      <c r="T29" s="411"/>
      <c r="U29" s="411"/>
      <c r="V29" s="416">
        <f>'[1]11'!$V$29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'[1]11'!$AN$30</f>
        <v>0</v>
      </c>
      <c r="AO30" s="436"/>
      <c r="AP30" s="433" t="s">
        <v>7</v>
      </c>
      <c r="AQ30" s="436">
        <f>'[1]11'!$AQ$30</f>
        <v>0</v>
      </c>
      <c r="AR30" s="436"/>
      <c r="AS30" s="433" t="s">
        <v>7</v>
      </c>
      <c r="AT30" s="436">
        <f>'[1]11'!$AT$30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'[1]11'!$BH$31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'[1]11'!$H$32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'[1]11'!$BC$32</f>
        <v>0</v>
      </c>
      <c r="BD32" s="406"/>
      <c r="BE32" s="406"/>
      <c r="BF32" s="406"/>
      <c r="BG32" s="156"/>
      <c r="BH32" s="474" t="str">
        <f>'[1]11'!$BH$32</f>
        <v xml:space="preserve"> □　16歳以上30歳未満又は70歳以上
 □　留学
 □　障害者
 □　38万円以上の支払い</v>
      </c>
      <c r="BI32" s="475"/>
      <c r="BJ32" s="475"/>
      <c r="BK32" s="475"/>
      <c r="BL32" s="475"/>
      <c r="BM32" s="475"/>
      <c r="BN32" s="476"/>
      <c r="BO32" s="381">
        <f>'[1]11'!$BO$32</f>
        <v>0</v>
      </c>
      <c r="BP32" s="382"/>
      <c r="BQ32" s="382"/>
      <c r="BR32" s="382"/>
      <c r="BS32" s="382"/>
      <c r="BT32" s="382"/>
      <c r="BU32" s="382"/>
      <c r="BV32" s="382"/>
      <c r="BW32" s="383"/>
      <c r="BX32" s="378">
        <f>'[1]11'!$BX$32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'[1]11'!$H$33</f>
        <v>0</v>
      </c>
      <c r="I33" s="411"/>
      <c r="J33" s="411"/>
      <c r="K33" s="411"/>
      <c r="L33" s="411"/>
      <c r="M33" s="411"/>
      <c r="N33" s="411"/>
      <c r="O33" s="411"/>
      <c r="P33" s="411"/>
      <c r="Q33" s="411"/>
      <c r="R33" s="411"/>
      <c r="S33" s="411"/>
      <c r="T33" s="411"/>
      <c r="U33" s="411"/>
      <c r="V33" s="416">
        <f>'[1]11'!$V$33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'[1]11'!$AN$34</f>
        <v>0</v>
      </c>
      <c r="AO34" s="436"/>
      <c r="AP34" s="433" t="s">
        <v>7</v>
      </c>
      <c r="AQ34" s="436">
        <f>'[1]11'!$AQ$34</f>
        <v>0</v>
      </c>
      <c r="AR34" s="436"/>
      <c r="AS34" s="433" t="s">
        <v>7</v>
      </c>
      <c r="AT34" s="436">
        <f>'[1]11'!$AT$34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'[1]11'!$BH$35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'[1]11'!$AV$38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'[1]11'!$BX$38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'[1]11'!$U$39</f>
        <v>0</v>
      </c>
      <c r="V39" s="562"/>
      <c r="W39" s="562"/>
      <c r="X39" s="562"/>
      <c r="Y39" s="562"/>
      <c r="Z39" s="563"/>
      <c r="AA39" s="561">
        <f>'[1]11'!$AA$39</f>
        <v>0</v>
      </c>
      <c r="AB39" s="562"/>
      <c r="AC39" s="562"/>
      <c r="AD39" s="562"/>
      <c r="AE39" s="562"/>
      <c r="AF39" s="563"/>
      <c r="AG39" s="564">
        <f>'[1]11'!$AG$39</f>
        <v>0</v>
      </c>
      <c r="AH39" s="565"/>
      <c r="AI39" s="568" t="s">
        <v>106</v>
      </c>
      <c r="AJ39" s="570">
        <f>'[1]11'!$AJ$39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'[1]11'!$U$41</f>
        <v>0</v>
      </c>
      <c r="V41" s="511"/>
      <c r="W41" s="511"/>
      <c r="X41" s="511"/>
      <c r="Y41" s="511"/>
      <c r="Z41" s="512"/>
      <c r="AA41" s="510">
        <f>'[1]11'!$AA$41</f>
        <v>0</v>
      </c>
      <c r="AB41" s="511"/>
      <c r="AC41" s="511"/>
      <c r="AD41" s="511"/>
      <c r="AE41" s="511"/>
      <c r="AF41" s="512"/>
      <c r="AG41" s="513">
        <f>'[1]11'!$AG$41</f>
        <v>0</v>
      </c>
      <c r="AH41" s="514"/>
      <c r="AI41" s="157" t="s">
        <v>106</v>
      </c>
      <c r="AJ41" s="515">
        <f>'[1]11'!$AJ$41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'[1]11'!$AA$42</f>
        <v>0</v>
      </c>
      <c r="AB42" s="530"/>
      <c r="AC42" s="530"/>
      <c r="AD42" s="530"/>
      <c r="AE42" s="530"/>
      <c r="AF42" s="531"/>
      <c r="AG42" s="513">
        <f>'[1]11'!$AG$42</f>
        <v>0</v>
      </c>
      <c r="AH42" s="514"/>
      <c r="AI42" s="157" t="s">
        <v>106</v>
      </c>
      <c r="AJ42" s="515">
        <f>'[1]11'!$AJ$42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'[1]11'!$F$46</f>
        <v>0</v>
      </c>
      <c r="G46" s="369"/>
      <c r="H46" s="369"/>
      <c r="I46" s="369"/>
      <c r="J46" s="369"/>
      <c r="K46" s="369"/>
      <c r="L46" s="369"/>
      <c r="M46" s="369"/>
      <c r="N46" s="369"/>
      <c r="O46" s="369"/>
      <c r="P46" s="369"/>
      <c r="Q46" s="369"/>
      <c r="R46" s="369"/>
      <c r="S46" s="369"/>
      <c r="T46" s="485"/>
      <c r="U46" s="592">
        <f>'[1]11'!$U$46</f>
        <v>0</v>
      </c>
      <c r="V46" s="583"/>
      <c r="W46" s="583"/>
      <c r="X46" s="583"/>
      <c r="Y46" s="583"/>
      <c r="Z46" s="584"/>
      <c r="AA46" s="593" t="str">
        <f>'[1]11'!$AA$46</f>
        <v>明・大・昭
平・令</v>
      </c>
      <c r="AB46" s="594"/>
      <c r="AC46" s="594"/>
      <c r="AD46" s="583">
        <f>'[1]11'!$AD$46</f>
        <v>0</v>
      </c>
      <c r="AE46" s="583"/>
      <c r="AF46" s="59" t="s">
        <v>7</v>
      </c>
      <c r="AG46" s="583">
        <f>'[1]11'!$AG$46</f>
        <v>0</v>
      </c>
      <c r="AH46" s="583"/>
      <c r="AI46" s="59" t="s">
        <v>7</v>
      </c>
      <c r="AJ46" s="583">
        <f>'[1]11'!$AJ$46</f>
        <v>0</v>
      </c>
      <c r="AK46" s="584"/>
      <c r="AL46" s="585">
        <f>'[1]11'!$AL$46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'[1]11'!$BG$46</f>
        <v>0</v>
      </c>
      <c r="BH46" s="586"/>
      <c r="BI46" s="586"/>
      <c r="BJ46" s="586"/>
      <c r="BK46" s="586"/>
      <c r="BL46" s="587"/>
      <c r="BM46" s="600">
        <f>'[1]11'!$BM$46</f>
        <v>0</v>
      </c>
      <c r="BN46" s="601"/>
      <c r="BO46" s="585">
        <f>'[1]11'!$BO$46</f>
        <v>0</v>
      </c>
      <c r="BP46" s="586"/>
      <c r="BQ46" s="586"/>
      <c r="BR46" s="586"/>
      <c r="BS46" s="586"/>
      <c r="BT46" s="586"/>
      <c r="BU46" s="586"/>
      <c r="BV46" s="587"/>
      <c r="BW46" s="585">
        <f>'[1]11'!$BW$46</f>
        <v>0</v>
      </c>
      <c r="BX46" s="586"/>
      <c r="BY46" s="586"/>
      <c r="BZ46" s="586"/>
      <c r="CA46" s="586"/>
      <c r="CB46" s="586"/>
      <c r="CC46" s="151"/>
      <c r="CD46" s="237"/>
      <c r="CE46" s="237"/>
      <c r="CF46" s="40"/>
      <c r="CG46" s="2"/>
    </row>
    <row r="47" spans="1:85" ht="17.45" customHeight="1" x14ac:dyDescent="0.15">
      <c r="A47" s="40"/>
      <c r="B47" s="574"/>
      <c r="C47" s="575"/>
      <c r="D47" s="575"/>
      <c r="E47" s="576"/>
      <c r="F47" s="591">
        <f>'[1]11'!$F$47</f>
        <v>0</v>
      </c>
      <c r="G47" s="369"/>
      <c r="H47" s="369"/>
      <c r="I47" s="369"/>
      <c r="J47" s="369"/>
      <c r="K47" s="369"/>
      <c r="L47" s="369"/>
      <c r="M47" s="369"/>
      <c r="N47" s="369"/>
      <c r="O47" s="369"/>
      <c r="P47" s="369"/>
      <c r="Q47" s="369"/>
      <c r="R47" s="369"/>
      <c r="S47" s="369"/>
      <c r="T47" s="485"/>
      <c r="U47" s="592">
        <f>'[1]11'!$U$47</f>
        <v>0</v>
      </c>
      <c r="V47" s="583"/>
      <c r="W47" s="583"/>
      <c r="X47" s="583"/>
      <c r="Y47" s="583"/>
      <c r="Z47" s="584"/>
      <c r="AA47" s="593" t="str">
        <f>'[1]11'!$AA$47</f>
        <v>明・大・昭
平・令</v>
      </c>
      <c r="AB47" s="594"/>
      <c r="AC47" s="594"/>
      <c r="AD47" s="583">
        <f>'[1]11'!$AD$47</f>
        <v>0</v>
      </c>
      <c r="AE47" s="583"/>
      <c r="AF47" s="60" t="s">
        <v>7</v>
      </c>
      <c r="AG47" s="583">
        <f>'[1]11'!$AG$47</f>
        <v>0</v>
      </c>
      <c r="AH47" s="583"/>
      <c r="AI47" s="60" t="s">
        <v>7</v>
      </c>
      <c r="AJ47" s="583">
        <f>'[1]11'!$AJ$47</f>
        <v>0</v>
      </c>
      <c r="AK47" s="584"/>
      <c r="AL47" s="588">
        <f>'[1]11'!$AL$47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'[1]11'!$BG$47</f>
        <v>0</v>
      </c>
      <c r="BH47" s="589"/>
      <c r="BI47" s="589"/>
      <c r="BJ47" s="589"/>
      <c r="BK47" s="589"/>
      <c r="BL47" s="590"/>
      <c r="BM47" s="602">
        <f>'[1]11'!$BM$47</f>
        <v>0</v>
      </c>
      <c r="BN47" s="603"/>
      <c r="BO47" s="588">
        <f>'[1]11'!$BO$47</f>
        <v>0</v>
      </c>
      <c r="BP47" s="589"/>
      <c r="BQ47" s="589"/>
      <c r="BR47" s="589"/>
      <c r="BS47" s="589"/>
      <c r="BT47" s="589"/>
      <c r="BU47" s="589"/>
      <c r="BV47" s="590"/>
      <c r="BW47" s="588">
        <f>'[1]11'!$BW$47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'[1]11'!$H$50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'[1]11'!$AT$50</f>
        <v>0</v>
      </c>
      <c r="AU50" s="552"/>
      <c r="AV50" s="552"/>
      <c r="AW50" s="618"/>
      <c r="AX50" s="631" t="str">
        <f>'[1]11'!$AX$50</f>
        <v>平</v>
      </c>
      <c r="AY50" s="632"/>
      <c r="AZ50" s="552">
        <f>'[1]11'!$AZ$50</f>
        <v>0</v>
      </c>
      <c r="BA50" s="552">
        <f>'[1]11'!$BA$50</f>
        <v>0</v>
      </c>
      <c r="BB50" s="552">
        <f>'[1]11'!$BB$50</f>
        <v>0</v>
      </c>
      <c r="BC50" s="618"/>
      <c r="BD50" s="602">
        <f>'[1]11'!$BD$50</f>
        <v>0</v>
      </c>
      <c r="BE50" s="620"/>
      <c r="BF50" s="620"/>
      <c r="BG50" s="620"/>
      <c r="BH50" s="620"/>
      <c r="BI50" s="620"/>
      <c r="BJ50" s="620"/>
      <c r="BK50" s="620"/>
      <c r="BL50" s="620"/>
      <c r="BM50" s="603"/>
      <c r="BN50" s="592">
        <f>'[1]11'!$BN$50</f>
        <v>0</v>
      </c>
      <c r="BO50" s="583"/>
      <c r="BP50" s="583"/>
      <c r="BQ50" s="583"/>
      <c r="BR50" s="584"/>
      <c r="BS50" s="627">
        <f>'[1]11'!$BS$50</f>
        <v>0</v>
      </c>
      <c r="BT50" s="628"/>
      <c r="BU50" s="628"/>
      <c r="BV50" s="628"/>
      <c r="BW50" s="628"/>
      <c r="BX50" s="572" t="s">
        <v>8</v>
      </c>
      <c r="BY50" s="592">
        <f>'[1]11'!$BY$50</f>
        <v>0</v>
      </c>
      <c r="BZ50" s="583"/>
      <c r="CA50" s="583"/>
      <c r="CB50" s="584"/>
      <c r="CC50" s="239"/>
      <c r="CD50" s="614"/>
      <c r="CE50" s="614"/>
      <c r="CF50" s="40"/>
      <c r="CG50" s="2"/>
    </row>
    <row r="51" spans="1:85" ht="21" customHeight="1" x14ac:dyDescent="0.15">
      <c r="A51" s="40"/>
      <c r="B51" s="293"/>
      <c r="C51" s="293"/>
      <c r="D51" s="293"/>
      <c r="E51" s="604"/>
      <c r="F51" s="336"/>
      <c r="G51" s="243"/>
      <c r="H51" s="633">
        <f>'[1]11'!$H$51</f>
        <v>0</v>
      </c>
      <c r="I51" s="633"/>
      <c r="J51" s="633"/>
      <c r="K51" s="633"/>
      <c r="L51" s="633"/>
      <c r="M51" s="633"/>
      <c r="N51" s="633"/>
      <c r="O51" s="633"/>
      <c r="P51" s="633"/>
      <c r="Q51" s="633"/>
      <c r="R51" s="633"/>
      <c r="S51" s="633"/>
      <c r="T51" s="634">
        <f>'[1]11'!$T$51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'[1]11'!$AX$51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'[1]11'!$H$52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'[1]11'!$AT$52</f>
        <v>0</v>
      </c>
      <c r="AU52" s="552"/>
      <c r="AV52" s="552"/>
      <c r="AW52" s="618"/>
      <c r="AX52" s="631" t="str">
        <f>'[1]11'!$AX$52</f>
        <v>平</v>
      </c>
      <c r="AY52" s="632"/>
      <c r="AZ52" s="552">
        <f>'[1]11'!$AZ$52</f>
        <v>0</v>
      </c>
      <c r="BA52" s="552">
        <f>'[1]11'!$BA$52</f>
        <v>0</v>
      </c>
      <c r="BB52" s="552">
        <f>'[1]11'!$BB$52</f>
        <v>0</v>
      </c>
      <c r="BC52" s="618"/>
      <c r="BD52" s="638">
        <f>'[1]11'!$BD$52</f>
        <v>0</v>
      </c>
      <c r="BE52" s="639"/>
      <c r="BF52" s="639"/>
      <c r="BG52" s="639"/>
      <c r="BH52" s="639"/>
      <c r="BI52" s="639"/>
      <c r="BJ52" s="639"/>
      <c r="BK52" s="639"/>
      <c r="BL52" s="639"/>
      <c r="BM52" s="640"/>
      <c r="BN52" s="641">
        <f>'[1]11'!$BN$52</f>
        <v>0</v>
      </c>
      <c r="BO52" s="642"/>
      <c r="BP52" s="642"/>
      <c r="BQ52" s="642"/>
      <c r="BR52" s="643"/>
      <c r="BS52" s="641">
        <f>'[1]11'!$BS$52</f>
        <v>0</v>
      </c>
      <c r="BT52" s="642"/>
      <c r="BU52" s="642"/>
      <c r="BV52" s="642"/>
      <c r="BW52" s="642"/>
      <c r="BX52" s="644" t="s">
        <v>8</v>
      </c>
      <c r="BY52" s="641">
        <f>'[1]11'!$BY$52</f>
        <v>0</v>
      </c>
      <c r="BZ52" s="642"/>
      <c r="CA52" s="642"/>
      <c r="CB52" s="643"/>
      <c r="CC52" s="239"/>
      <c r="CD52" s="614"/>
      <c r="CE52" s="614"/>
      <c r="CF52" s="40"/>
      <c r="CG52" s="2"/>
    </row>
    <row r="53" spans="1:85" ht="21" customHeight="1" x14ac:dyDescent="0.15">
      <c r="A53" s="40"/>
      <c r="B53" s="293"/>
      <c r="C53" s="293"/>
      <c r="D53" s="293"/>
      <c r="E53" s="604"/>
      <c r="F53" s="314"/>
      <c r="G53" s="242"/>
      <c r="H53" s="633">
        <f>'[1]11'!$H$53</f>
        <v>0</v>
      </c>
      <c r="I53" s="633"/>
      <c r="J53" s="633"/>
      <c r="K53" s="633"/>
      <c r="L53" s="633"/>
      <c r="M53" s="633"/>
      <c r="N53" s="633"/>
      <c r="O53" s="633"/>
      <c r="P53" s="633"/>
      <c r="Q53" s="633"/>
      <c r="R53" s="633"/>
      <c r="S53" s="633"/>
      <c r="T53" s="634">
        <f>'[1]11'!$T$53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'[1]11'!$AX$53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'[1]11'!$H$55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'[1]11'!$AT$55</f>
        <v>0</v>
      </c>
      <c r="AU55" s="552"/>
      <c r="AV55" s="552"/>
      <c r="AW55" s="618"/>
      <c r="AX55" s="656" t="str">
        <f>'[1]11'!$AX$55</f>
        <v>明・大・昭</v>
      </c>
      <c r="AY55" s="657"/>
      <c r="AZ55" s="552">
        <f>'[1]11'!$AZ$55</f>
        <v>0</v>
      </c>
      <c r="BA55" s="552">
        <f>'[1]11'!$BA$55</f>
        <v>0</v>
      </c>
      <c r="BB55" s="552">
        <f>'[1]11'!$BB$55</f>
        <v>0</v>
      </c>
      <c r="BC55" s="618"/>
      <c r="BD55" s="638">
        <f>'[1]11'!$BD$55</f>
        <v>0</v>
      </c>
      <c r="BE55" s="639"/>
      <c r="BF55" s="639"/>
      <c r="BG55" s="639"/>
      <c r="BH55" s="639"/>
      <c r="BI55" s="639"/>
      <c r="BJ55" s="639"/>
      <c r="BK55" s="640"/>
      <c r="BL55" s="593" t="str">
        <f>'[1]11'!$BL$55</f>
        <v>□ 配偶者
□ 30歳未満又は70歳以上 □ 障害者
□ 留学                      □ 38万円以上の支払</v>
      </c>
      <c r="BM55" s="672"/>
      <c r="BN55" s="672"/>
      <c r="BO55" s="672"/>
      <c r="BP55" s="672"/>
      <c r="BQ55" s="673"/>
      <c r="BR55" s="641">
        <f>'[1]11'!$BR$55</f>
        <v>0</v>
      </c>
      <c r="BS55" s="642"/>
      <c r="BT55" s="642"/>
      <c r="BU55" s="642"/>
      <c r="BV55" s="644" t="s">
        <v>8</v>
      </c>
      <c r="BW55" s="665" t="str">
        <f>'[1]11'!$BW$55</f>
        <v>□ 一般</v>
      </c>
      <c r="BX55" s="666"/>
      <c r="BY55" s="641">
        <f>'[1]11'!$BY$55</f>
        <v>0</v>
      </c>
      <c r="BZ55" s="642"/>
      <c r="CA55" s="642"/>
      <c r="CB55" s="643"/>
      <c r="CC55" s="667"/>
      <c r="CD55" s="158" t="str">
        <f>'[1]11'!$CD$55</f>
        <v>□ 寡婦</v>
      </c>
      <c r="CE55" s="159"/>
      <c r="CF55" s="40"/>
      <c r="CG55" s="2"/>
    </row>
    <row r="56" spans="1:85" ht="12.75" customHeight="1" x14ac:dyDescent="0.15">
      <c r="A56" s="40"/>
      <c r="B56" s="496"/>
      <c r="C56" s="496"/>
      <c r="D56" s="496"/>
      <c r="E56" s="497"/>
      <c r="F56" s="48"/>
      <c r="G56" s="49"/>
      <c r="H56" s="633">
        <f>'[1]11'!$H$56</f>
        <v>0</v>
      </c>
      <c r="I56" s="633"/>
      <c r="J56" s="633"/>
      <c r="K56" s="633"/>
      <c r="L56" s="633"/>
      <c r="M56" s="633"/>
      <c r="N56" s="633"/>
      <c r="O56" s="633"/>
      <c r="P56" s="633"/>
      <c r="Q56" s="633"/>
      <c r="R56" s="633"/>
      <c r="S56" s="633"/>
      <c r="T56" s="634">
        <f>'[1]11'!$T$56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'[1]11'!$AX$56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'[1]11'!$BW$56</f>
        <v>□ 特別</v>
      </c>
      <c r="BX56" s="671"/>
      <c r="BY56" s="641"/>
      <c r="BZ56" s="642"/>
      <c r="CA56" s="642"/>
      <c r="CB56" s="643"/>
      <c r="CC56" s="667"/>
      <c r="CD56" s="160" t="str">
        <f>'[1]11'!$CD$56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'[1]11'!$CM$69</f>
        <v>4</v>
      </c>
      <c r="CN69" s="240" t="s">
        <v>230</v>
      </c>
      <c r="CO69" s="32" t="b">
        <v>0</v>
      </c>
    </row>
    <row r="70" spans="1:93" x14ac:dyDescent="0.15">
      <c r="CN70" s="240" t="s">
        <v>231</v>
      </c>
    </row>
    <row r="71" spans="1:93" x14ac:dyDescent="0.15">
      <c r="CJ71">
        <v>1</v>
      </c>
      <c r="CK71" s="33" t="s">
        <v>54</v>
      </c>
      <c r="CL71" t="s">
        <v>162</v>
      </c>
      <c r="CM71" s="32">
        <f>'[1]11'!$CM$71</f>
        <v>2</v>
      </c>
    </row>
    <row r="72" spans="1:93" x14ac:dyDescent="0.15">
      <c r="CJ72">
        <v>2</v>
      </c>
      <c r="CK72" s="35" t="s">
        <v>55</v>
      </c>
    </row>
    <row r="74" spans="1:93" x14ac:dyDescent="0.15">
      <c r="CK74" s="33" t="s">
        <v>48</v>
      </c>
      <c r="CL74" t="s">
        <v>163</v>
      </c>
      <c r="CM74" s="32">
        <f>'[1]11'!$CM$74</f>
        <v>5</v>
      </c>
    </row>
    <row r="75" spans="1:93" x14ac:dyDescent="0.15">
      <c r="CK75" s="34" t="s">
        <v>49</v>
      </c>
      <c r="CL75" t="s">
        <v>51</v>
      </c>
      <c r="CM75" s="32">
        <f>'[1]11'!$CM$75</f>
        <v>5</v>
      </c>
    </row>
    <row r="76" spans="1:93" x14ac:dyDescent="0.15">
      <c r="CK76" s="34" t="s">
        <v>47</v>
      </c>
      <c r="CL76">
        <v>2</v>
      </c>
      <c r="CM76" s="32">
        <f>'[1]11'!$CM$76</f>
        <v>5</v>
      </c>
    </row>
    <row r="77" spans="1:93" x14ac:dyDescent="0.15">
      <c r="CK77" s="34" t="s">
        <v>50</v>
      </c>
      <c r="CL77">
        <v>3</v>
      </c>
      <c r="CM77" s="32">
        <f>'[1]11'!$CM$77</f>
        <v>5</v>
      </c>
    </row>
    <row r="78" spans="1:93" x14ac:dyDescent="0.15">
      <c r="CK78" s="35"/>
      <c r="CL78">
        <v>4</v>
      </c>
      <c r="CM78" s="32">
        <f>'[1]11'!$CM$78</f>
        <v>5</v>
      </c>
    </row>
    <row r="79" spans="1:93" x14ac:dyDescent="0.15">
      <c r="CM79" s="104"/>
    </row>
    <row r="81" spans="89:93" x14ac:dyDescent="0.15">
      <c r="CK81" s="36" t="s">
        <v>53</v>
      </c>
      <c r="CM81" s="32">
        <f>'[1]11'!$CM$81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'[1]11'!$CM$84</f>
        <v>0</v>
      </c>
      <c r="CN84" s="32" t="b">
        <f>'[1]11'!$CN$84</f>
        <v>0</v>
      </c>
      <c r="CO84" s="32" t="b">
        <f>'[1]11'!$CO$84</f>
        <v>0</v>
      </c>
    </row>
    <row r="85" spans="89:93" x14ac:dyDescent="0.15">
      <c r="CK85" s="34" t="s">
        <v>34</v>
      </c>
      <c r="CM85" s="32" t="b">
        <f>'[1]11'!$CM$85</f>
        <v>0</v>
      </c>
      <c r="CN85" s="32" t="b">
        <f>'[1]11'!$CN$85</f>
        <v>0</v>
      </c>
      <c r="CO85" s="32" t="b">
        <f>'[1]11'!$CO$85</f>
        <v>0</v>
      </c>
    </row>
    <row r="86" spans="89:93" x14ac:dyDescent="0.15">
      <c r="CK86" s="35"/>
      <c r="CM86" s="32" t="b">
        <f>'[1]11'!$CM$86</f>
        <v>0</v>
      </c>
      <c r="CN86" s="32" t="b">
        <f>'[1]11'!$CN$86</f>
        <v>0</v>
      </c>
      <c r="CO86" s="32" t="b">
        <f>'[1]11'!$CO$86</f>
        <v>0</v>
      </c>
    </row>
    <row r="87" spans="89:93" x14ac:dyDescent="0.15">
      <c r="CM87" s="32" t="b">
        <f>'[1]11'!$CM$87</f>
        <v>0</v>
      </c>
      <c r="CN87" s="32" t="b">
        <f>'[1]11'!$CN$87</f>
        <v>0</v>
      </c>
      <c r="CO87" s="32" t="b">
        <f>'[1]11'!$CO$87</f>
        <v>0</v>
      </c>
    </row>
    <row r="89" spans="89:93" x14ac:dyDescent="0.15">
      <c r="CK89" s="140" t="s">
        <v>124</v>
      </c>
      <c r="CM89" s="32" t="b">
        <f>'[1]11'!$CM$89</f>
        <v>0</v>
      </c>
    </row>
    <row r="90" spans="89:93" x14ac:dyDescent="0.15">
      <c r="CK90" s="37" t="s">
        <v>233</v>
      </c>
      <c r="CM90" s="33" t="b">
        <f>'[1]11'!$CM$90</f>
        <v>0</v>
      </c>
    </row>
    <row r="91" spans="89:93" x14ac:dyDescent="0.15">
      <c r="CK91" s="38" t="s">
        <v>129</v>
      </c>
      <c r="CM91" s="34" t="b">
        <f>'[1]11'!$CM$91</f>
        <v>0</v>
      </c>
    </row>
    <row r="92" spans="89:93" x14ac:dyDescent="0.15">
      <c r="CK92" s="39" t="s">
        <v>56</v>
      </c>
      <c r="CM92" s="35" t="b">
        <f>'[1]11'!$CM$92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F41 AG39:AH42 AA42:AF42" xr:uid="{946845C8-7DFA-4D02-8227-585CAC90D785}">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71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71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71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71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71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71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71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71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71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71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71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71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71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71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71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72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72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72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72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72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72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72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72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72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C124" sqref="CC12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'[1]12'!$AZ$3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'[1]12'!$BR$3</f>
        <v>0</v>
      </c>
      <c r="BS3" s="244"/>
      <c r="BT3" s="242" t="s">
        <v>69</v>
      </c>
      <c r="BU3" s="244">
        <f>'[1]12'!$BU$3</f>
        <v>0</v>
      </c>
      <c r="BV3" s="244"/>
      <c r="BW3" s="242" t="s">
        <v>71</v>
      </c>
      <c r="BX3" s="244">
        <f>'[1]12'!$BX$3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'[1]12'!$AZ$5</f>
        <v>0</v>
      </c>
      <c r="BA5" s="297"/>
      <c r="BB5" s="297"/>
      <c r="BC5" s="297"/>
      <c r="BD5" s="297"/>
      <c r="BE5" s="297"/>
      <c r="BF5" s="297"/>
      <c r="BG5" s="297"/>
      <c r="BH5" s="297"/>
      <c r="BI5" s="297"/>
      <c r="BJ5" s="297"/>
      <c r="BK5" s="25">
        <f>'[1]12'!$BK$5</f>
        <v>0</v>
      </c>
      <c r="BL5" s="82"/>
      <c r="BM5" s="298" t="s">
        <v>182</v>
      </c>
      <c r="BN5" s="299"/>
      <c r="BO5" s="300"/>
      <c r="BP5" s="301">
        <f>'[1]12'!$BP$5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'[1]12'!$BP$6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'[1]12'!$B$8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'[1]12'!$BE$9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'[1]12'!$AZ$10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'[1]12'!$F$16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'[1]12'!$BC$16</f>
        <v>0</v>
      </c>
      <c r="BD16" s="404"/>
      <c r="BE16" s="404"/>
      <c r="BF16" s="404"/>
      <c r="BG16" s="155"/>
      <c r="BH16" s="407" t="s">
        <v>136</v>
      </c>
      <c r="BI16" s="408"/>
      <c r="BJ16" s="408"/>
      <c r="BK16" s="408"/>
      <c r="BL16" s="408"/>
      <c r="BM16" s="408"/>
      <c r="BN16" s="409"/>
      <c r="BO16" s="378">
        <f>'[1]12'!$BO$16</f>
        <v>0</v>
      </c>
      <c r="BP16" s="379"/>
      <c r="BQ16" s="379"/>
      <c r="BR16" s="379"/>
      <c r="BS16" s="379"/>
      <c r="BT16" s="379"/>
      <c r="BU16" s="379"/>
      <c r="BV16" s="379"/>
      <c r="BW16" s="380"/>
      <c r="BX16" s="378">
        <f>'[1]12'!$BX$16</f>
        <v>0</v>
      </c>
      <c r="BY16" s="379"/>
      <c r="BZ16" s="379"/>
      <c r="CA16" s="379"/>
      <c r="CB16" s="379"/>
      <c r="CC16" s="149"/>
      <c r="CD16" s="350"/>
      <c r="CE16" s="350"/>
      <c r="CF16" s="375"/>
      <c r="CG16" s="2"/>
    </row>
    <row r="17" spans="1:85" ht="7.5" customHeight="1" x14ac:dyDescent="0.15">
      <c r="A17" s="40"/>
      <c r="B17" s="335"/>
      <c r="C17" s="314"/>
      <c r="D17" s="353"/>
      <c r="E17" s="354"/>
      <c r="F17" s="410">
        <f>'[1]12'!$F$17</f>
        <v>0</v>
      </c>
      <c r="G17" s="411"/>
      <c r="H17" s="411"/>
      <c r="I17" s="411"/>
      <c r="J17" s="411"/>
      <c r="K17" s="411"/>
      <c r="L17" s="411"/>
      <c r="M17" s="411"/>
      <c r="N17" s="411"/>
      <c r="O17" s="411"/>
      <c r="P17" s="411"/>
      <c r="Q17" s="411"/>
      <c r="R17" s="411"/>
      <c r="S17" s="411"/>
      <c r="T17" s="411"/>
      <c r="U17" s="411"/>
      <c r="V17" s="416">
        <f>'[1]12'!$V$17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'[1]12'!$BH$17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'[1]12'!$AN$18</f>
        <v>0</v>
      </c>
      <c r="AO18" s="436"/>
      <c r="AP18" s="433" t="s">
        <v>7</v>
      </c>
      <c r="AQ18" s="436">
        <f>'[1]12'!$AQ$18</f>
        <v>0</v>
      </c>
      <c r="AR18" s="436"/>
      <c r="AS18" s="433" t="s">
        <v>7</v>
      </c>
      <c r="AT18" s="436">
        <f>'[1]12'!$AT$18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'[1]12'!$H$20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'[1]12'!$BC$20</f>
        <v>0</v>
      </c>
      <c r="BD20" s="404"/>
      <c r="BE20" s="404"/>
      <c r="BF20" s="404"/>
      <c r="BG20" s="155"/>
      <c r="BH20" s="474" t="str">
        <f>'[1]12'!$BH$20</f>
        <v xml:space="preserve"> □　16歳以上30歳未満又は70歳以上
 □　留学
 □　障害者
 □　38万円以上の支払い</v>
      </c>
      <c r="BI20" s="475"/>
      <c r="BJ20" s="475"/>
      <c r="BK20" s="475"/>
      <c r="BL20" s="475"/>
      <c r="BM20" s="475"/>
      <c r="BN20" s="476"/>
      <c r="BO20" s="378">
        <f>'[1]12'!$BO$20</f>
        <v>0</v>
      </c>
      <c r="BP20" s="379"/>
      <c r="BQ20" s="379"/>
      <c r="BR20" s="379"/>
      <c r="BS20" s="379"/>
      <c r="BT20" s="379"/>
      <c r="BU20" s="379"/>
      <c r="BV20" s="379"/>
      <c r="BW20" s="380"/>
      <c r="BX20" s="378">
        <f>'[1]12'!$BX$20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'[1]12'!$H$21</f>
        <v>0</v>
      </c>
      <c r="I21" s="411"/>
      <c r="J21" s="411"/>
      <c r="K21" s="411"/>
      <c r="L21" s="411"/>
      <c r="M21" s="411"/>
      <c r="N21" s="411"/>
      <c r="O21" s="411"/>
      <c r="P21" s="411"/>
      <c r="Q21" s="411"/>
      <c r="R21" s="411"/>
      <c r="S21" s="411"/>
      <c r="T21" s="411"/>
      <c r="U21" s="411"/>
      <c r="V21" s="416">
        <f>'[1]12'!$V$21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'[1]12'!$AN$22</f>
        <v>0</v>
      </c>
      <c r="AO22" s="436"/>
      <c r="AP22" s="433" t="s">
        <v>7</v>
      </c>
      <c r="AQ22" s="436">
        <f>'[1]12'!$AQ$22</f>
        <v>0</v>
      </c>
      <c r="AR22" s="436"/>
      <c r="AS22" s="433" t="s">
        <v>7</v>
      </c>
      <c r="AT22" s="436">
        <f>'[1]12'!$AT$22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IF(CO69,'[1]12'!$BH$23,"")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'[1]12'!$H$24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'[1]12'!$BC$24</f>
        <v>0</v>
      </c>
      <c r="BD24" s="406"/>
      <c r="BE24" s="406"/>
      <c r="BF24" s="406"/>
      <c r="BG24" s="156"/>
      <c r="BH24" s="474" t="str">
        <f>'[1]12'!$BH$24</f>
        <v xml:space="preserve"> □　16歳以上30歳未満又は70歳以上
 □　留学
 □　障害者
 □　38万円以上の支払い</v>
      </c>
      <c r="BI24" s="475"/>
      <c r="BJ24" s="475"/>
      <c r="BK24" s="475"/>
      <c r="BL24" s="475"/>
      <c r="BM24" s="475"/>
      <c r="BN24" s="476"/>
      <c r="BO24" s="381">
        <f>'[1]12'!$BO$24</f>
        <v>0</v>
      </c>
      <c r="BP24" s="382"/>
      <c r="BQ24" s="382"/>
      <c r="BR24" s="382"/>
      <c r="BS24" s="382"/>
      <c r="BT24" s="382"/>
      <c r="BU24" s="382"/>
      <c r="BV24" s="382"/>
      <c r="BW24" s="383"/>
      <c r="BX24" s="378">
        <f>'[1]12'!$BX$24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'[1]12'!$H$25</f>
        <v>0</v>
      </c>
      <c r="I25" s="411"/>
      <c r="J25" s="411"/>
      <c r="K25" s="411"/>
      <c r="L25" s="411"/>
      <c r="M25" s="411"/>
      <c r="N25" s="411"/>
      <c r="O25" s="411"/>
      <c r="P25" s="411"/>
      <c r="Q25" s="411"/>
      <c r="R25" s="411"/>
      <c r="S25" s="411"/>
      <c r="T25" s="411"/>
      <c r="U25" s="411"/>
      <c r="V25" s="416">
        <f>'[1]12'!$V$25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'[1]12'!$AN$26</f>
        <v>0</v>
      </c>
      <c r="AO26" s="436"/>
      <c r="AP26" s="433" t="s">
        <v>7</v>
      </c>
      <c r="AQ26" s="436">
        <f>'[1]12'!$AQ$26</f>
        <v>0</v>
      </c>
      <c r="AR26" s="436"/>
      <c r="AS26" s="433" t="s">
        <v>7</v>
      </c>
      <c r="AT26" s="436">
        <f>'[1]12'!$AT$26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'[1]12'!$BH$27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'[1]12'!$H$28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'[1]12'!$BC$28</f>
        <v>0</v>
      </c>
      <c r="BD28" s="404"/>
      <c r="BE28" s="404"/>
      <c r="BF28" s="404"/>
      <c r="BG28" s="155"/>
      <c r="BH28" s="474" t="str">
        <f>'[1]12'!$BH$28</f>
        <v xml:space="preserve"> □　16歳以上30歳未満又は70歳以上
 □　留学
 □　障害者
 □　38万円以上の支払い</v>
      </c>
      <c r="BI28" s="475"/>
      <c r="BJ28" s="475"/>
      <c r="BK28" s="475"/>
      <c r="BL28" s="475"/>
      <c r="BM28" s="475"/>
      <c r="BN28" s="476"/>
      <c r="BO28" s="378">
        <f>'[1]12'!$BO$28</f>
        <v>0</v>
      </c>
      <c r="BP28" s="379"/>
      <c r="BQ28" s="379"/>
      <c r="BR28" s="379"/>
      <c r="BS28" s="379"/>
      <c r="BT28" s="379"/>
      <c r="BU28" s="379"/>
      <c r="BV28" s="379"/>
      <c r="BW28" s="380"/>
      <c r="BX28" s="378">
        <f>'[1]12'!$BX$28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'[1]12'!$H$29</f>
        <v>0</v>
      </c>
      <c r="I29" s="411"/>
      <c r="J29" s="411"/>
      <c r="K29" s="411"/>
      <c r="L29" s="411"/>
      <c r="M29" s="411"/>
      <c r="N29" s="411"/>
      <c r="O29" s="411"/>
      <c r="P29" s="411"/>
      <c r="Q29" s="411"/>
      <c r="R29" s="411"/>
      <c r="S29" s="411"/>
      <c r="T29" s="411"/>
      <c r="U29" s="411"/>
      <c r="V29" s="416">
        <f>'[1]12'!$V$29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'[1]12'!$AN$30</f>
        <v>0</v>
      </c>
      <c r="AO30" s="436"/>
      <c r="AP30" s="433" t="s">
        <v>7</v>
      </c>
      <c r="AQ30" s="436">
        <f>'[1]12'!$AQ$30</f>
        <v>0</v>
      </c>
      <c r="AR30" s="436"/>
      <c r="AS30" s="433" t="s">
        <v>7</v>
      </c>
      <c r="AT30" s="436">
        <f>'[1]12'!$AT$30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'[1]12'!$BH$31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'[1]12'!$H$32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'[1]12'!$BC$32</f>
        <v>0</v>
      </c>
      <c r="BD32" s="406"/>
      <c r="BE32" s="406"/>
      <c r="BF32" s="406"/>
      <c r="BG32" s="156"/>
      <c r="BH32" s="474" t="str">
        <f>'[1]12'!$BH$32</f>
        <v xml:space="preserve"> □　16歳以上30歳未満又は70歳以上
 □　留学
 □　障害者
 □　38万円以上の支払い</v>
      </c>
      <c r="BI32" s="475"/>
      <c r="BJ32" s="475"/>
      <c r="BK32" s="475"/>
      <c r="BL32" s="475"/>
      <c r="BM32" s="475"/>
      <c r="BN32" s="476"/>
      <c r="BO32" s="381">
        <f>'[1]12'!$BO$32</f>
        <v>0</v>
      </c>
      <c r="BP32" s="382"/>
      <c r="BQ32" s="382"/>
      <c r="BR32" s="382"/>
      <c r="BS32" s="382"/>
      <c r="BT32" s="382"/>
      <c r="BU32" s="382"/>
      <c r="BV32" s="382"/>
      <c r="BW32" s="383"/>
      <c r="BX32" s="378">
        <f>'[1]12'!$BX$32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'[1]12'!$H$33</f>
        <v>0</v>
      </c>
      <c r="I33" s="411"/>
      <c r="J33" s="411"/>
      <c r="K33" s="411"/>
      <c r="L33" s="411"/>
      <c r="M33" s="411"/>
      <c r="N33" s="411"/>
      <c r="O33" s="411"/>
      <c r="P33" s="411"/>
      <c r="Q33" s="411"/>
      <c r="R33" s="411"/>
      <c r="S33" s="411"/>
      <c r="T33" s="411"/>
      <c r="U33" s="411"/>
      <c r="V33" s="416">
        <f>'[1]12'!$V$33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'[1]12'!$AN$34</f>
        <v>0</v>
      </c>
      <c r="AO34" s="436"/>
      <c r="AP34" s="433" t="s">
        <v>7</v>
      </c>
      <c r="AQ34" s="436">
        <f>'[1]12'!$AQ$34</f>
        <v>0</v>
      </c>
      <c r="AR34" s="436"/>
      <c r="AS34" s="433" t="s">
        <v>7</v>
      </c>
      <c r="AT34" s="436">
        <f>'[1]12'!$AT$34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'[1]12'!$BH$35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'[1]12'!$AV$38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'[1]12'!$BX$38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'[1]12'!$U$39</f>
        <v>0</v>
      </c>
      <c r="V39" s="562"/>
      <c r="W39" s="562"/>
      <c r="X39" s="562"/>
      <c r="Y39" s="562"/>
      <c r="Z39" s="563"/>
      <c r="AA39" s="561">
        <f>'[1]12'!$AA$39</f>
        <v>0</v>
      </c>
      <c r="AB39" s="562"/>
      <c r="AC39" s="562"/>
      <c r="AD39" s="562"/>
      <c r="AE39" s="562"/>
      <c r="AF39" s="563"/>
      <c r="AG39" s="564">
        <f>'[1]12'!$AG$39</f>
        <v>0</v>
      </c>
      <c r="AH39" s="565"/>
      <c r="AI39" s="568" t="s">
        <v>106</v>
      </c>
      <c r="AJ39" s="570">
        <f>'[1]12'!$AJ$39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'[1]12'!$U$41</f>
        <v>0</v>
      </c>
      <c r="V41" s="511"/>
      <c r="W41" s="511"/>
      <c r="X41" s="511"/>
      <c r="Y41" s="511"/>
      <c r="Z41" s="512"/>
      <c r="AA41" s="510">
        <f>'[1]12'!$AA$41</f>
        <v>0</v>
      </c>
      <c r="AB41" s="511"/>
      <c r="AC41" s="511"/>
      <c r="AD41" s="511"/>
      <c r="AE41" s="511"/>
      <c r="AF41" s="512"/>
      <c r="AG41" s="513">
        <f>'[1]12'!$AG$41</f>
        <v>0</v>
      </c>
      <c r="AH41" s="514"/>
      <c r="AI41" s="157" t="s">
        <v>106</v>
      </c>
      <c r="AJ41" s="515">
        <f>'[1]12'!$AJ$41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'[1]12'!$AA$42</f>
        <v>0</v>
      </c>
      <c r="AB42" s="530"/>
      <c r="AC42" s="530"/>
      <c r="AD42" s="530"/>
      <c r="AE42" s="530"/>
      <c r="AF42" s="531"/>
      <c r="AG42" s="513">
        <f>'[1]12'!$AG$42</f>
        <v>0</v>
      </c>
      <c r="AH42" s="514"/>
      <c r="AI42" s="157" t="s">
        <v>106</v>
      </c>
      <c r="AJ42" s="515">
        <f>'[1]12'!$AJ$42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'[1]12'!$F$46</f>
        <v>0</v>
      </c>
      <c r="G46" s="369"/>
      <c r="H46" s="369"/>
      <c r="I46" s="369"/>
      <c r="J46" s="369"/>
      <c r="K46" s="369"/>
      <c r="L46" s="369"/>
      <c r="M46" s="369"/>
      <c r="N46" s="369"/>
      <c r="O46" s="369"/>
      <c r="P46" s="369"/>
      <c r="Q46" s="369"/>
      <c r="R46" s="369"/>
      <c r="S46" s="369"/>
      <c r="T46" s="485"/>
      <c r="U46" s="592">
        <f>'[1]12'!$U$46</f>
        <v>0</v>
      </c>
      <c r="V46" s="583"/>
      <c r="W46" s="583"/>
      <c r="X46" s="583"/>
      <c r="Y46" s="583"/>
      <c r="Z46" s="584"/>
      <c r="AA46" s="593" t="str">
        <f>'[1]12'!$AA$46</f>
        <v>明・大・昭
平・令</v>
      </c>
      <c r="AB46" s="594"/>
      <c r="AC46" s="594"/>
      <c r="AD46" s="583">
        <f>'[1]12'!$AD$46</f>
        <v>0</v>
      </c>
      <c r="AE46" s="583"/>
      <c r="AF46" s="59" t="s">
        <v>7</v>
      </c>
      <c r="AG46" s="583">
        <f>'[1]12'!$AG$46</f>
        <v>0</v>
      </c>
      <c r="AH46" s="583"/>
      <c r="AI46" s="59" t="s">
        <v>7</v>
      </c>
      <c r="AJ46" s="583">
        <f>'[1]12'!$AJ$46</f>
        <v>0</v>
      </c>
      <c r="AK46" s="584"/>
      <c r="AL46" s="585">
        <f>'[1]12'!$AL$46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'[1]12'!$BG$46</f>
        <v>0</v>
      </c>
      <c r="BH46" s="586"/>
      <c r="BI46" s="586"/>
      <c r="BJ46" s="586"/>
      <c r="BK46" s="586"/>
      <c r="BL46" s="587"/>
      <c r="BM46" s="600">
        <f>'[1]12'!$BM$46</f>
        <v>0</v>
      </c>
      <c r="BN46" s="601"/>
      <c r="BO46" s="585">
        <f>'[1]12'!$BO$46</f>
        <v>0</v>
      </c>
      <c r="BP46" s="586"/>
      <c r="BQ46" s="586"/>
      <c r="BR46" s="586"/>
      <c r="BS46" s="586"/>
      <c r="BT46" s="586"/>
      <c r="BU46" s="586"/>
      <c r="BV46" s="587"/>
      <c r="BW46" s="585">
        <f>'[1]12'!$BW$46</f>
        <v>0</v>
      </c>
      <c r="BX46" s="586"/>
      <c r="BY46" s="586"/>
      <c r="BZ46" s="586"/>
      <c r="CA46" s="586"/>
      <c r="CB46" s="586"/>
      <c r="CC46" s="151"/>
      <c r="CD46" s="237"/>
      <c r="CE46" s="237"/>
      <c r="CF46" s="40"/>
      <c r="CG46" s="2"/>
    </row>
    <row r="47" spans="1:85" ht="17.45" customHeight="1" x14ac:dyDescent="0.15">
      <c r="A47" s="40"/>
      <c r="B47" s="574"/>
      <c r="C47" s="575"/>
      <c r="D47" s="575"/>
      <c r="E47" s="576"/>
      <c r="F47" s="591">
        <f>'[1]12'!$F$47</f>
        <v>0</v>
      </c>
      <c r="G47" s="369"/>
      <c r="H47" s="369"/>
      <c r="I47" s="369"/>
      <c r="J47" s="369"/>
      <c r="K47" s="369"/>
      <c r="L47" s="369"/>
      <c r="M47" s="369"/>
      <c r="N47" s="369"/>
      <c r="O47" s="369"/>
      <c r="P47" s="369"/>
      <c r="Q47" s="369"/>
      <c r="R47" s="369"/>
      <c r="S47" s="369"/>
      <c r="T47" s="485"/>
      <c r="U47" s="592">
        <f>'[1]12'!$U$47</f>
        <v>0</v>
      </c>
      <c r="V47" s="583"/>
      <c r="W47" s="583"/>
      <c r="X47" s="583"/>
      <c r="Y47" s="583"/>
      <c r="Z47" s="584"/>
      <c r="AA47" s="593" t="str">
        <f>'[1]12'!$AA$47</f>
        <v>明・大・昭
平・令</v>
      </c>
      <c r="AB47" s="594"/>
      <c r="AC47" s="594"/>
      <c r="AD47" s="583">
        <f>'[1]12'!$AD$47</f>
        <v>0</v>
      </c>
      <c r="AE47" s="583"/>
      <c r="AF47" s="60" t="s">
        <v>7</v>
      </c>
      <c r="AG47" s="583">
        <f>'[1]12'!$AG$47</f>
        <v>0</v>
      </c>
      <c r="AH47" s="583"/>
      <c r="AI47" s="60" t="s">
        <v>7</v>
      </c>
      <c r="AJ47" s="583">
        <f>'[1]12'!$AJ$47</f>
        <v>0</v>
      </c>
      <c r="AK47" s="584"/>
      <c r="AL47" s="588">
        <f>'[1]12'!$AL$47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'[1]12'!$BG$47</f>
        <v>0</v>
      </c>
      <c r="BH47" s="589"/>
      <c r="BI47" s="589"/>
      <c r="BJ47" s="589"/>
      <c r="BK47" s="589"/>
      <c r="BL47" s="590"/>
      <c r="BM47" s="602">
        <f>'[1]12'!$BM$47</f>
        <v>0</v>
      </c>
      <c r="BN47" s="603"/>
      <c r="BO47" s="588">
        <f>'[1]12'!$BO$47</f>
        <v>0</v>
      </c>
      <c r="BP47" s="589"/>
      <c r="BQ47" s="589"/>
      <c r="BR47" s="589"/>
      <c r="BS47" s="589"/>
      <c r="BT47" s="589"/>
      <c r="BU47" s="589"/>
      <c r="BV47" s="590"/>
      <c r="BW47" s="588">
        <f>'[1]12'!$BW$47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'[1]12'!$H$50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'[1]12'!$AT$50</f>
        <v>0</v>
      </c>
      <c r="AU50" s="552"/>
      <c r="AV50" s="552"/>
      <c r="AW50" s="618"/>
      <c r="AX50" s="631" t="str">
        <f>'[1]12'!$AX$50</f>
        <v>平</v>
      </c>
      <c r="AY50" s="632"/>
      <c r="AZ50" s="552">
        <f>'[1]12'!$AZ$50</f>
        <v>0</v>
      </c>
      <c r="BA50" s="552">
        <f>'[1]12'!$BA$50</f>
        <v>0</v>
      </c>
      <c r="BB50" s="552">
        <f>'[1]12'!$BB$50</f>
        <v>0</v>
      </c>
      <c r="BC50" s="618"/>
      <c r="BD50" s="602">
        <f>'[1]12'!$BD$50</f>
        <v>0</v>
      </c>
      <c r="BE50" s="620"/>
      <c r="BF50" s="620"/>
      <c r="BG50" s="620"/>
      <c r="BH50" s="620"/>
      <c r="BI50" s="620"/>
      <c r="BJ50" s="620"/>
      <c r="BK50" s="620"/>
      <c r="BL50" s="620"/>
      <c r="BM50" s="603"/>
      <c r="BN50" s="592">
        <f>'[1]12'!$BN$50</f>
        <v>0</v>
      </c>
      <c r="BO50" s="583"/>
      <c r="BP50" s="583"/>
      <c r="BQ50" s="583"/>
      <c r="BR50" s="584"/>
      <c r="BS50" s="627">
        <f>'[1]12'!$BS$50</f>
        <v>0</v>
      </c>
      <c r="BT50" s="628"/>
      <c r="BU50" s="628"/>
      <c r="BV50" s="628"/>
      <c r="BW50" s="628"/>
      <c r="BX50" s="572" t="s">
        <v>8</v>
      </c>
      <c r="BY50" s="592">
        <f>'[1]12'!$BY$50</f>
        <v>0</v>
      </c>
      <c r="BZ50" s="583"/>
      <c r="CA50" s="583"/>
      <c r="CB50" s="584"/>
      <c r="CC50" s="239"/>
      <c r="CD50" s="614"/>
      <c r="CE50" s="614"/>
      <c r="CF50" s="40"/>
      <c r="CG50" s="2"/>
    </row>
    <row r="51" spans="1:85" ht="21" customHeight="1" x14ac:dyDescent="0.15">
      <c r="A51" s="40"/>
      <c r="B51" s="293"/>
      <c r="C51" s="293"/>
      <c r="D51" s="293"/>
      <c r="E51" s="604"/>
      <c r="F51" s="336"/>
      <c r="G51" s="243"/>
      <c r="H51" s="633">
        <f>'[1]12'!$H$51</f>
        <v>0</v>
      </c>
      <c r="I51" s="633"/>
      <c r="J51" s="633"/>
      <c r="K51" s="633"/>
      <c r="L51" s="633"/>
      <c r="M51" s="633"/>
      <c r="N51" s="633"/>
      <c r="O51" s="633"/>
      <c r="P51" s="633"/>
      <c r="Q51" s="633"/>
      <c r="R51" s="633"/>
      <c r="S51" s="633"/>
      <c r="T51" s="634">
        <f>'[1]12'!$T$51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'[1]12'!$AX$51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'[1]12'!$H$52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'[1]12'!$AT$52</f>
        <v>0</v>
      </c>
      <c r="AU52" s="552"/>
      <c r="AV52" s="552"/>
      <c r="AW52" s="618"/>
      <c r="AX52" s="631" t="str">
        <f>'[1]12'!$AX$52</f>
        <v>平</v>
      </c>
      <c r="AY52" s="632"/>
      <c r="AZ52" s="552">
        <f>'[1]12'!$AZ$52</f>
        <v>0</v>
      </c>
      <c r="BA52" s="552">
        <f>'[1]12'!$BA$52</f>
        <v>0</v>
      </c>
      <c r="BB52" s="552">
        <f>'[1]12'!$BB$52</f>
        <v>0</v>
      </c>
      <c r="BC52" s="618"/>
      <c r="BD52" s="638">
        <f>'[1]12'!$BD$52</f>
        <v>0</v>
      </c>
      <c r="BE52" s="639"/>
      <c r="BF52" s="639"/>
      <c r="BG52" s="639"/>
      <c r="BH52" s="639"/>
      <c r="BI52" s="639"/>
      <c r="BJ52" s="639"/>
      <c r="BK52" s="639"/>
      <c r="BL52" s="639"/>
      <c r="BM52" s="640"/>
      <c r="BN52" s="641">
        <f>'[1]12'!$BN$52</f>
        <v>0</v>
      </c>
      <c r="BO52" s="642"/>
      <c r="BP52" s="642"/>
      <c r="BQ52" s="642"/>
      <c r="BR52" s="643"/>
      <c r="BS52" s="641">
        <f>'[1]12'!$BS$52</f>
        <v>0</v>
      </c>
      <c r="BT52" s="642"/>
      <c r="BU52" s="642"/>
      <c r="BV52" s="642"/>
      <c r="BW52" s="642"/>
      <c r="BX52" s="644" t="s">
        <v>8</v>
      </c>
      <c r="BY52" s="641">
        <f>'[1]12'!$BY$52</f>
        <v>0</v>
      </c>
      <c r="BZ52" s="642"/>
      <c r="CA52" s="642"/>
      <c r="CB52" s="643"/>
      <c r="CC52" s="239"/>
      <c r="CD52" s="614"/>
      <c r="CE52" s="614"/>
      <c r="CF52" s="40"/>
      <c r="CG52" s="2"/>
    </row>
    <row r="53" spans="1:85" ht="21" customHeight="1" x14ac:dyDescent="0.15">
      <c r="A53" s="40"/>
      <c r="B53" s="293"/>
      <c r="C53" s="293"/>
      <c r="D53" s="293"/>
      <c r="E53" s="604"/>
      <c r="F53" s="314"/>
      <c r="G53" s="242"/>
      <c r="H53" s="633">
        <f>'[1]12'!$H$53</f>
        <v>0</v>
      </c>
      <c r="I53" s="633"/>
      <c r="J53" s="633"/>
      <c r="K53" s="633"/>
      <c r="L53" s="633"/>
      <c r="M53" s="633"/>
      <c r="N53" s="633"/>
      <c r="O53" s="633"/>
      <c r="P53" s="633"/>
      <c r="Q53" s="633"/>
      <c r="R53" s="633"/>
      <c r="S53" s="633"/>
      <c r="T53" s="634">
        <f>'[1]12'!$T$53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'[1]12'!$AX$53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'[1]12'!$H$55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'[1]12'!$AT$55</f>
        <v>0</v>
      </c>
      <c r="AU55" s="552"/>
      <c r="AV55" s="552"/>
      <c r="AW55" s="618"/>
      <c r="AX55" s="656" t="str">
        <f>'[1]12'!$AX$55</f>
        <v>明・大・昭</v>
      </c>
      <c r="AY55" s="657"/>
      <c r="AZ55" s="552">
        <f>'[1]12'!$AZ$55</f>
        <v>0</v>
      </c>
      <c r="BA55" s="552">
        <f>'[1]12'!$BA$55</f>
        <v>0</v>
      </c>
      <c r="BB55" s="552">
        <f>'[1]12'!$BB$55</f>
        <v>0</v>
      </c>
      <c r="BC55" s="618"/>
      <c r="BD55" s="638">
        <f>'[1]12'!$BD$55</f>
        <v>0</v>
      </c>
      <c r="BE55" s="639"/>
      <c r="BF55" s="639"/>
      <c r="BG55" s="639"/>
      <c r="BH55" s="639"/>
      <c r="BI55" s="639"/>
      <c r="BJ55" s="639"/>
      <c r="BK55" s="640"/>
      <c r="BL55" s="593" t="str">
        <f>'[1]12'!$BL$55</f>
        <v>□ 配偶者
□ 30歳未満又は70歳以上 □ 障害者
□ 留学                      □ 38万円以上の支払</v>
      </c>
      <c r="BM55" s="672"/>
      <c r="BN55" s="672"/>
      <c r="BO55" s="672"/>
      <c r="BP55" s="672"/>
      <c r="BQ55" s="673"/>
      <c r="BR55" s="641">
        <f>'[1]12'!$BR$55</f>
        <v>0</v>
      </c>
      <c r="BS55" s="642"/>
      <c r="BT55" s="642"/>
      <c r="BU55" s="642"/>
      <c r="BV55" s="644" t="s">
        <v>8</v>
      </c>
      <c r="BW55" s="665" t="str">
        <f>'[1]12'!$BW$55</f>
        <v>□ 一般</v>
      </c>
      <c r="BX55" s="666"/>
      <c r="BY55" s="641">
        <f>'[1]12'!$BY$55</f>
        <v>0</v>
      </c>
      <c r="BZ55" s="642"/>
      <c r="CA55" s="642"/>
      <c r="CB55" s="643"/>
      <c r="CC55" s="667"/>
      <c r="CD55" s="158" t="str">
        <f>'[1]12'!$CD$55</f>
        <v>□ 寡婦</v>
      </c>
      <c r="CE55" s="159"/>
      <c r="CF55" s="40"/>
      <c r="CG55" s="2"/>
    </row>
    <row r="56" spans="1:85" ht="12.75" customHeight="1" x14ac:dyDescent="0.15">
      <c r="A56" s="40"/>
      <c r="B56" s="496"/>
      <c r="C56" s="496"/>
      <c r="D56" s="496"/>
      <c r="E56" s="497"/>
      <c r="F56" s="48"/>
      <c r="G56" s="49"/>
      <c r="H56" s="633">
        <f>'[1]12'!$H$56</f>
        <v>0</v>
      </c>
      <c r="I56" s="633"/>
      <c r="J56" s="633"/>
      <c r="K56" s="633"/>
      <c r="L56" s="633"/>
      <c r="M56" s="633"/>
      <c r="N56" s="633"/>
      <c r="O56" s="633"/>
      <c r="P56" s="633"/>
      <c r="Q56" s="633"/>
      <c r="R56" s="633"/>
      <c r="S56" s="633"/>
      <c r="T56" s="634">
        <f>'[1]12'!$T$56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'[1]12'!$AX$56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'[1]12'!$BW$56</f>
        <v>□ 特別</v>
      </c>
      <c r="BX56" s="671"/>
      <c r="BY56" s="641"/>
      <c r="BZ56" s="642"/>
      <c r="CA56" s="642"/>
      <c r="CB56" s="643"/>
      <c r="CC56" s="667"/>
      <c r="CD56" s="160" t="str">
        <f>'[1]12'!$CD$56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'[1]12'!$CM$69</f>
        <v>4</v>
      </c>
      <c r="CN69" s="240" t="s">
        <v>230</v>
      </c>
      <c r="CO69" s="32" t="b">
        <v>0</v>
      </c>
    </row>
    <row r="70" spans="1:93" x14ac:dyDescent="0.15">
      <c r="CN70" s="240" t="s">
        <v>231</v>
      </c>
    </row>
    <row r="71" spans="1:93" x14ac:dyDescent="0.15">
      <c r="CJ71">
        <v>1</v>
      </c>
      <c r="CK71" s="33" t="s">
        <v>54</v>
      </c>
      <c r="CL71" t="s">
        <v>162</v>
      </c>
      <c r="CM71" s="32">
        <f>'[1]12'!$CM$71</f>
        <v>2</v>
      </c>
    </row>
    <row r="72" spans="1:93" x14ac:dyDescent="0.15">
      <c r="CJ72">
        <v>2</v>
      </c>
      <c r="CK72" s="35" t="s">
        <v>55</v>
      </c>
    </row>
    <row r="74" spans="1:93" x14ac:dyDescent="0.15">
      <c r="CK74" s="33" t="s">
        <v>48</v>
      </c>
      <c r="CL74" t="s">
        <v>163</v>
      </c>
      <c r="CM74" s="32">
        <f>'[1]12'!$CM$74</f>
        <v>5</v>
      </c>
    </row>
    <row r="75" spans="1:93" x14ac:dyDescent="0.15">
      <c r="CK75" s="34" t="s">
        <v>49</v>
      </c>
      <c r="CL75" t="s">
        <v>51</v>
      </c>
      <c r="CM75" s="32">
        <f>'[1]12'!$CM$75</f>
        <v>5</v>
      </c>
    </row>
    <row r="76" spans="1:93" x14ac:dyDescent="0.15">
      <c r="CK76" s="34" t="s">
        <v>47</v>
      </c>
      <c r="CL76">
        <v>2</v>
      </c>
      <c r="CM76" s="32">
        <f>'[1]12'!$CM$76</f>
        <v>5</v>
      </c>
    </row>
    <row r="77" spans="1:93" x14ac:dyDescent="0.15">
      <c r="CK77" s="34" t="s">
        <v>50</v>
      </c>
      <c r="CL77">
        <v>3</v>
      </c>
      <c r="CM77" s="32">
        <f>'[1]12'!$CM$77</f>
        <v>5</v>
      </c>
    </row>
    <row r="78" spans="1:93" x14ac:dyDescent="0.15">
      <c r="CK78" s="35"/>
      <c r="CL78">
        <v>4</v>
      </c>
      <c r="CM78" s="32">
        <f>'[1]12'!$CM$78</f>
        <v>5</v>
      </c>
    </row>
    <row r="79" spans="1:93" x14ac:dyDescent="0.15">
      <c r="CM79" s="104"/>
    </row>
    <row r="81" spans="89:93" x14ac:dyDescent="0.15">
      <c r="CK81" s="36" t="s">
        <v>53</v>
      </c>
      <c r="CM81" s="32">
        <f>'[1]12'!$CM$81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'[1]12'!$CM$84</f>
        <v>0</v>
      </c>
      <c r="CN84" s="32" t="b">
        <f>'[1]12'!$CN$84</f>
        <v>0</v>
      </c>
      <c r="CO84" s="32" t="b">
        <f>'[1]12'!$CO$84</f>
        <v>0</v>
      </c>
    </row>
    <row r="85" spans="89:93" x14ac:dyDescent="0.15">
      <c r="CK85" s="34" t="s">
        <v>34</v>
      </c>
      <c r="CM85" s="32" t="b">
        <f>'[1]12'!$CM$85</f>
        <v>0</v>
      </c>
      <c r="CN85" s="32" t="b">
        <f>'[1]12'!$CN$85</f>
        <v>0</v>
      </c>
      <c r="CO85" s="32" t="b">
        <f>'[1]12'!$CO$85</f>
        <v>0</v>
      </c>
    </row>
    <row r="86" spans="89:93" x14ac:dyDescent="0.15">
      <c r="CK86" s="35"/>
      <c r="CM86" s="32" t="b">
        <f>'[1]12'!$CM$86</f>
        <v>0</v>
      </c>
      <c r="CN86" s="32" t="b">
        <f>'[1]12'!$CN$86</f>
        <v>0</v>
      </c>
      <c r="CO86" s="32" t="b">
        <f>'[1]12'!$CO$86</f>
        <v>0</v>
      </c>
    </row>
    <row r="87" spans="89:93" x14ac:dyDescent="0.15">
      <c r="CM87" s="32" t="b">
        <f>'[1]12'!$CM$87</f>
        <v>0</v>
      </c>
      <c r="CN87" s="32" t="b">
        <f>'[1]12'!$CN$87</f>
        <v>0</v>
      </c>
      <c r="CO87" s="32" t="b">
        <f>'[1]12'!$CO$87</f>
        <v>0</v>
      </c>
    </row>
    <row r="89" spans="89:93" x14ac:dyDescent="0.15">
      <c r="CK89" s="140" t="s">
        <v>124</v>
      </c>
      <c r="CM89" s="32" t="b">
        <f>'[1]12'!$CM$89</f>
        <v>0</v>
      </c>
    </row>
    <row r="90" spans="89:93" x14ac:dyDescent="0.15">
      <c r="CK90" s="37" t="s">
        <v>233</v>
      </c>
      <c r="CM90" s="33" t="b">
        <f>'[1]12'!$CM$90</f>
        <v>0</v>
      </c>
    </row>
    <row r="91" spans="89:93" x14ac:dyDescent="0.15">
      <c r="CK91" s="38" t="s">
        <v>129</v>
      </c>
      <c r="CM91" s="34" t="b">
        <f>'[1]12'!$CM$91</f>
        <v>0</v>
      </c>
    </row>
    <row r="92" spans="89:93" x14ac:dyDescent="0.15">
      <c r="CK92" s="39" t="s">
        <v>56</v>
      </c>
      <c r="CM92" s="35" t="b">
        <f>'[1]12'!$CM$92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79A30899-B5F4-4C27-B2CD-C9013C3D91BD}">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82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82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82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82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82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82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82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82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82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82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821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822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822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822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822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822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822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822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822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822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822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823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823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823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C130" sqref="CC13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'[1]13'!$AZ$3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'[1]13'!$BR$3</f>
        <v>0</v>
      </c>
      <c r="BS3" s="244"/>
      <c r="BT3" s="242" t="s">
        <v>69</v>
      </c>
      <c r="BU3" s="244">
        <f>'[1]13'!$BU$3</f>
        <v>0</v>
      </c>
      <c r="BV3" s="244"/>
      <c r="BW3" s="242" t="s">
        <v>71</v>
      </c>
      <c r="BX3" s="244">
        <f>'[1]13'!$BX$3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'[1]13'!$AZ$5</f>
        <v>0</v>
      </c>
      <c r="BA5" s="297"/>
      <c r="BB5" s="297"/>
      <c r="BC5" s="297"/>
      <c r="BD5" s="297"/>
      <c r="BE5" s="297"/>
      <c r="BF5" s="297"/>
      <c r="BG5" s="297"/>
      <c r="BH5" s="297"/>
      <c r="BI5" s="297"/>
      <c r="BJ5" s="297"/>
      <c r="BK5" s="25">
        <f>'[1]13'!$BK$5</f>
        <v>0</v>
      </c>
      <c r="BL5" s="82"/>
      <c r="BM5" s="298" t="s">
        <v>182</v>
      </c>
      <c r="BN5" s="299"/>
      <c r="BO5" s="300"/>
      <c r="BP5" s="301">
        <f>'[1]13'!$BP$5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'[1]13'!$BP$6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'[1]13'!$B$8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'[1]13'!$BE$9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'[1]13'!$AZ$10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'[1]13'!$F$16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'[1]13'!$BC$16</f>
        <v>0</v>
      </c>
      <c r="BD16" s="404"/>
      <c r="BE16" s="404"/>
      <c r="BF16" s="404"/>
      <c r="BG16" s="155"/>
      <c r="BH16" s="407" t="s">
        <v>136</v>
      </c>
      <c r="BI16" s="408"/>
      <c r="BJ16" s="408"/>
      <c r="BK16" s="408"/>
      <c r="BL16" s="408"/>
      <c r="BM16" s="408"/>
      <c r="BN16" s="409"/>
      <c r="BO16" s="378">
        <f>'[1]13'!$BO$16</f>
        <v>0</v>
      </c>
      <c r="BP16" s="379"/>
      <c r="BQ16" s="379"/>
      <c r="BR16" s="379"/>
      <c r="BS16" s="379"/>
      <c r="BT16" s="379"/>
      <c r="BU16" s="379"/>
      <c r="BV16" s="379"/>
      <c r="BW16" s="380"/>
      <c r="BX16" s="378">
        <f>'[1]13'!$BX$16</f>
        <v>0</v>
      </c>
      <c r="BY16" s="379"/>
      <c r="BZ16" s="379"/>
      <c r="CA16" s="379"/>
      <c r="CB16" s="379"/>
      <c r="CC16" s="149"/>
      <c r="CD16" s="350"/>
      <c r="CE16" s="350"/>
      <c r="CF16" s="375"/>
      <c r="CG16" s="2"/>
    </row>
    <row r="17" spans="1:85" ht="7.5" customHeight="1" x14ac:dyDescent="0.15">
      <c r="A17" s="40"/>
      <c r="B17" s="335"/>
      <c r="C17" s="314"/>
      <c r="D17" s="353"/>
      <c r="E17" s="354"/>
      <c r="F17" s="410">
        <f>'[1]13'!$F$17</f>
        <v>0</v>
      </c>
      <c r="G17" s="411"/>
      <c r="H17" s="411"/>
      <c r="I17" s="411"/>
      <c r="J17" s="411"/>
      <c r="K17" s="411"/>
      <c r="L17" s="411"/>
      <c r="M17" s="411"/>
      <c r="N17" s="411"/>
      <c r="O17" s="411"/>
      <c r="P17" s="411"/>
      <c r="Q17" s="411"/>
      <c r="R17" s="411"/>
      <c r="S17" s="411"/>
      <c r="T17" s="411"/>
      <c r="U17" s="411"/>
      <c r="V17" s="416">
        <f>'[1]13'!$V$17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'[1]13'!$BH$17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'[1]13'!$AN$18</f>
        <v>0</v>
      </c>
      <c r="AO18" s="436"/>
      <c r="AP18" s="433" t="s">
        <v>7</v>
      </c>
      <c r="AQ18" s="436">
        <f>'[1]13'!$AQ$18</f>
        <v>0</v>
      </c>
      <c r="AR18" s="436"/>
      <c r="AS18" s="433" t="s">
        <v>7</v>
      </c>
      <c r="AT18" s="436">
        <f>'[1]13'!$AT$18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'[1]13'!$H$20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'[1]13'!$BC$20</f>
        <v>0</v>
      </c>
      <c r="BD20" s="404"/>
      <c r="BE20" s="404"/>
      <c r="BF20" s="404"/>
      <c r="BG20" s="155"/>
      <c r="BH20" s="474" t="str">
        <f>'[1]13'!$BH$20</f>
        <v xml:space="preserve"> □　16歳以上30歳未満又は70歳以上
 □　留学
 □　障害者
 □　38万円以上の支払い</v>
      </c>
      <c r="BI20" s="475"/>
      <c r="BJ20" s="475"/>
      <c r="BK20" s="475"/>
      <c r="BL20" s="475"/>
      <c r="BM20" s="475"/>
      <c r="BN20" s="476"/>
      <c r="BO20" s="378">
        <f>'[1]13'!$BO$20</f>
        <v>0</v>
      </c>
      <c r="BP20" s="379"/>
      <c r="BQ20" s="379"/>
      <c r="BR20" s="379"/>
      <c r="BS20" s="379"/>
      <c r="BT20" s="379"/>
      <c r="BU20" s="379"/>
      <c r="BV20" s="379"/>
      <c r="BW20" s="380"/>
      <c r="BX20" s="378">
        <f>'[1]13'!$BX$20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'[1]13'!$H$21</f>
        <v>0</v>
      </c>
      <c r="I21" s="411"/>
      <c r="J21" s="411"/>
      <c r="K21" s="411"/>
      <c r="L21" s="411"/>
      <c r="M21" s="411"/>
      <c r="N21" s="411"/>
      <c r="O21" s="411"/>
      <c r="P21" s="411"/>
      <c r="Q21" s="411"/>
      <c r="R21" s="411"/>
      <c r="S21" s="411"/>
      <c r="T21" s="411"/>
      <c r="U21" s="411"/>
      <c r="V21" s="416">
        <f>'[1]13'!$V$21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'[1]13'!$AN$22</f>
        <v>0</v>
      </c>
      <c r="AO22" s="436"/>
      <c r="AP22" s="433" t="s">
        <v>7</v>
      </c>
      <c r="AQ22" s="436">
        <f>'[1]13'!$AQ$22</f>
        <v>0</v>
      </c>
      <c r="AR22" s="436"/>
      <c r="AS22" s="433" t="s">
        <v>7</v>
      </c>
      <c r="AT22" s="436">
        <f>'[1]13'!$AT$22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IF(CO69,'[1]13'!$BH$23,"")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'[1]13'!$H$24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'[1]13'!$BC$24</f>
        <v>0</v>
      </c>
      <c r="BD24" s="406"/>
      <c r="BE24" s="406"/>
      <c r="BF24" s="406"/>
      <c r="BG24" s="156"/>
      <c r="BH24" s="474" t="str">
        <f>'[1]13'!$BH$24</f>
        <v xml:space="preserve"> □　16歳以上30歳未満又は70歳以上
 □　留学
 □　障害者
 □　38万円以上の支払い</v>
      </c>
      <c r="BI24" s="475"/>
      <c r="BJ24" s="475"/>
      <c r="BK24" s="475"/>
      <c r="BL24" s="475"/>
      <c r="BM24" s="475"/>
      <c r="BN24" s="476"/>
      <c r="BO24" s="381">
        <f>'[1]13'!$BO$24</f>
        <v>0</v>
      </c>
      <c r="BP24" s="382"/>
      <c r="BQ24" s="382"/>
      <c r="BR24" s="382"/>
      <c r="BS24" s="382"/>
      <c r="BT24" s="382"/>
      <c r="BU24" s="382"/>
      <c r="BV24" s="382"/>
      <c r="BW24" s="383"/>
      <c r="BX24" s="378">
        <f>'[1]13'!$BX$24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'[1]13'!$H$25</f>
        <v>0</v>
      </c>
      <c r="I25" s="411"/>
      <c r="J25" s="411"/>
      <c r="K25" s="411"/>
      <c r="L25" s="411"/>
      <c r="M25" s="411"/>
      <c r="N25" s="411"/>
      <c r="O25" s="411"/>
      <c r="P25" s="411"/>
      <c r="Q25" s="411"/>
      <c r="R25" s="411"/>
      <c r="S25" s="411"/>
      <c r="T25" s="411"/>
      <c r="U25" s="411"/>
      <c r="V25" s="416">
        <f>'[1]13'!$V$25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'[1]13'!$AN$26</f>
        <v>0</v>
      </c>
      <c r="AO26" s="436"/>
      <c r="AP26" s="433" t="s">
        <v>7</v>
      </c>
      <c r="AQ26" s="436">
        <f>'[1]13'!$AQ$26</f>
        <v>0</v>
      </c>
      <c r="AR26" s="436"/>
      <c r="AS26" s="433" t="s">
        <v>7</v>
      </c>
      <c r="AT26" s="436">
        <f>'[1]13'!$AT$26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'[1]13'!$BH$27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'[1]13'!$H$28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'[1]13'!$BC$28</f>
        <v>0</v>
      </c>
      <c r="BD28" s="404"/>
      <c r="BE28" s="404"/>
      <c r="BF28" s="404"/>
      <c r="BG28" s="155"/>
      <c r="BH28" s="474" t="str">
        <f>'[1]13'!$BH$28</f>
        <v xml:space="preserve"> □　16歳以上30歳未満又は70歳以上
 □　留学
 □　障害者
 □　38万円以上の支払い</v>
      </c>
      <c r="BI28" s="475"/>
      <c r="BJ28" s="475"/>
      <c r="BK28" s="475"/>
      <c r="BL28" s="475"/>
      <c r="BM28" s="475"/>
      <c r="BN28" s="476"/>
      <c r="BO28" s="378">
        <f>'[1]13'!$BO$28</f>
        <v>0</v>
      </c>
      <c r="BP28" s="379"/>
      <c r="BQ28" s="379"/>
      <c r="BR28" s="379"/>
      <c r="BS28" s="379"/>
      <c r="BT28" s="379"/>
      <c r="BU28" s="379"/>
      <c r="BV28" s="379"/>
      <c r="BW28" s="380"/>
      <c r="BX28" s="378">
        <f>'[1]13'!$BX$28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'[1]13'!$H$29</f>
        <v>0</v>
      </c>
      <c r="I29" s="411"/>
      <c r="J29" s="411"/>
      <c r="K29" s="411"/>
      <c r="L29" s="411"/>
      <c r="M29" s="411"/>
      <c r="N29" s="411"/>
      <c r="O29" s="411"/>
      <c r="P29" s="411"/>
      <c r="Q29" s="411"/>
      <c r="R29" s="411"/>
      <c r="S29" s="411"/>
      <c r="T29" s="411"/>
      <c r="U29" s="411"/>
      <c r="V29" s="416">
        <f>'[1]13'!$V$29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'[1]13'!$AN$30</f>
        <v>0</v>
      </c>
      <c r="AO30" s="436"/>
      <c r="AP30" s="433" t="s">
        <v>7</v>
      </c>
      <c r="AQ30" s="436">
        <f>'[1]13'!$AQ$30</f>
        <v>0</v>
      </c>
      <c r="AR30" s="436"/>
      <c r="AS30" s="433" t="s">
        <v>7</v>
      </c>
      <c r="AT30" s="436">
        <f>'[1]13'!$AT$30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'[1]13'!$BH$31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'[1]13'!$H$32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'[1]13'!$BC$32</f>
        <v>0</v>
      </c>
      <c r="BD32" s="406"/>
      <c r="BE32" s="406"/>
      <c r="BF32" s="406"/>
      <c r="BG32" s="156"/>
      <c r="BH32" s="474" t="str">
        <f>'[1]13'!$BH$32</f>
        <v xml:space="preserve"> □　16歳以上30歳未満又は70歳以上
 □　留学
 □　障害者
 □　38万円以上の支払い</v>
      </c>
      <c r="BI32" s="475"/>
      <c r="BJ32" s="475"/>
      <c r="BK32" s="475"/>
      <c r="BL32" s="475"/>
      <c r="BM32" s="475"/>
      <c r="BN32" s="476"/>
      <c r="BO32" s="381">
        <f>'[1]13'!$BO$32</f>
        <v>0</v>
      </c>
      <c r="BP32" s="382"/>
      <c r="BQ32" s="382"/>
      <c r="BR32" s="382"/>
      <c r="BS32" s="382"/>
      <c r="BT32" s="382"/>
      <c r="BU32" s="382"/>
      <c r="BV32" s="382"/>
      <c r="BW32" s="383"/>
      <c r="BX32" s="378">
        <f>'[1]13'!$BX$32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'[1]13'!$H$33</f>
        <v>0</v>
      </c>
      <c r="I33" s="411"/>
      <c r="J33" s="411"/>
      <c r="K33" s="411"/>
      <c r="L33" s="411"/>
      <c r="M33" s="411"/>
      <c r="N33" s="411"/>
      <c r="O33" s="411"/>
      <c r="P33" s="411"/>
      <c r="Q33" s="411"/>
      <c r="R33" s="411"/>
      <c r="S33" s="411"/>
      <c r="T33" s="411"/>
      <c r="U33" s="411"/>
      <c r="V33" s="416">
        <f>'[1]13'!$V$33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'[1]13'!$AN$34</f>
        <v>0</v>
      </c>
      <c r="AO34" s="436"/>
      <c r="AP34" s="433" t="s">
        <v>7</v>
      </c>
      <c r="AQ34" s="436">
        <f>'[1]13'!$AQ$34</f>
        <v>0</v>
      </c>
      <c r="AR34" s="436"/>
      <c r="AS34" s="433" t="s">
        <v>7</v>
      </c>
      <c r="AT34" s="436">
        <f>'[1]13'!$AT$34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'[1]13'!$BH$35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'[1]13'!$AV$38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'[1]13'!$BX$38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'[1]13'!$U$39</f>
        <v>0</v>
      </c>
      <c r="V39" s="562"/>
      <c r="W39" s="562"/>
      <c r="X39" s="562"/>
      <c r="Y39" s="562"/>
      <c r="Z39" s="563"/>
      <c r="AA39" s="561">
        <f>'[1]13'!$AA$39</f>
        <v>0</v>
      </c>
      <c r="AB39" s="562"/>
      <c r="AC39" s="562"/>
      <c r="AD39" s="562"/>
      <c r="AE39" s="562"/>
      <c r="AF39" s="563"/>
      <c r="AG39" s="564">
        <f>'[1]13'!$AG$39</f>
        <v>0</v>
      </c>
      <c r="AH39" s="565"/>
      <c r="AI39" s="568" t="s">
        <v>106</v>
      </c>
      <c r="AJ39" s="570">
        <f>'[1]13'!$AJ$39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'[1]13'!$U$41</f>
        <v>0</v>
      </c>
      <c r="V41" s="511"/>
      <c r="W41" s="511"/>
      <c r="X41" s="511"/>
      <c r="Y41" s="511"/>
      <c r="Z41" s="512"/>
      <c r="AA41" s="510">
        <f>'[1]13'!$AA$41</f>
        <v>0</v>
      </c>
      <c r="AB41" s="511"/>
      <c r="AC41" s="511"/>
      <c r="AD41" s="511"/>
      <c r="AE41" s="511"/>
      <c r="AF41" s="512"/>
      <c r="AG41" s="513">
        <f>'[1]13'!$AG$41</f>
        <v>0</v>
      </c>
      <c r="AH41" s="514"/>
      <c r="AI41" s="157" t="s">
        <v>106</v>
      </c>
      <c r="AJ41" s="515">
        <f>'[1]13'!$AJ$41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'[1]13'!$AA$42</f>
        <v>0</v>
      </c>
      <c r="AB42" s="530"/>
      <c r="AC42" s="530"/>
      <c r="AD42" s="530"/>
      <c r="AE42" s="530"/>
      <c r="AF42" s="531"/>
      <c r="AG42" s="513">
        <f>'[1]13'!$AG$42</f>
        <v>0</v>
      </c>
      <c r="AH42" s="514"/>
      <c r="AI42" s="157" t="s">
        <v>106</v>
      </c>
      <c r="AJ42" s="515">
        <f>'[1]13'!$AJ$42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'[1]13'!$F$46</f>
        <v>0</v>
      </c>
      <c r="G46" s="369"/>
      <c r="H46" s="369"/>
      <c r="I46" s="369"/>
      <c r="J46" s="369"/>
      <c r="K46" s="369"/>
      <c r="L46" s="369"/>
      <c r="M46" s="369"/>
      <c r="N46" s="369"/>
      <c r="O46" s="369"/>
      <c r="P46" s="369"/>
      <c r="Q46" s="369"/>
      <c r="R46" s="369"/>
      <c r="S46" s="369"/>
      <c r="T46" s="485"/>
      <c r="U46" s="592">
        <f>'[1]13'!$U$46</f>
        <v>0</v>
      </c>
      <c r="V46" s="583"/>
      <c r="W46" s="583"/>
      <c r="X46" s="583"/>
      <c r="Y46" s="583"/>
      <c r="Z46" s="584"/>
      <c r="AA46" s="593" t="str">
        <f>'[1]13'!$AA$46</f>
        <v>明・大・昭
平・令</v>
      </c>
      <c r="AB46" s="594"/>
      <c r="AC46" s="594"/>
      <c r="AD46" s="583">
        <f>'[1]13'!$AD$46</f>
        <v>0</v>
      </c>
      <c r="AE46" s="583"/>
      <c r="AF46" s="59" t="s">
        <v>7</v>
      </c>
      <c r="AG46" s="583">
        <f>'[1]13'!$AG$46</f>
        <v>0</v>
      </c>
      <c r="AH46" s="583"/>
      <c r="AI46" s="59" t="s">
        <v>7</v>
      </c>
      <c r="AJ46" s="583">
        <f>'[1]13'!$AJ$46</f>
        <v>0</v>
      </c>
      <c r="AK46" s="584"/>
      <c r="AL46" s="585">
        <f>'[1]13'!$AL$46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'[1]13'!$BG$46</f>
        <v>0</v>
      </c>
      <c r="BH46" s="586"/>
      <c r="BI46" s="586"/>
      <c r="BJ46" s="586"/>
      <c r="BK46" s="586"/>
      <c r="BL46" s="587"/>
      <c r="BM46" s="600">
        <f>'[1]13'!$BM$46</f>
        <v>0</v>
      </c>
      <c r="BN46" s="601"/>
      <c r="BO46" s="585">
        <f>'[1]13'!$BO$46</f>
        <v>0</v>
      </c>
      <c r="BP46" s="586"/>
      <c r="BQ46" s="586"/>
      <c r="BR46" s="586"/>
      <c r="BS46" s="586"/>
      <c r="BT46" s="586"/>
      <c r="BU46" s="586"/>
      <c r="BV46" s="587"/>
      <c r="BW46" s="585">
        <f>'[1]13'!$BW$46</f>
        <v>0</v>
      </c>
      <c r="BX46" s="586"/>
      <c r="BY46" s="586"/>
      <c r="BZ46" s="586"/>
      <c r="CA46" s="586"/>
      <c r="CB46" s="586"/>
      <c r="CC46" s="151"/>
      <c r="CD46" s="237"/>
      <c r="CE46" s="237"/>
      <c r="CF46" s="40"/>
      <c r="CG46" s="2"/>
    </row>
    <row r="47" spans="1:85" ht="17.45" customHeight="1" x14ac:dyDescent="0.15">
      <c r="A47" s="40"/>
      <c r="B47" s="574"/>
      <c r="C47" s="575"/>
      <c r="D47" s="575"/>
      <c r="E47" s="576"/>
      <c r="F47" s="591">
        <f>'[1]13'!$F$47</f>
        <v>0</v>
      </c>
      <c r="G47" s="369"/>
      <c r="H47" s="369"/>
      <c r="I47" s="369"/>
      <c r="J47" s="369"/>
      <c r="K47" s="369"/>
      <c r="L47" s="369"/>
      <c r="M47" s="369"/>
      <c r="N47" s="369"/>
      <c r="O47" s="369"/>
      <c r="P47" s="369"/>
      <c r="Q47" s="369"/>
      <c r="R47" s="369"/>
      <c r="S47" s="369"/>
      <c r="T47" s="485"/>
      <c r="U47" s="592">
        <f>'[1]13'!$U$47</f>
        <v>0</v>
      </c>
      <c r="V47" s="583"/>
      <c r="W47" s="583"/>
      <c r="X47" s="583"/>
      <c r="Y47" s="583"/>
      <c r="Z47" s="584"/>
      <c r="AA47" s="593" t="str">
        <f>'[1]13'!$AA$47</f>
        <v>明・大・昭
平・令</v>
      </c>
      <c r="AB47" s="594"/>
      <c r="AC47" s="594"/>
      <c r="AD47" s="583">
        <f>'[1]13'!$AD$47</f>
        <v>0</v>
      </c>
      <c r="AE47" s="583"/>
      <c r="AF47" s="60" t="s">
        <v>7</v>
      </c>
      <c r="AG47" s="583">
        <f>'[1]13'!$AG$47</f>
        <v>0</v>
      </c>
      <c r="AH47" s="583"/>
      <c r="AI47" s="60" t="s">
        <v>7</v>
      </c>
      <c r="AJ47" s="583">
        <f>'[1]13'!$AJ$47</f>
        <v>0</v>
      </c>
      <c r="AK47" s="584"/>
      <c r="AL47" s="588">
        <f>'[1]13'!$AL$47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'[1]13'!$BG$47</f>
        <v>0</v>
      </c>
      <c r="BH47" s="589"/>
      <c r="BI47" s="589"/>
      <c r="BJ47" s="589"/>
      <c r="BK47" s="589"/>
      <c r="BL47" s="590"/>
      <c r="BM47" s="602">
        <f>'[1]13'!$BM$47</f>
        <v>0</v>
      </c>
      <c r="BN47" s="603"/>
      <c r="BO47" s="588">
        <f>'[1]13'!$BO$47</f>
        <v>0</v>
      </c>
      <c r="BP47" s="589"/>
      <c r="BQ47" s="589"/>
      <c r="BR47" s="589"/>
      <c r="BS47" s="589"/>
      <c r="BT47" s="589"/>
      <c r="BU47" s="589"/>
      <c r="BV47" s="590"/>
      <c r="BW47" s="588">
        <f>'[1]13'!$BW$47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'[1]13'!$H$50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'[1]13'!$AT$50</f>
        <v>0</v>
      </c>
      <c r="AU50" s="552"/>
      <c r="AV50" s="552"/>
      <c r="AW50" s="618"/>
      <c r="AX50" s="631" t="str">
        <f>'[1]13'!$AX$50</f>
        <v>平</v>
      </c>
      <c r="AY50" s="632"/>
      <c r="AZ50" s="552">
        <f>'[1]13'!$AZ$50</f>
        <v>0</v>
      </c>
      <c r="BA50" s="552">
        <f>'[1]13'!$BA$50</f>
        <v>0</v>
      </c>
      <c r="BB50" s="552">
        <f>'[1]13'!$BB$50</f>
        <v>0</v>
      </c>
      <c r="BC50" s="618"/>
      <c r="BD50" s="602">
        <f>'[1]13'!$BD$50</f>
        <v>0</v>
      </c>
      <c r="BE50" s="620"/>
      <c r="BF50" s="620"/>
      <c r="BG50" s="620"/>
      <c r="BH50" s="620"/>
      <c r="BI50" s="620"/>
      <c r="BJ50" s="620"/>
      <c r="BK50" s="620"/>
      <c r="BL50" s="620"/>
      <c r="BM50" s="603"/>
      <c r="BN50" s="592">
        <f>'[1]13'!$BN$50</f>
        <v>0</v>
      </c>
      <c r="BO50" s="583"/>
      <c r="BP50" s="583"/>
      <c r="BQ50" s="583"/>
      <c r="BR50" s="584"/>
      <c r="BS50" s="627">
        <f>'[1]13'!$BS$50</f>
        <v>0</v>
      </c>
      <c r="BT50" s="628"/>
      <c r="BU50" s="628"/>
      <c r="BV50" s="628"/>
      <c r="BW50" s="628"/>
      <c r="BX50" s="572" t="s">
        <v>8</v>
      </c>
      <c r="BY50" s="592">
        <f>'[1]13'!$BY$50</f>
        <v>0</v>
      </c>
      <c r="BZ50" s="583"/>
      <c r="CA50" s="583"/>
      <c r="CB50" s="584"/>
      <c r="CC50" s="239"/>
      <c r="CD50" s="614"/>
      <c r="CE50" s="614"/>
      <c r="CF50" s="40"/>
      <c r="CG50" s="2"/>
    </row>
    <row r="51" spans="1:85" ht="21" customHeight="1" x14ac:dyDescent="0.15">
      <c r="A51" s="40"/>
      <c r="B51" s="293"/>
      <c r="C51" s="293"/>
      <c r="D51" s="293"/>
      <c r="E51" s="604"/>
      <c r="F51" s="336"/>
      <c r="G51" s="243"/>
      <c r="H51" s="633">
        <f>'[1]13'!$H$51</f>
        <v>0</v>
      </c>
      <c r="I51" s="633"/>
      <c r="J51" s="633"/>
      <c r="K51" s="633"/>
      <c r="L51" s="633"/>
      <c r="M51" s="633"/>
      <c r="N51" s="633"/>
      <c r="O51" s="633"/>
      <c r="P51" s="633"/>
      <c r="Q51" s="633"/>
      <c r="R51" s="633"/>
      <c r="S51" s="633"/>
      <c r="T51" s="634">
        <f>'[1]13'!$T$51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'[1]13'!$AX$51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'[1]13'!$H$52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'[1]13'!$AT$52</f>
        <v>0</v>
      </c>
      <c r="AU52" s="552"/>
      <c r="AV52" s="552"/>
      <c r="AW52" s="618"/>
      <c r="AX52" s="631" t="str">
        <f>'[1]13'!$AX$52</f>
        <v>平</v>
      </c>
      <c r="AY52" s="632"/>
      <c r="AZ52" s="552">
        <f>'[1]13'!$AZ$52</f>
        <v>0</v>
      </c>
      <c r="BA52" s="552">
        <f>'[1]13'!$BA$52</f>
        <v>0</v>
      </c>
      <c r="BB52" s="552">
        <f>'[1]13'!$BB$52</f>
        <v>0</v>
      </c>
      <c r="BC52" s="618"/>
      <c r="BD52" s="638">
        <f>'[1]13'!$BD$52</f>
        <v>0</v>
      </c>
      <c r="BE52" s="639"/>
      <c r="BF52" s="639"/>
      <c r="BG52" s="639"/>
      <c r="BH52" s="639"/>
      <c r="BI52" s="639"/>
      <c r="BJ52" s="639"/>
      <c r="BK52" s="639"/>
      <c r="BL52" s="639"/>
      <c r="BM52" s="640"/>
      <c r="BN52" s="641">
        <f>'[1]13'!$BN$52</f>
        <v>0</v>
      </c>
      <c r="BO52" s="642"/>
      <c r="BP52" s="642"/>
      <c r="BQ52" s="642"/>
      <c r="BR52" s="643"/>
      <c r="BS52" s="641">
        <f>'[1]13'!$BS$52</f>
        <v>0</v>
      </c>
      <c r="BT52" s="642"/>
      <c r="BU52" s="642"/>
      <c r="BV52" s="642"/>
      <c r="BW52" s="642"/>
      <c r="BX52" s="644" t="s">
        <v>8</v>
      </c>
      <c r="BY52" s="641">
        <f>'[1]13'!$BY$52</f>
        <v>0</v>
      </c>
      <c r="BZ52" s="642"/>
      <c r="CA52" s="642"/>
      <c r="CB52" s="643"/>
      <c r="CC52" s="239"/>
      <c r="CD52" s="614"/>
      <c r="CE52" s="614"/>
      <c r="CF52" s="40"/>
      <c r="CG52" s="2"/>
    </row>
    <row r="53" spans="1:85" ht="21" customHeight="1" x14ac:dyDescent="0.15">
      <c r="A53" s="40"/>
      <c r="B53" s="293"/>
      <c r="C53" s="293"/>
      <c r="D53" s="293"/>
      <c r="E53" s="604"/>
      <c r="F53" s="314"/>
      <c r="G53" s="242"/>
      <c r="H53" s="633">
        <f>'[1]13'!$H$53</f>
        <v>0</v>
      </c>
      <c r="I53" s="633"/>
      <c r="J53" s="633"/>
      <c r="K53" s="633"/>
      <c r="L53" s="633"/>
      <c r="M53" s="633"/>
      <c r="N53" s="633"/>
      <c r="O53" s="633"/>
      <c r="P53" s="633"/>
      <c r="Q53" s="633"/>
      <c r="R53" s="633"/>
      <c r="S53" s="633"/>
      <c r="T53" s="634">
        <f>'[1]13'!$T$53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'[1]13'!$AX$53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'[1]13'!$H$55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'[1]13'!$AT$55</f>
        <v>0</v>
      </c>
      <c r="AU55" s="552"/>
      <c r="AV55" s="552"/>
      <c r="AW55" s="618"/>
      <c r="AX55" s="656" t="str">
        <f>'[1]13'!$AX$55</f>
        <v>明・大・昭</v>
      </c>
      <c r="AY55" s="657"/>
      <c r="AZ55" s="552">
        <f>'[1]13'!$AZ$55</f>
        <v>0</v>
      </c>
      <c r="BA55" s="552">
        <f>'[1]13'!$BA$55</f>
        <v>0</v>
      </c>
      <c r="BB55" s="552">
        <f>'[1]13'!$BB$55</f>
        <v>0</v>
      </c>
      <c r="BC55" s="618"/>
      <c r="BD55" s="638">
        <f>'[1]13'!$BD$55</f>
        <v>0</v>
      </c>
      <c r="BE55" s="639"/>
      <c r="BF55" s="639"/>
      <c r="BG55" s="639"/>
      <c r="BH55" s="639"/>
      <c r="BI55" s="639"/>
      <c r="BJ55" s="639"/>
      <c r="BK55" s="640"/>
      <c r="BL55" s="593" t="str">
        <f>'[1]13'!$BL$55</f>
        <v>□ 配偶者
□ 30歳未満又は70歳以上 □ 障害者
□ 留学                      □ 38万円以上の支払</v>
      </c>
      <c r="BM55" s="672"/>
      <c r="BN55" s="672"/>
      <c r="BO55" s="672"/>
      <c r="BP55" s="672"/>
      <c r="BQ55" s="673"/>
      <c r="BR55" s="641">
        <f>'[1]13'!$BR$55</f>
        <v>0</v>
      </c>
      <c r="BS55" s="642"/>
      <c r="BT55" s="642"/>
      <c r="BU55" s="642"/>
      <c r="BV55" s="644" t="s">
        <v>8</v>
      </c>
      <c r="BW55" s="665" t="str">
        <f>'[1]13'!$BW$55</f>
        <v>□ 一般</v>
      </c>
      <c r="BX55" s="666"/>
      <c r="BY55" s="641">
        <f>'[1]13'!$BY$55</f>
        <v>0</v>
      </c>
      <c r="BZ55" s="642"/>
      <c r="CA55" s="642"/>
      <c r="CB55" s="643"/>
      <c r="CC55" s="667"/>
      <c r="CD55" s="158" t="str">
        <f>'[1]13'!$CD$55</f>
        <v>□ 寡婦</v>
      </c>
      <c r="CE55" s="159"/>
      <c r="CF55" s="40"/>
      <c r="CG55" s="2"/>
    </row>
    <row r="56" spans="1:85" ht="12.75" customHeight="1" x14ac:dyDescent="0.15">
      <c r="A56" s="40"/>
      <c r="B56" s="496"/>
      <c r="C56" s="496"/>
      <c r="D56" s="496"/>
      <c r="E56" s="497"/>
      <c r="F56" s="48"/>
      <c r="G56" s="49"/>
      <c r="H56" s="633">
        <f>'[1]13'!$H$56</f>
        <v>0</v>
      </c>
      <c r="I56" s="633"/>
      <c r="J56" s="633"/>
      <c r="K56" s="633"/>
      <c r="L56" s="633"/>
      <c r="M56" s="633"/>
      <c r="N56" s="633"/>
      <c r="O56" s="633"/>
      <c r="P56" s="633"/>
      <c r="Q56" s="633"/>
      <c r="R56" s="633"/>
      <c r="S56" s="633"/>
      <c r="T56" s="634">
        <f>'[1]13'!$T$56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'[1]13'!$AX$56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'[1]13'!$BW$56</f>
        <v>□ 特別</v>
      </c>
      <c r="BX56" s="671"/>
      <c r="BY56" s="641"/>
      <c r="BZ56" s="642"/>
      <c r="CA56" s="642"/>
      <c r="CB56" s="643"/>
      <c r="CC56" s="667"/>
      <c r="CD56" s="160" t="str">
        <f>'[1]13'!$CD$56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'[1]13'!$CM$69</f>
        <v>4</v>
      </c>
      <c r="CN69" s="240" t="s">
        <v>230</v>
      </c>
      <c r="CO69" s="32" t="b">
        <v>0</v>
      </c>
    </row>
    <row r="70" spans="1:93" x14ac:dyDescent="0.15">
      <c r="CN70" s="240" t="s">
        <v>231</v>
      </c>
    </row>
    <row r="71" spans="1:93" x14ac:dyDescent="0.15">
      <c r="CJ71">
        <v>1</v>
      </c>
      <c r="CK71" s="33" t="s">
        <v>54</v>
      </c>
      <c r="CL71" t="s">
        <v>162</v>
      </c>
      <c r="CM71" s="32">
        <f>'[1]13'!$CM$71</f>
        <v>2</v>
      </c>
    </row>
    <row r="72" spans="1:93" x14ac:dyDescent="0.15">
      <c r="CJ72">
        <v>2</v>
      </c>
      <c r="CK72" s="35" t="s">
        <v>55</v>
      </c>
    </row>
    <row r="74" spans="1:93" x14ac:dyDescent="0.15">
      <c r="CK74" s="33" t="s">
        <v>48</v>
      </c>
      <c r="CL74" t="s">
        <v>163</v>
      </c>
      <c r="CM74" s="32">
        <f>'[1]13'!$CM$74</f>
        <v>5</v>
      </c>
    </row>
    <row r="75" spans="1:93" x14ac:dyDescent="0.15">
      <c r="CK75" s="34" t="s">
        <v>49</v>
      </c>
      <c r="CL75" t="s">
        <v>51</v>
      </c>
      <c r="CM75" s="32">
        <f>'[1]13'!$CM$75</f>
        <v>5</v>
      </c>
    </row>
    <row r="76" spans="1:93" x14ac:dyDescent="0.15">
      <c r="CK76" s="34" t="s">
        <v>47</v>
      </c>
      <c r="CL76">
        <v>2</v>
      </c>
      <c r="CM76" s="32">
        <f>'[1]13'!$CM$76</f>
        <v>5</v>
      </c>
    </row>
    <row r="77" spans="1:93" x14ac:dyDescent="0.15">
      <c r="CK77" s="34" t="s">
        <v>50</v>
      </c>
      <c r="CL77">
        <v>3</v>
      </c>
      <c r="CM77" s="32">
        <f>'[1]13'!$CM$77</f>
        <v>5</v>
      </c>
    </row>
    <row r="78" spans="1:93" x14ac:dyDescent="0.15">
      <c r="CK78" s="35"/>
      <c r="CL78">
        <v>4</v>
      </c>
      <c r="CM78" s="32">
        <f>'[1]13'!$CM$78</f>
        <v>5</v>
      </c>
    </row>
    <row r="79" spans="1:93" x14ac:dyDescent="0.15">
      <c r="CM79" s="104"/>
    </row>
    <row r="81" spans="89:93" x14ac:dyDescent="0.15">
      <c r="CK81" s="36" t="s">
        <v>53</v>
      </c>
      <c r="CM81" s="32">
        <f>'[1]13'!$CM$81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'[1]13'!$CM$84</f>
        <v>0</v>
      </c>
      <c r="CN84" s="32" t="b">
        <f>'[1]13'!$CN$84</f>
        <v>0</v>
      </c>
      <c r="CO84" s="32" t="b">
        <f>'[1]13'!$CO$84</f>
        <v>0</v>
      </c>
    </row>
    <row r="85" spans="89:93" x14ac:dyDescent="0.15">
      <c r="CK85" s="34" t="s">
        <v>34</v>
      </c>
      <c r="CM85" s="32" t="b">
        <f>'[1]13'!$CM$85</f>
        <v>0</v>
      </c>
      <c r="CN85" s="32" t="b">
        <f>'[1]13'!$CN$85</f>
        <v>0</v>
      </c>
      <c r="CO85" s="32" t="b">
        <f>'[1]13'!$CO$85</f>
        <v>0</v>
      </c>
    </row>
    <row r="86" spans="89:93" x14ac:dyDescent="0.15">
      <c r="CK86" s="35"/>
      <c r="CM86" s="32" t="b">
        <f>'[1]13'!$CM$86</f>
        <v>0</v>
      </c>
      <c r="CN86" s="32" t="b">
        <f>'[1]13'!$CN$86</f>
        <v>0</v>
      </c>
      <c r="CO86" s="32" t="b">
        <f>'[1]13'!$CO$86</f>
        <v>0</v>
      </c>
    </row>
    <row r="87" spans="89:93" x14ac:dyDescent="0.15">
      <c r="CM87" s="32" t="b">
        <f>'[1]13'!$CM$87</f>
        <v>0</v>
      </c>
      <c r="CN87" s="32" t="b">
        <f>'[1]13'!$CN$87</f>
        <v>0</v>
      </c>
      <c r="CO87" s="32" t="b">
        <f>'[1]13'!$CO$87</f>
        <v>0</v>
      </c>
    </row>
    <row r="89" spans="89:93" x14ac:dyDescent="0.15">
      <c r="CK89" s="140" t="s">
        <v>124</v>
      </c>
      <c r="CM89" s="32" t="b">
        <f>'[1]13'!$CM$89</f>
        <v>0</v>
      </c>
    </row>
    <row r="90" spans="89:93" x14ac:dyDescent="0.15">
      <c r="CK90" s="37" t="s">
        <v>233</v>
      </c>
      <c r="CM90" s="33" t="b">
        <f>'[1]13'!$CM$90</f>
        <v>0</v>
      </c>
    </row>
    <row r="91" spans="89:93" x14ac:dyDescent="0.15">
      <c r="CK91" s="38" t="s">
        <v>129</v>
      </c>
      <c r="CM91" s="34" t="b">
        <f>'[1]13'!$CM$91</f>
        <v>0</v>
      </c>
    </row>
    <row r="92" spans="89:93" x14ac:dyDescent="0.15">
      <c r="CK92" s="39" t="s">
        <v>56</v>
      </c>
      <c r="CM92" s="35" t="b">
        <f>'[1]13'!$CM$92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1C80785E-E916-4DBD-8DCE-3B5E7539D947}">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923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923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923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923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923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923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923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924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924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924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924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924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924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924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924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924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924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925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925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925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925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925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925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925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C132" sqref="CC13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'[1]14'!$AZ$3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'[1]14'!$BR$3</f>
        <v>0</v>
      </c>
      <c r="BS3" s="244"/>
      <c r="BT3" s="242" t="s">
        <v>69</v>
      </c>
      <c r="BU3" s="244">
        <f>'[1]14'!$BU$3</f>
        <v>0</v>
      </c>
      <c r="BV3" s="244"/>
      <c r="BW3" s="242" t="s">
        <v>71</v>
      </c>
      <c r="BX3" s="244">
        <f>'[1]14'!$BX$3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'[1]14'!$AZ$5</f>
        <v>0</v>
      </c>
      <c r="BA5" s="297"/>
      <c r="BB5" s="297"/>
      <c r="BC5" s="297"/>
      <c r="BD5" s="297"/>
      <c r="BE5" s="297"/>
      <c r="BF5" s="297"/>
      <c r="BG5" s="297"/>
      <c r="BH5" s="297"/>
      <c r="BI5" s="297"/>
      <c r="BJ5" s="297"/>
      <c r="BK5" s="25">
        <f>'[1]14'!$BK$5</f>
        <v>0</v>
      </c>
      <c r="BL5" s="82"/>
      <c r="BM5" s="298" t="s">
        <v>182</v>
      </c>
      <c r="BN5" s="299"/>
      <c r="BO5" s="300"/>
      <c r="BP5" s="301">
        <f>'[1]14'!$BP$5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'[1]14'!$BP$6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'[1]14'!$B$8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'[1]14'!$BE$9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'[1]14'!$AZ$10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'[1]14'!$F$16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'[1]14'!$BC$16</f>
        <v>0</v>
      </c>
      <c r="BD16" s="404"/>
      <c r="BE16" s="404"/>
      <c r="BF16" s="404"/>
      <c r="BG16" s="155"/>
      <c r="BH16" s="407" t="s">
        <v>136</v>
      </c>
      <c r="BI16" s="408"/>
      <c r="BJ16" s="408"/>
      <c r="BK16" s="408"/>
      <c r="BL16" s="408"/>
      <c r="BM16" s="408"/>
      <c r="BN16" s="409"/>
      <c r="BO16" s="378">
        <f>'[1]14'!$BO$16</f>
        <v>0</v>
      </c>
      <c r="BP16" s="379"/>
      <c r="BQ16" s="379"/>
      <c r="BR16" s="379"/>
      <c r="BS16" s="379"/>
      <c r="BT16" s="379"/>
      <c r="BU16" s="379"/>
      <c r="BV16" s="379"/>
      <c r="BW16" s="380"/>
      <c r="BX16" s="378">
        <f>'[1]14'!$BX$16</f>
        <v>0</v>
      </c>
      <c r="BY16" s="379"/>
      <c r="BZ16" s="379"/>
      <c r="CA16" s="379"/>
      <c r="CB16" s="379"/>
      <c r="CC16" s="149"/>
      <c r="CD16" s="350"/>
      <c r="CE16" s="350"/>
      <c r="CF16" s="375"/>
      <c r="CG16" s="2"/>
    </row>
    <row r="17" spans="1:85" ht="7.5" customHeight="1" x14ac:dyDescent="0.15">
      <c r="A17" s="40"/>
      <c r="B17" s="335"/>
      <c r="C17" s="314"/>
      <c r="D17" s="353"/>
      <c r="E17" s="354"/>
      <c r="F17" s="410">
        <f>'[1]14'!$F$17</f>
        <v>0</v>
      </c>
      <c r="G17" s="411"/>
      <c r="H17" s="411"/>
      <c r="I17" s="411"/>
      <c r="J17" s="411"/>
      <c r="K17" s="411"/>
      <c r="L17" s="411"/>
      <c r="M17" s="411"/>
      <c r="N17" s="411"/>
      <c r="O17" s="411"/>
      <c r="P17" s="411"/>
      <c r="Q17" s="411"/>
      <c r="R17" s="411"/>
      <c r="S17" s="411"/>
      <c r="T17" s="411"/>
      <c r="U17" s="411"/>
      <c r="V17" s="416">
        <f>'[1]14'!$V$17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'[1]14'!$BH$17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'[1]14'!$AN$18</f>
        <v>0</v>
      </c>
      <c r="AO18" s="436"/>
      <c r="AP18" s="433" t="s">
        <v>7</v>
      </c>
      <c r="AQ18" s="436">
        <f>'[1]14'!$AQ$18</f>
        <v>0</v>
      </c>
      <c r="AR18" s="436"/>
      <c r="AS18" s="433" t="s">
        <v>7</v>
      </c>
      <c r="AT18" s="436">
        <f>'[1]14'!$AT$18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'[1]14'!$H$20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'[1]14'!$BC$20</f>
        <v>0</v>
      </c>
      <c r="BD20" s="404"/>
      <c r="BE20" s="404"/>
      <c r="BF20" s="404"/>
      <c r="BG20" s="155"/>
      <c r="BH20" s="474" t="str">
        <f>'[1]14'!$BH$20</f>
        <v xml:space="preserve"> □　16歳以上30歳未満又は70歳以上
 □　留学
 □　障害者
 □　38万円以上の支払い</v>
      </c>
      <c r="BI20" s="475"/>
      <c r="BJ20" s="475"/>
      <c r="BK20" s="475"/>
      <c r="BL20" s="475"/>
      <c r="BM20" s="475"/>
      <c r="BN20" s="476"/>
      <c r="BO20" s="378">
        <f>'[1]14'!$BO$20</f>
        <v>0</v>
      </c>
      <c r="BP20" s="379"/>
      <c r="BQ20" s="379"/>
      <c r="BR20" s="379"/>
      <c r="BS20" s="379"/>
      <c r="BT20" s="379"/>
      <c r="BU20" s="379"/>
      <c r="BV20" s="379"/>
      <c r="BW20" s="380"/>
      <c r="BX20" s="378">
        <f>'[1]14'!$BX$20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'[1]14'!$H$21</f>
        <v>0</v>
      </c>
      <c r="I21" s="411"/>
      <c r="J21" s="411"/>
      <c r="K21" s="411"/>
      <c r="L21" s="411"/>
      <c r="M21" s="411"/>
      <c r="N21" s="411"/>
      <c r="O21" s="411"/>
      <c r="P21" s="411"/>
      <c r="Q21" s="411"/>
      <c r="R21" s="411"/>
      <c r="S21" s="411"/>
      <c r="T21" s="411"/>
      <c r="U21" s="411"/>
      <c r="V21" s="416">
        <f>'[1]14'!$V$21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'[1]14'!$AN$22</f>
        <v>0</v>
      </c>
      <c r="AO22" s="436"/>
      <c r="AP22" s="433" t="s">
        <v>7</v>
      </c>
      <c r="AQ22" s="436">
        <f>'[1]14'!$AQ$22</f>
        <v>0</v>
      </c>
      <c r="AR22" s="436"/>
      <c r="AS22" s="433" t="s">
        <v>7</v>
      </c>
      <c r="AT22" s="436">
        <f>'[1]14'!$AT$22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IF(CO69,'[1]14'!$BH$23,"")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'[1]14'!$H$24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'[1]14'!$BC$24</f>
        <v>0</v>
      </c>
      <c r="BD24" s="406"/>
      <c r="BE24" s="406"/>
      <c r="BF24" s="406"/>
      <c r="BG24" s="156"/>
      <c r="BH24" s="474" t="str">
        <f>'[1]14'!$BH$24</f>
        <v xml:space="preserve"> □　16歳以上30歳未満又は70歳以上
 □　留学
 □　障害者
 □　38万円以上の支払い</v>
      </c>
      <c r="BI24" s="475"/>
      <c r="BJ24" s="475"/>
      <c r="BK24" s="475"/>
      <c r="BL24" s="475"/>
      <c r="BM24" s="475"/>
      <c r="BN24" s="476"/>
      <c r="BO24" s="381">
        <f>'[1]14'!$BO$24</f>
        <v>0</v>
      </c>
      <c r="BP24" s="382"/>
      <c r="BQ24" s="382"/>
      <c r="BR24" s="382"/>
      <c r="BS24" s="382"/>
      <c r="BT24" s="382"/>
      <c r="BU24" s="382"/>
      <c r="BV24" s="382"/>
      <c r="BW24" s="383"/>
      <c r="BX24" s="378">
        <f>'[1]14'!$BX$24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'[1]14'!$H$25</f>
        <v>0</v>
      </c>
      <c r="I25" s="411"/>
      <c r="J25" s="411"/>
      <c r="K25" s="411"/>
      <c r="L25" s="411"/>
      <c r="M25" s="411"/>
      <c r="N25" s="411"/>
      <c r="O25" s="411"/>
      <c r="P25" s="411"/>
      <c r="Q25" s="411"/>
      <c r="R25" s="411"/>
      <c r="S25" s="411"/>
      <c r="T25" s="411"/>
      <c r="U25" s="411"/>
      <c r="V25" s="416">
        <f>'[1]14'!$V$25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'[1]14'!$AN$26</f>
        <v>0</v>
      </c>
      <c r="AO26" s="436"/>
      <c r="AP26" s="433" t="s">
        <v>7</v>
      </c>
      <c r="AQ26" s="436">
        <f>'[1]14'!$AQ$26</f>
        <v>0</v>
      </c>
      <c r="AR26" s="436"/>
      <c r="AS26" s="433" t="s">
        <v>7</v>
      </c>
      <c r="AT26" s="436">
        <f>'[1]14'!$AT$26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'[1]14'!$BH$27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'[1]14'!$H$28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'[1]14'!$BC$28</f>
        <v>0</v>
      </c>
      <c r="BD28" s="404"/>
      <c r="BE28" s="404"/>
      <c r="BF28" s="404"/>
      <c r="BG28" s="155"/>
      <c r="BH28" s="474" t="str">
        <f>'[1]14'!$BH$28</f>
        <v xml:space="preserve"> □　16歳以上30歳未満又は70歳以上
 □　留学
 □　障害者
 □　38万円以上の支払い</v>
      </c>
      <c r="BI28" s="475"/>
      <c r="BJ28" s="475"/>
      <c r="BK28" s="475"/>
      <c r="BL28" s="475"/>
      <c r="BM28" s="475"/>
      <c r="BN28" s="476"/>
      <c r="BO28" s="378">
        <f>'[1]14'!$BO$28</f>
        <v>0</v>
      </c>
      <c r="BP28" s="379"/>
      <c r="BQ28" s="379"/>
      <c r="BR28" s="379"/>
      <c r="BS28" s="379"/>
      <c r="BT28" s="379"/>
      <c r="BU28" s="379"/>
      <c r="BV28" s="379"/>
      <c r="BW28" s="380"/>
      <c r="BX28" s="378">
        <f>'[1]14'!$BX$28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'[1]14'!$H$29</f>
        <v>0</v>
      </c>
      <c r="I29" s="411"/>
      <c r="J29" s="411"/>
      <c r="K29" s="411"/>
      <c r="L29" s="411"/>
      <c r="M29" s="411"/>
      <c r="N29" s="411"/>
      <c r="O29" s="411"/>
      <c r="P29" s="411"/>
      <c r="Q29" s="411"/>
      <c r="R29" s="411"/>
      <c r="S29" s="411"/>
      <c r="T29" s="411"/>
      <c r="U29" s="411"/>
      <c r="V29" s="416">
        <f>'[1]14'!$V$29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'[1]14'!$AN$30</f>
        <v>0</v>
      </c>
      <c r="AO30" s="436"/>
      <c r="AP30" s="433" t="s">
        <v>7</v>
      </c>
      <c r="AQ30" s="436">
        <f>'[1]14'!$AQ$30</f>
        <v>0</v>
      </c>
      <c r="AR30" s="436"/>
      <c r="AS30" s="433" t="s">
        <v>7</v>
      </c>
      <c r="AT30" s="436">
        <f>'[1]14'!$AT$30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'[1]14'!$BH$31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'[1]14'!$H$32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'[1]14'!$BC$32</f>
        <v>0</v>
      </c>
      <c r="BD32" s="406"/>
      <c r="BE32" s="406"/>
      <c r="BF32" s="406"/>
      <c r="BG32" s="156"/>
      <c r="BH32" s="474" t="str">
        <f>'[1]14'!$BH$32</f>
        <v xml:space="preserve"> □　16歳以上30歳未満又は70歳以上
 □　留学
 □　障害者
 □　38万円以上の支払い</v>
      </c>
      <c r="BI32" s="475"/>
      <c r="BJ32" s="475"/>
      <c r="BK32" s="475"/>
      <c r="BL32" s="475"/>
      <c r="BM32" s="475"/>
      <c r="BN32" s="476"/>
      <c r="BO32" s="381">
        <f>'[1]14'!$BO$32</f>
        <v>0</v>
      </c>
      <c r="BP32" s="382"/>
      <c r="BQ32" s="382"/>
      <c r="BR32" s="382"/>
      <c r="BS32" s="382"/>
      <c r="BT32" s="382"/>
      <c r="BU32" s="382"/>
      <c r="BV32" s="382"/>
      <c r="BW32" s="383"/>
      <c r="BX32" s="378">
        <f>'[1]14'!$BX$32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'[1]14'!$H$33</f>
        <v>0</v>
      </c>
      <c r="I33" s="411"/>
      <c r="J33" s="411"/>
      <c r="K33" s="411"/>
      <c r="L33" s="411"/>
      <c r="M33" s="411"/>
      <c r="N33" s="411"/>
      <c r="O33" s="411"/>
      <c r="P33" s="411"/>
      <c r="Q33" s="411"/>
      <c r="R33" s="411"/>
      <c r="S33" s="411"/>
      <c r="T33" s="411"/>
      <c r="U33" s="411"/>
      <c r="V33" s="416">
        <f>'[1]14'!$V$33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'[1]14'!$AN$34</f>
        <v>0</v>
      </c>
      <c r="AO34" s="436"/>
      <c r="AP34" s="433" t="s">
        <v>7</v>
      </c>
      <c r="AQ34" s="436">
        <f>'[1]14'!$AQ$34</f>
        <v>0</v>
      </c>
      <c r="AR34" s="436"/>
      <c r="AS34" s="433" t="s">
        <v>7</v>
      </c>
      <c r="AT34" s="436">
        <f>'[1]14'!$AT$34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'[1]14'!$BH$35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'[1]14'!$AV$38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'[1]14'!$BX$38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'[1]14'!$U$39</f>
        <v>0</v>
      </c>
      <c r="V39" s="562"/>
      <c r="W39" s="562"/>
      <c r="X39" s="562"/>
      <c r="Y39" s="562"/>
      <c r="Z39" s="563"/>
      <c r="AA39" s="561">
        <f>'[1]14'!$AA$39</f>
        <v>0</v>
      </c>
      <c r="AB39" s="562"/>
      <c r="AC39" s="562"/>
      <c r="AD39" s="562"/>
      <c r="AE39" s="562"/>
      <c r="AF39" s="563"/>
      <c r="AG39" s="564">
        <f>'[1]14'!$AG$39</f>
        <v>0</v>
      </c>
      <c r="AH39" s="565"/>
      <c r="AI39" s="568" t="s">
        <v>106</v>
      </c>
      <c r="AJ39" s="570">
        <f>'[1]14'!$AJ$39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'[1]14'!$U$41</f>
        <v>0</v>
      </c>
      <c r="V41" s="511"/>
      <c r="W41" s="511"/>
      <c r="X41" s="511"/>
      <c r="Y41" s="511"/>
      <c r="Z41" s="512"/>
      <c r="AA41" s="510">
        <f>'[1]14'!$AA$41</f>
        <v>0</v>
      </c>
      <c r="AB41" s="511"/>
      <c r="AC41" s="511"/>
      <c r="AD41" s="511"/>
      <c r="AE41" s="511"/>
      <c r="AF41" s="512"/>
      <c r="AG41" s="513">
        <f>'[1]14'!$AG$41</f>
        <v>0</v>
      </c>
      <c r="AH41" s="514"/>
      <c r="AI41" s="157" t="s">
        <v>106</v>
      </c>
      <c r="AJ41" s="515">
        <f>'[1]14'!$AJ$41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'[1]14'!$AA$42</f>
        <v>0</v>
      </c>
      <c r="AB42" s="530"/>
      <c r="AC42" s="530"/>
      <c r="AD42" s="530"/>
      <c r="AE42" s="530"/>
      <c r="AF42" s="531"/>
      <c r="AG42" s="513">
        <f>'[1]14'!$AG$42</f>
        <v>0</v>
      </c>
      <c r="AH42" s="514"/>
      <c r="AI42" s="157" t="s">
        <v>106</v>
      </c>
      <c r="AJ42" s="515">
        <f>'[1]14'!$AJ$42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'[1]14'!$F$46</f>
        <v>0</v>
      </c>
      <c r="G46" s="369"/>
      <c r="H46" s="369"/>
      <c r="I46" s="369"/>
      <c r="J46" s="369"/>
      <c r="K46" s="369"/>
      <c r="L46" s="369"/>
      <c r="M46" s="369"/>
      <c r="N46" s="369"/>
      <c r="O46" s="369"/>
      <c r="P46" s="369"/>
      <c r="Q46" s="369"/>
      <c r="R46" s="369"/>
      <c r="S46" s="369"/>
      <c r="T46" s="485"/>
      <c r="U46" s="592">
        <f>'[1]14'!$U$46</f>
        <v>0</v>
      </c>
      <c r="V46" s="583"/>
      <c r="W46" s="583"/>
      <c r="X46" s="583"/>
      <c r="Y46" s="583"/>
      <c r="Z46" s="584"/>
      <c r="AA46" s="593" t="str">
        <f>'[1]14'!$AA$46</f>
        <v>明・大・昭
平・令</v>
      </c>
      <c r="AB46" s="594"/>
      <c r="AC46" s="594"/>
      <c r="AD46" s="583">
        <f>'[1]14'!$AD$46</f>
        <v>0</v>
      </c>
      <c r="AE46" s="583"/>
      <c r="AF46" s="59" t="s">
        <v>7</v>
      </c>
      <c r="AG46" s="583">
        <f>'[1]14'!$AG$46</f>
        <v>0</v>
      </c>
      <c r="AH46" s="583"/>
      <c r="AI46" s="59" t="s">
        <v>7</v>
      </c>
      <c r="AJ46" s="583">
        <f>'[1]14'!$AJ$46</f>
        <v>0</v>
      </c>
      <c r="AK46" s="584"/>
      <c r="AL46" s="585">
        <f>'[1]14'!$AL$46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'[1]14'!$BG$46</f>
        <v>0</v>
      </c>
      <c r="BH46" s="586"/>
      <c r="BI46" s="586"/>
      <c r="BJ46" s="586"/>
      <c r="BK46" s="586"/>
      <c r="BL46" s="587"/>
      <c r="BM46" s="600">
        <f>'[1]14'!$BM$46</f>
        <v>0</v>
      </c>
      <c r="BN46" s="601"/>
      <c r="BO46" s="585">
        <f>'[1]14'!$BO$46</f>
        <v>0</v>
      </c>
      <c r="BP46" s="586"/>
      <c r="BQ46" s="586"/>
      <c r="BR46" s="586"/>
      <c r="BS46" s="586"/>
      <c r="BT46" s="586"/>
      <c r="BU46" s="586"/>
      <c r="BV46" s="587"/>
      <c r="BW46" s="585">
        <f>'[1]14'!$BW$46</f>
        <v>0</v>
      </c>
      <c r="BX46" s="586"/>
      <c r="BY46" s="586"/>
      <c r="BZ46" s="586"/>
      <c r="CA46" s="586"/>
      <c r="CB46" s="586"/>
      <c r="CC46" s="151"/>
      <c r="CD46" s="237"/>
      <c r="CE46" s="237"/>
      <c r="CF46" s="40"/>
      <c r="CG46" s="2"/>
    </row>
    <row r="47" spans="1:85" ht="17.45" customHeight="1" x14ac:dyDescent="0.15">
      <c r="A47" s="40"/>
      <c r="B47" s="574"/>
      <c r="C47" s="575"/>
      <c r="D47" s="575"/>
      <c r="E47" s="576"/>
      <c r="F47" s="591">
        <f>'[1]14'!$F$47</f>
        <v>0</v>
      </c>
      <c r="G47" s="369"/>
      <c r="H47" s="369"/>
      <c r="I47" s="369"/>
      <c r="J47" s="369"/>
      <c r="K47" s="369"/>
      <c r="L47" s="369"/>
      <c r="M47" s="369"/>
      <c r="N47" s="369"/>
      <c r="O47" s="369"/>
      <c r="P47" s="369"/>
      <c r="Q47" s="369"/>
      <c r="R47" s="369"/>
      <c r="S47" s="369"/>
      <c r="T47" s="485"/>
      <c r="U47" s="592">
        <f>'[1]14'!$U$47</f>
        <v>0</v>
      </c>
      <c r="V47" s="583"/>
      <c r="W47" s="583"/>
      <c r="X47" s="583"/>
      <c r="Y47" s="583"/>
      <c r="Z47" s="584"/>
      <c r="AA47" s="593" t="str">
        <f>'[1]14'!$AA$47</f>
        <v>明・大・昭
平・令</v>
      </c>
      <c r="AB47" s="594"/>
      <c r="AC47" s="594"/>
      <c r="AD47" s="583">
        <f>'[1]14'!$AD$47</f>
        <v>0</v>
      </c>
      <c r="AE47" s="583"/>
      <c r="AF47" s="60" t="s">
        <v>7</v>
      </c>
      <c r="AG47" s="583">
        <f>'[1]14'!$AG$47</f>
        <v>0</v>
      </c>
      <c r="AH47" s="583"/>
      <c r="AI47" s="60" t="s">
        <v>7</v>
      </c>
      <c r="AJ47" s="583">
        <f>'[1]14'!$AJ$47</f>
        <v>0</v>
      </c>
      <c r="AK47" s="584"/>
      <c r="AL47" s="588">
        <f>'[1]14'!$AL$47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'[1]14'!$BG$47</f>
        <v>0</v>
      </c>
      <c r="BH47" s="589"/>
      <c r="BI47" s="589"/>
      <c r="BJ47" s="589"/>
      <c r="BK47" s="589"/>
      <c r="BL47" s="590"/>
      <c r="BM47" s="602">
        <f>'[1]14'!$BM$47</f>
        <v>0</v>
      </c>
      <c r="BN47" s="603"/>
      <c r="BO47" s="588">
        <f>'[1]14'!$BO$47</f>
        <v>0</v>
      </c>
      <c r="BP47" s="589"/>
      <c r="BQ47" s="589"/>
      <c r="BR47" s="589"/>
      <c r="BS47" s="589"/>
      <c r="BT47" s="589"/>
      <c r="BU47" s="589"/>
      <c r="BV47" s="590"/>
      <c r="BW47" s="588">
        <f>'[1]14'!$BW$47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'[1]14'!$H$50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'[1]14'!$AT$50</f>
        <v>0</v>
      </c>
      <c r="AU50" s="552"/>
      <c r="AV50" s="552"/>
      <c r="AW50" s="618"/>
      <c r="AX50" s="631" t="str">
        <f>'[1]14'!$AX$50</f>
        <v>平</v>
      </c>
      <c r="AY50" s="632"/>
      <c r="AZ50" s="552">
        <f>'[1]14'!$AZ$50</f>
        <v>0</v>
      </c>
      <c r="BA50" s="552">
        <f>'[1]14'!$BA$50</f>
        <v>0</v>
      </c>
      <c r="BB50" s="552">
        <f>'[1]14'!$BB$50</f>
        <v>0</v>
      </c>
      <c r="BC50" s="618"/>
      <c r="BD50" s="602">
        <f>'[1]14'!$BD$50</f>
        <v>0</v>
      </c>
      <c r="BE50" s="620"/>
      <c r="BF50" s="620"/>
      <c r="BG50" s="620"/>
      <c r="BH50" s="620"/>
      <c r="BI50" s="620"/>
      <c r="BJ50" s="620"/>
      <c r="BK50" s="620"/>
      <c r="BL50" s="620"/>
      <c r="BM50" s="603"/>
      <c r="BN50" s="592">
        <f>'[1]14'!$BN$50</f>
        <v>0</v>
      </c>
      <c r="BO50" s="583"/>
      <c r="BP50" s="583"/>
      <c r="BQ50" s="583"/>
      <c r="BR50" s="584"/>
      <c r="BS50" s="627">
        <f>'[1]14'!$BS$50</f>
        <v>0</v>
      </c>
      <c r="BT50" s="628"/>
      <c r="BU50" s="628"/>
      <c r="BV50" s="628"/>
      <c r="BW50" s="628"/>
      <c r="BX50" s="572" t="s">
        <v>8</v>
      </c>
      <c r="BY50" s="592">
        <f>'[1]14'!$BY$50</f>
        <v>0</v>
      </c>
      <c r="BZ50" s="583"/>
      <c r="CA50" s="583"/>
      <c r="CB50" s="584"/>
      <c r="CC50" s="239"/>
      <c r="CD50" s="614"/>
      <c r="CE50" s="614"/>
      <c r="CF50" s="40"/>
      <c r="CG50" s="2"/>
    </row>
    <row r="51" spans="1:85" ht="21" customHeight="1" x14ac:dyDescent="0.15">
      <c r="A51" s="40"/>
      <c r="B51" s="293"/>
      <c r="C51" s="293"/>
      <c r="D51" s="293"/>
      <c r="E51" s="604"/>
      <c r="F51" s="336"/>
      <c r="G51" s="243"/>
      <c r="H51" s="633">
        <f>'[1]14'!$H$51</f>
        <v>0</v>
      </c>
      <c r="I51" s="633"/>
      <c r="J51" s="633"/>
      <c r="K51" s="633"/>
      <c r="L51" s="633"/>
      <c r="M51" s="633"/>
      <c r="N51" s="633"/>
      <c r="O51" s="633"/>
      <c r="P51" s="633"/>
      <c r="Q51" s="633"/>
      <c r="R51" s="633"/>
      <c r="S51" s="633"/>
      <c r="T51" s="634">
        <f>'[1]14'!$T$51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'[1]14'!$AX$51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'[1]14'!$H$52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'[1]14'!$AT$52</f>
        <v>0</v>
      </c>
      <c r="AU52" s="552"/>
      <c r="AV52" s="552"/>
      <c r="AW52" s="618"/>
      <c r="AX52" s="631" t="str">
        <f>'[1]14'!$AX$52</f>
        <v>平</v>
      </c>
      <c r="AY52" s="632"/>
      <c r="AZ52" s="552">
        <f>'[1]14'!$AZ$52</f>
        <v>0</v>
      </c>
      <c r="BA52" s="552">
        <f>'[1]14'!$BA$52</f>
        <v>0</v>
      </c>
      <c r="BB52" s="552">
        <f>'[1]14'!$BB$52</f>
        <v>0</v>
      </c>
      <c r="BC52" s="618"/>
      <c r="BD52" s="638">
        <f>'[1]14'!$BD$52</f>
        <v>0</v>
      </c>
      <c r="BE52" s="639"/>
      <c r="BF52" s="639"/>
      <c r="BG52" s="639"/>
      <c r="BH52" s="639"/>
      <c r="BI52" s="639"/>
      <c r="BJ52" s="639"/>
      <c r="BK52" s="639"/>
      <c r="BL52" s="639"/>
      <c r="BM52" s="640"/>
      <c r="BN52" s="641">
        <f>'[1]14'!$BN$52</f>
        <v>0</v>
      </c>
      <c r="BO52" s="642"/>
      <c r="BP52" s="642"/>
      <c r="BQ52" s="642"/>
      <c r="BR52" s="643"/>
      <c r="BS52" s="641">
        <f>'[1]14'!$BS$52</f>
        <v>0</v>
      </c>
      <c r="BT52" s="642"/>
      <c r="BU52" s="642"/>
      <c r="BV52" s="642"/>
      <c r="BW52" s="642"/>
      <c r="BX52" s="644" t="s">
        <v>8</v>
      </c>
      <c r="BY52" s="641">
        <f>'[1]14'!$BY$52</f>
        <v>0</v>
      </c>
      <c r="BZ52" s="642"/>
      <c r="CA52" s="642"/>
      <c r="CB52" s="643"/>
      <c r="CC52" s="239"/>
      <c r="CD52" s="614"/>
      <c r="CE52" s="614"/>
      <c r="CF52" s="40"/>
      <c r="CG52" s="2"/>
    </row>
    <row r="53" spans="1:85" ht="21" customHeight="1" x14ac:dyDescent="0.15">
      <c r="A53" s="40"/>
      <c r="B53" s="293"/>
      <c r="C53" s="293"/>
      <c r="D53" s="293"/>
      <c r="E53" s="604"/>
      <c r="F53" s="314"/>
      <c r="G53" s="242"/>
      <c r="H53" s="633">
        <f>'[1]14'!$H$53</f>
        <v>0</v>
      </c>
      <c r="I53" s="633"/>
      <c r="J53" s="633"/>
      <c r="K53" s="633"/>
      <c r="L53" s="633"/>
      <c r="M53" s="633"/>
      <c r="N53" s="633"/>
      <c r="O53" s="633"/>
      <c r="P53" s="633"/>
      <c r="Q53" s="633"/>
      <c r="R53" s="633"/>
      <c r="S53" s="633"/>
      <c r="T53" s="634">
        <f>'[1]14'!$T$53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'[1]14'!$AX$53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'[1]14'!$H$55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'[1]14'!$AT$55</f>
        <v>0</v>
      </c>
      <c r="AU55" s="552"/>
      <c r="AV55" s="552"/>
      <c r="AW55" s="618"/>
      <c r="AX55" s="656" t="str">
        <f>'[1]14'!$AX$55</f>
        <v>明・大・昭</v>
      </c>
      <c r="AY55" s="657"/>
      <c r="AZ55" s="552">
        <f>'[1]14'!$AZ$55</f>
        <v>0</v>
      </c>
      <c r="BA55" s="552">
        <f>'[1]14'!$BA$55</f>
        <v>0</v>
      </c>
      <c r="BB55" s="552">
        <f>'[1]14'!$BB$55</f>
        <v>0</v>
      </c>
      <c r="BC55" s="618"/>
      <c r="BD55" s="638">
        <f>'[1]14'!$BD$55</f>
        <v>0</v>
      </c>
      <c r="BE55" s="639"/>
      <c r="BF55" s="639"/>
      <c r="BG55" s="639"/>
      <c r="BH55" s="639"/>
      <c r="BI55" s="639"/>
      <c r="BJ55" s="639"/>
      <c r="BK55" s="640"/>
      <c r="BL55" s="593" t="str">
        <f>'[1]14'!$BL$55</f>
        <v>□ 配偶者
□ 30歳未満又は70歳以上 □ 障害者
□ 留学                      □ 38万円以上の支払</v>
      </c>
      <c r="BM55" s="672"/>
      <c r="BN55" s="672"/>
      <c r="BO55" s="672"/>
      <c r="BP55" s="672"/>
      <c r="BQ55" s="673"/>
      <c r="BR55" s="641">
        <f>'[1]14'!$BR$55</f>
        <v>0</v>
      </c>
      <c r="BS55" s="642"/>
      <c r="BT55" s="642"/>
      <c r="BU55" s="642"/>
      <c r="BV55" s="644" t="s">
        <v>8</v>
      </c>
      <c r="BW55" s="665" t="str">
        <f>'[1]14'!$BW$55</f>
        <v>□ 一般</v>
      </c>
      <c r="BX55" s="666"/>
      <c r="BY55" s="641">
        <f>'[1]14'!$BY$55</f>
        <v>0</v>
      </c>
      <c r="BZ55" s="642"/>
      <c r="CA55" s="642"/>
      <c r="CB55" s="643"/>
      <c r="CC55" s="667"/>
      <c r="CD55" s="158" t="str">
        <f>'[1]14'!$CD$55</f>
        <v>□ 寡婦</v>
      </c>
      <c r="CE55" s="159"/>
      <c r="CF55" s="40"/>
      <c r="CG55" s="2"/>
    </row>
    <row r="56" spans="1:85" ht="12.75" customHeight="1" x14ac:dyDescent="0.15">
      <c r="A56" s="40"/>
      <c r="B56" s="496"/>
      <c r="C56" s="496"/>
      <c r="D56" s="496"/>
      <c r="E56" s="497"/>
      <c r="F56" s="48"/>
      <c r="G56" s="49"/>
      <c r="H56" s="633">
        <f>'[1]14'!$H$56</f>
        <v>0</v>
      </c>
      <c r="I56" s="633"/>
      <c r="J56" s="633"/>
      <c r="K56" s="633"/>
      <c r="L56" s="633"/>
      <c r="M56" s="633"/>
      <c r="N56" s="633"/>
      <c r="O56" s="633"/>
      <c r="P56" s="633"/>
      <c r="Q56" s="633"/>
      <c r="R56" s="633"/>
      <c r="S56" s="633"/>
      <c r="T56" s="634">
        <f>'[1]14'!$T$56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'[1]14'!$AX$56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'[1]14'!$BW$56</f>
        <v>□ 特別</v>
      </c>
      <c r="BX56" s="671"/>
      <c r="BY56" s="641"/>
      <c r="BZ56" s="642"/>
      <c r="CA56" s="642"/>
      <c r="CB56" s="643"/>
      <c r="CC56" s="667"/>
      <c r="CD56" s="160" t="str">
        <f>'[1]14'!$CD$56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'[1]14'!$CM$69</f>
        <v>4</v>
      </c>
      <c r="CN69" s="240" t="s">
        <v>230</v>
      </c>
      <c r="CO69" s="32" t="b">
        <v>0</v>
      </c>
    </row>
    <row r="70" spans="1:93" x14ac:dyDescent="0.15">
      <c r="CN70" s="240" t="s">
        <v>231</v>
      </c>
    </row>
    <row r="71" spans="1:93" x14ac:dyDescent="0.15">
      <c r="CJ71">
        <v>1</v>
      </c>
      <c r="CK71" s="33" t="s">
        <v>54</v>
      </c>
      <c r="CL71" t="s">
        <v>162</v>
      </c>
      <c r="CM71" s="32">
        <f>'[1]14'!$CM$71</f>
        <v>2</v>
      </c>
    </row>
    <row r="72" spans="1:93" x14ac:dyDescent="0.15">
      <c r="CJ72">
        <v>2</v>
      </c>
      <c r="CK72" s="35" t="s">
        <v>55</v>
      </c>
    </row>
    <row r="74" spans="1:93" x14ac:dyDescent="0.15">
      <c r="CK74" s="33" t="s">
        <v>48</v>
      </c>
      <c r="CL74" t="s">
        <v>163</v>
      </c>
      <c r="CM74" s="32">
        <f>'[1]14'!$CM$74</f>
        <v>5</v>
      </c>
    </row>
    <row r="75" spans="1:93" x14ac:dyDescent="0.15">
      <c r="CK75" s="34" t="s">
        <v>49</v>
      </c>
      <c r="CL75" t="s">
        <v>51</v>
      </c>
      <c r="CM75" s="32">
        <f>'[1]14'!$CM$75</f>
        <v>5</v>
      </c>
    </row>
    <row r="76" spans="1:93" x14ac:dyDescent="0.15">
      <c r="CK76" s="34" t="s">
        <v>47</v>
      </c>
      <c r="CL76">
        <v>2</v>
      </c>
      <c r="CM76" s="32">
        <f>'[1]14'!$CM$76</f>
        <v>5</v>
      </c>
    </row>
    <row r="77" spans="1:93" x14ac:dyDescent="0.15">
      <c r="CK77" s="34" t="s">
        <v>50</v>
      </c>
      <c r="CL77">
        <v>3</v>
      </c>
      <c r="CM77" s="32">
        <f>'[1]14'!$CM$77</f>
        <v>5</v>
      </c>
    </row>
    <row r="78" spans="1:93" x14ac:dyDescent="0.15">
      <c r="CK78" s="35"/>
      <c r="CL78">
        <v>4</v>
      </c>
      <c r="CM78" s="32">
        <f>'[1]14'!$CM$78</f>
        <v>5</v>
      </c>
    </row>
    <row r="79" spans="1:93" x14ac:dyDescent="0.15">
      <c r="CM79" s="104"/>
    </row>
    <row r="81" spans="89:93" x14ac:dyDescent="0.15">
      <c r="CK81" s="36" t="s">
        <v>53</v>
      </c>
      <c r="CM81" s="32">
        <f>'[1]14'!$CM$81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'[1]14'!$CM$84</f>
        <v>0</v>
      </c>
      <c r="CN84" s="32" t="b">
        <f>'[1]14'!$CN$84</f>
        <v>0</v>
      </c>
      <c r="CO84" s="32" t="b">
        <f>'[1]14'!$CO$84</f>
        <v>0</v>
      </c>
    </row>
    <row r="85" spans="89:93" x14ac:dyDescent="0.15">
      <c r="CK85" s="34" t="s">
        <v>34</v>
      </c>
      <c r="CM85" s="32" t="b">
        <f>'[1]14'!$CM$85</f>
        <v>0</v>
      </c>
      <c r="CN85" s="32" t="b">
        <f>'[1]14'!$CN$85</f>
        <v>0</v>
      </c>
      <c r="CO85" s="32" t="b">
        <f>'[1]14'!$CO$85</f>
        <v>0</v>
      </c>
    </row>
    <row r="86" spans="89:93" x14ac:dyDescent="0.15">
      <c r="CK86" s="35"/>
      <c r="CM86" s="32" t="b">
        <f>'[1]14'!$CM$86</f>
        <v>0</v>
      </c>
      <c r="CN86" s="32" t="b">
        <f>'[1]14'!$CN$86</f>
        <v>0</v>
      </c>
      <c r="CO86" s="32" t="b">
        <f>'[1]14'!$CO$86</f>
        <v>0</v>
      </c>
    </row>
    <row r="87" spans="89:93" x14ac:dyDescent="0.15">
      <c r="CM87" s="32" t="b">
        <f>'[1]14'!$CM$87</f>
        <v>0</v>
      </c>
      <c r="CN87" s="32" t="b">
        <f>'[1]14'!$CN$87</f>
        <v>0</v>
      </c>
      <c r="CO87" s="32" t="b">
        <f>'[1]14'!$CO$87</f>
        <v>0</v>
      </c>
    </row>
    <row r="89" spans="89:93" x14ac:dyDescent="0.15">
      <c r="CK89" s="140" t="s">
        <v>124</v>
      </c>
      <c r="CM89" s="32" t="b">
        <f>'[1]14'!$CM$89</f>
        <v>0</v>
      </c>
    </row>
    <row r="90" spans="89:93" x14ac:dyDescent="0.15">
      <c r="CK90" s="37" t="s">
        <v>233</v>
      </c>
      <c r="CM90" s="33" t="b">
        <f>'[1]14'!$CM$90</f>
        <v>0</v>
      </c>
    </row>
    <row r="91" spans="89:93" x14ac:dyDescent="0.15">
      <c r="CK91" s="38" t="s">
        <v>129</v>
      </c>
      <c r="CM91" s="34" t="b">
        <f>'[1]14'!$CM$91</f>
        <v>0</v>
      </c>
    </row>
    <row r="92" spans="89:93" x14ac:dyDescent="0.15">
      <c r="CK92" s="39" t="s">
        <v>56</v>
      </c>
      <c r="CM92" s="35" t="b">
        <f>'[1]14'!$CM$92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5035C6B0-EF38-49BD-A605-E60D3582573F}">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402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402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402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402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402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402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402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402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402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402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402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402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402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402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402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402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402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402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402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402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402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402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402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402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C109" sqref="CC10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'[1]15'!$AZ$3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'[1]15'!$BR$3</f>
        <v>0</v>
      </c>
      <c r="BS3" s="244"/>
      <c r="BT3" s="242" t="s">
        <v>69</v>
      </c>
      <c r="BU3" s="244">
        <f>'[1]15'!$BU$3</f>
        <v>0</v>
      </c>
      <c r="BV3" s="244"/>
      <c r="BW3" s="242" t="s">
        <v>71</v>
      </c>
      <c r="BX3" s="244">
        <f>'[1]15'!$BX$3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'[1]15'!$AZ$5</f>
        <v>0</v>
      </c>
      <c r="BA5" s="297"/>
      <c r="BB5" s="297"/>
      <c r="BC5" s="297"/>
      <c r="BD5" s="297"/>
      <c r="BE5" s="297"/>
      <c r="BF5" s="297"/>
      <c r="BG5" s="297"/>
      <c r="BH5" s="297"/>
      <c r="BI5" s="297"/>
      <c r="BJ5" s="297"/>
      <c r="BK5" s="25">
        <f>'[1]15'!$BK$5</f>
        <v>0</v>
      </c>
      <c r="BL5" s="82"/>
      <c r="BM5" s="298" t="s">
        <v>182</v>
      </c>
      <c r="BN5" s="299"/>
      <c r="BO5" s="300"/>
      <c r="BP5" s="301">
        <f>'[1]15'!$BP$5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'[1]15'!$BP$6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'[1]15'!$B$8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'[1]15'!$BE$9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'[1]15'!$AZ$10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'[1]15'!$F$16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'[1]15'!$BC$16</f>
        <v>0</v>
      </c>
      <c r="BD16" s="404"/>
      <c r="BE16" s="404"/>
      <c r="BF16" s="404"/>
      <c r="BG16" s="155"/>
      <c r="BH16" s="407" t="s">
        <v>136</v>
      </c>
      <c r="BI16" s="408"/>
      <c r="BJ16" s="408"/>
      <c r="BK16" s="408"/>
      <c r="BL16" s="408"/>
      <c r="BM16" s="408"/>
      <c r="BN16" s="409"/>
      <c r="BO16" s="378">
        <f>'[1]15'!$BO$16</f>
        <v>0</v>
      </c>
      <c r="BP16" s="379"/>
      <c r="BQ16" s="379"/>
      <c r="BR16" s="379"/>
      <c r="BS16" s="379"/>
      <c r="BT16" s="379"/>
      <c r="BU16" s="379"/>
      <c r="BV16" s="379"/>
      <c r="BW16" s="380"/>
      <c r="BX16" s="378">
        <f>'[1]15'!$BX$16</f>
        <v>0</v>
      </c>
      <c r="BY16" s="379"/>
      <c r="BZ16" s="379"/>
      <c r="CA16" s="379"/>
      <c r="CB16" s="379"/>
      <c r="CC16" s="149"/>
      <c r="CD16" s="350"/>
      <c r="CE16" s="350"/>
      <c r="CF16" s="375"/>
      <c r="CG16" s="2"/>
    </row>
    <row r="17" spans="1:85" ht="7.5" customHeight="1" x14ac:dyDescent="0.15">
      <c r="A17" s="40"/>
      <c r="B17" s="335"/>
      <c r="C17" s="314"/>
      <c r="D17" s="353"/>
      <c r="E17" s="354"/>
      <c r="F17" s="410">
        <f>'[1]15'!$F$17</f>
        <v>0</v>
      </c>
      <c r="G17" s="411"/>
      <c r="H17" s="411"/>
      <c r="I17" s="411"/>
      <c r="J17" s="411"/>
      <c r="K17" s="411"/>
      <c r="L17" s="411"/>
      <c r="M17" s="411"/>
      <c r="N17" s="411"/>
      <c r="O17" s="411"/>
      <c r="P17" s="411"/>
      <c r="Q17" s="411"/>
      <c r="R17" s="411"/>
      <c r="S17" s="411"/>
      <c r="T17" s="411"/>
      <c r="U17" s="411"/>
      <c r="V17" s="416">
        <f>'[1]15'!$V$17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'[1]15'!$BH$17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'[1]15'!$AN$18</f>
        <v>0</v>
      </c>
      <c r="AO18" s="436"/>
      <c r="AP18" s="433" t="s">
        <v>7</v>
      </c>
      <c r="AQ18" s="436">
        <f>'[1]15'!$AQ$18</f>
        <v>0</v>
      </c>
      <c r="AR18" s="436"/>
      <c r="AS18" s="433" t="s">
        <v>7</v>
      </c>
      <c r="AT18" s="436">
        <f>'[1]15'!$AT$18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'[1]15'!$H$20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'[1]15'!$BC$20</f>
        <v>0</v>
      </c>
      <c r="BD20" s="404"/>
      <c r="BE20" s="404"/>
      <c r="BF20" s="404"/>
      <c r="BG20" s="155"/>
      <c r="BH20" s="474" t="str">
        <f>'[1]15'!$BH$20</f>
        <v xml:space="preserve"> □　16歳以上30歳未満又は70歳以上
 □　留学
 □　障害者
 □　38万円以上の支払い</v>
      </c>
      <c r="BI20" s="475"/>
      <c r="BJ20" s="475"/>
      <c r="BK20" s="475"/>
      <c r="BL20" s="475"/>
      <c r="BM20" s="475"/>
      <c r="BN20" s="476"/>
      <c r="BO20" s="378">
        <f>'[1]15'!$BO$20</f>
        <v>0</v>
      </c>
      <c r="BP20" s="379"/>
      <c r="BQ20" s="379"/>
      <c r="BR20" s="379"/>
      <c r="BS20" s="379"/>
      <c r="BT20" s="379"/>
      <c r="BU20" s="379"/>
      <c r="BV20" s="379"/>
      <c r="BW20" s="380"/>
      <c r="BX20" s="378">
        <f>'[1]15'!$BX$20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'[1]15'!$H$21</f>
        <v>0</v>
      </c>
      <c r="I21" s="411"/>
      <c r="J21" s="411"/>
      <c r="K21" s="411"/>
      <c r="L21" s="411"/>
      <c r="M21" s="411"/>
      <c r="N21" s="411"/>
      <c r="O21" s="411"/>
      <c r="P21" s="411"/>
      <c r="Q21" s="411"/>
      <c r="R21" s="411"/>
      <c r="S21" s="411"/>
      <c r="T21" s="411"/>
      <c r="U21" s="411"/>
      <c r="V21" s="416">
        <f>'[1]15'!$V$21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'[1]15'!$AN$22</f>
        <v>0</v>
      </c>
      <c r="AO22" s="436"/>
      <c r="AP22" s="433" t="s">
        <v>7</v>
      </c>
      <c r="AQ22" s="436">
        <f>'[1]15'!$AQ$22</f>
        <v>0</v>
      </c>
      <c r="AR22" s="436"/>
      <c r="AS22" s="433" t="s">
        <v>7</v>
      </c>
      <c r="AT22" s="436">
        <f>'[1]15'!$AT$22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IF(CO69,'[1]15'!$BH$23,"")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'[1]15'!$H$24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'[1]15'!$BC$24</f>
        <v>0</v>
      </c>
      <c r="BD24" s="406"/>
      <c r="BE24" s="406"/>
      <c r="BF24" s="406"/>
      <c r="BG24" s="156"/>
      <c r="BH24" s="474" t="str">
        <f>'[1]15'!$BH$24</f>
        <v xml:space="preserve"> □　16歳以上30歳未満又は70歳以上
 □　留学
 □　障害者
 □　38万円以上の支払い</v>
      </c>
      <c r="BI24" s="475"/>
      <c r="BJ24" s="475"/>
      <c r="BK24" s="475"/>
      <c r="BL24" s="475"/>
      <c r="BM24" s="475"/>
      <c r="BN24" s="476"/>
      <c r="BO24" s="381">
        <f>'[1]15'!$BO$24</f>
        <v>0</v>
      </c>
      <c r="BP24" s="382"/>
      <c r="BQ24" s="382"/>
      <c r="BR24" s="382"/>
      <c r="BS24" s="382"/>
      <c r="BT24" s="382"/>
      <c r="BU24" s="382"/>
      <c r="BV24" s="382"/>
      <c r="BW24" s="383"/>
      <c r="BX24" s="378">
        <f>'[1]15'!$BX$24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'[1]15'!$H$25</f>
        <v>0</v>
      </c>
      <c r="I25" s="411"/>
      <c r="J25" s="411"/>
      <c r="K25" s="411"/>
      <c r="L25" s="411"/>
      <c r="M25" s="411"/>
      <c r="N25" s="411"/>
      <c r="O25" s="411"/>
      <c r="P25" s="411"/>
      <c r="Q25" s="411"/>
      <c r="R25" s="411"/>
      <c r="S25" s="411"/>
      <c r="T25" s="411"/>
      <c r="U25" s="411"/>
      <c r="V25" s="416">
        <f>'[1]15'!$V$25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'[1]15'!$AN$26</f>
        <v>0</v>
      </c>
      <c r="AO26" s="436"/>
      <c r="AP26" s="433" t="s">
        <v>7</v>
      </c>
      <c r="AQ26" s="436">
        <f>'[1]15'!$AQ$26</f>
        <v>0</v>
      </c>
      <c r="AR26" s="436"/>
      <c r="AS26" s="433" t="s">
        <v>7</v>
      </c>
      <c r="AT26" s="436">
        <f>'[1]15'!$AT$26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'[1]15'!$BH$27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'[1]15'!$H$28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'[1]15'!$BC$28</f>
        <v>0</v>
      </c>
      <c r="BD28" s="404"/>
      <c r="BE28" s="404"/>
      <c r="BF28" s="404"/>
      <c r="BG28" s="155"/>
      <c r="BH28" s="474" t="str">
        <f>'[1]15'!$BH$28</f>
        <v xml:space="preserve"> □　16歳以上30歳未満又は70歳以上
 □　留学
 □　障害者
 □　38万円以上の支払い</v>
      </c>
      <c r="BI28" s="475"/>
      <c r="BJ28" s="475"/>
      <c r="BK28" s="475"/>
      <c r="BL28" s="475"/>
      <c r="BM28" s="475"/>
      <c r="BN28" s="476"/>
      <c r="BO28" s="378">
        <f>'[1]15'!$BO$28</f>
        <v>0</v>
      </c>
      <c r="BP28" s="379"/>
      <c r="BQ28" s="379"/>
      <c r="BR28" s="379"/>
      <c r="BS28" s="379"/>
      <c r="BT28" s="379"/>
      <c r="BU28" s="379"/>
      <c r="BV28" s="379"/>
      <c r="BW28" s="380"/>
      <c r="BX28" s="378">
        <f>'[1]15'!$BX$28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'[1]15'!$H$29</f>
        <v>0</v>
      </c>
      <c r="I29" s="411"/>
      <c r="J29" s="411"/>
      <c r="K29" s="411"/>
      <c r="L29" s="411"/>
      <c r="M29" s="411"/>
      <c r="N29" s="411"/>
      <c r="O29" s="411"/>
      <c r="P29" s="411"/>
      <c r="Q29" s="411"/>
      <c r="R29" s="411"/>
      <c r="S29" s="411"/>
      <c r="T29" s="411"/>
      <c r="U29" s="411"/>
      <c r="V29" s="416">
        <f>'[1]15'!$V$29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'[1]15'!$AN$30</f>
        <v>0</v>
      </c>
      <c r="AO30" s="436"/>
      <c r="AP30" s="433" t="s">
        <v>7</v>
      </c>
      <c r="AQ30" s="436">
        <f>'[1]15'!$AQ$30</f>
        <v>0</v>
      </c>
      <c r="AR30" s="436"/>
      <c r="AS30" s="433" t="s">
        <v>7</v>
      </c>
      <c r="AT30" s="436">
        <f>'[1]15'!$AT$30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'[1]15'!$BH$31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'[1]15'!$H$32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'[1]15'!$BC$32</f>
        <v>0</v>
      </c>
      <c r="BD32" s="406"/>
      <c r="BE32" s="406"/>
      <c r="BF32" s="406"/>
      <c r="BG32" s="156"/>
      <c r="BH32" s="474" t="str">
        <f>'[1]15'!$BH$32</f>
        <v xml:space="preserve"> □　16歳以上30歳未満又は70歳以上
 □　留学
 □　障害者
 □　38万円以上の支払い</v>
      </c>
      <c r="BI32" s="475"/>
      <c r="BJ32" s="475"/>
      <c r="BK32" s="475"/>
      <c r="BL32" s="475"/>
      <c r="BM32" s="475"/>
      <c r="BN32" s="476"/>
      <c r="BO32" s="381">
        <f>'[1]15'!$BO$32</f>
        <v>0</v>
      </c>
      <c r="BP32" s="382"/>
      <c r="BQ32" s="382"/>
      <c r="BR32" s="382"/>
      <c r="BS32" s="382"/>
      <c r="BT32" s="382"/>
      <c r="BU32" s="382"/>
      <c r="BV32" s="382"/>
      <c r="BW32" s="383"/>
      <c r="BX32" s="378">
        <f>'[1]15'!$BX$32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'[1]15'!$H$33</f>
        <v>0</v>
      </c>
      <c r="I33" s="411"/>
      <c r="J33" s="411"/>
      <c r="K33" s="411"/>
      <c r="L33" s="411"/>
      <c r="M33" s="411"/>
      <c r="N33" s="411"/>
      <c r="O33" s="411"/>
      <c r="P33" s="411"/>
      <c r="Q33" s="411"/>
      <c r="R33" s="411"/>
      <c r="S33" s="411"/>
      <c r="T33" s="411"/>
      <c r="U33" s="411"/>
      <c r="V33" s="416">
        <f>'[1]15'!$V$33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'[1]15'!$AN$34</f>
        <v>0</v>
      </c>
      <c r="AO34" s="436"/>
      <c r="AP34" s="433" t="s">
        <v>7</v>
      </c>
      <c r="AQ34" s="436">
        <f>'[1]15'!$AQ$34</f>
        <v>0</v>
      </c>
      <c r="AR34" s="436"/>
      <c r="AS34" s="433" t="s">
        <v>7</v>
      </c>
      <c r="AT34" s="436">
        <f>'[1]15'!$AT$34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'[1]15'!$BH$35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'[1]15'!$AV$38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'[1]15'!$BX$38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'[1]15'!$U$39</f>
        <v>0</v>
      </c>
      <c r="V39" s="562"/>
      <c r="W39" s="562"/>
      <c r="X39" s="562"/>
      <c r="Y39" s="562"/>
      <c r="Z39" s="563"/>
      <c r="AA39" s="561">
        <f>'[1]15'!$AA$39</f>
        <v>0</v>
      </c>
      <c r="AB39" s="562"/>
      <c r="AC39" s="562"/>
      <c r="AD39" s="562"/>
      <c r="AE39" s="562"/>
      <c r="AF39" s="563"/>
      <c r="AG39" s="564">
        <f>'[1]15'!$AG$39</f>
        <v>0</v>
      </c>
      <c r="AH39" s="565"/>
      <c r="AI39" s="568" t="s">
        <v>106</v>
      </c>
      <c r="AJ39" s="570">
        <f>'[1]15'!$AJ$39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'[1]15'!$U$41</f>
        <v>0</v>
      </c>
      <c r="V41" s="511"/>
      <c r="W41" s="511"/>
      <c r="X41" s="511"/>
      <c r="Y41" s="511"/>
      <c r="Z41" s="512"/>
      <c r="AA41" s="510">
        <f>'[1]15'!$AA$41</f>
        <v>0</v>
      </c>
      <c r="AB41" s="511"/>
      <c r="AC41" s="511"/>
      <c r="AD41" s="511"/>
      <c r="AE41" s="511"/>
      <c r="AF41" s="512"/>
      <c r="AG41" s="513">
        <f>'[1]15'!$AG$41</f>
        <v>0</v>
      </c>
      <c r="AH41" s="514"/>
      <c r="AI41" s="157" t="s">
        <v>106</v>
      </c>
      <c r="AJ41" s="515">
        <f>'[1]15'!$AJ$41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'[1]15'!$AA$42</f>
        <v>0</v>
      </c>
      <c r="AB42" s="530"/>
      <c r="AC42" s="530"/>
      <c r="AD42" s="530"/>
      <c r="AE42" s="530"/>
      <c r="AF42" s="531"/>
      <c r="AG42" s="513">
        <f>'[1]15'!$AG$42</f>
        <v>0</v>
      </c>
      <c r="AH42" s="514"/>
      <c r="AI42" s="157" t="s">
        <v>106</v>
      </c>
      <c r="AJ42" s="515">
        <f>'[1]15'!$AJ$42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'[1]15'!$F$46</f>
        <v>0</v>
      </c>
      <c r="G46" s="369"/>
      <c r="H46" s="369"/>
      <c r="I46" s="369"/>
      <c r="J46" s="369"/>
      <c r="K46" s="369"/>
      <c r="L46" s="369"/>
      <c r="M46" s="369"/>
      <c r="N46" s="369"/>
      <c r="O46" s="369"/>
      <c r="P46" s="369"/>
      <c r="Q46" s="369"/>
      <c r="R46" s="369"/>
      <c r="S46" s="369"/>
      <c r="T46" s="485"/>
      <c r="U46" s="592">
        <f>'[1]15'!$U$46</f>
        <v>0</v>
      </c>
      <c r="V46" s="583"/>
      <c r="W46" s="583"/>
      <c r="X46" s="583"/>
      <c r="Y46" s="583"/>
      <c r="Z46" s="584"/>
      <c r="AA46" s="593" t="str">
        <f>'[1]15'!$AA$46</f>
        <v>明・大・昭
平・令</v>
      </c>
      <c r="AB46" s="594"/>
      <c r="AC46" s="594"/>
      <c r="AD46" s="583">
        <f>'[1]15'!$AD$46</f>
        <v>0</v>
      </c>
      <c r="AE46" s="583"/>
      <c r="AF46" s="59" t="s">
        <v>7</v>
      </c>
      <c r="AG46" s="583">
        <f>'[1]15'!$AG$46</f>
        <v>0</v>
      </c>
      <c r="AH46" s="583"/>
      <c r="AI46" s="59" t="s">
        <v>7</v>
      </c>
      <c r="AJ46" s="583">
        <f>'[1]15'!$AJ$46</f>
        <v>0</v>
      </c>
      <c r="AK46" s="584"/>
      <c r="AL46" s="585">
        <f>'[1]15'!$AL$46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'[1]15'!$BG$46</f>
        <v>0</v>
      </c>
      <c r="BH46" s="586"/>
      <c r="BI46" s="586"/>
      <c r="BJ46" s="586"/>
      <c r="BK46" s="586"/>
      <c r="BL46" s="587"/>
      <c r="BM46" s="600">
        <f>'[1]15'!$BM$46</f>
        <v>0</v>
      </c>
      <c r="BN46" s="601"/>
      <c r="BO46" s="585">
        <f>'[1]15'!$BO$46</f>
        <v>0</v>
      </c>
      <c r="BP46" s="586"/>
      <c r="BQ46" s="586"/>
      <c r="BR46" s="586"/>
      <c r="BS46" s="586"/>
      <c r="BT46" s="586"/>
      <c r="BU46" s="586"/>
      <c r="BV46" s="587"/>
      <c r="BW46" s="585">
        <f>'[1]15'!$BW$46</f>
        <v>0</v>
      </c>
      <c r="BX46" s="586"/>
      <c r="BY46" s="586"/>
      <c r="BZ46" s="586"/>
      <c r="CA46" s="586"/>
      <c r="CB46" s="586"/>
      <c r="CC46" s="151"/>
      <c r="CD46" s="237"/>
      <c r="CE46" s="237"/>
      <c r="CF46" s="40"/>
      <c r="CG46" s="2"/>
    </row>
    <row r="47" spans="1:85" ht="17.45" customHeight="1" x14ac:dyDescent="0.15">
      <c r="A47" s="40"/>
      <c r="B47" s="574"/>
      <c r="C47" s="575"/>
      <c r="D47" s="575"/>
      <c r="E47" s="576"/>
      <c r="F47" s="591">
        <f>'[1]15'!$F$47</f>
        <v>0</v>
      </c>
      <c r="G47" s="369"/>
      <c r="H47" s="369"/>
      <c r="I47" s="369"/>
      <c r="J47" s="369"/>
      <c r="K47" s="369"/>
      <c r="L47" s="369"/>
      <c r="M47" s="369"/>
      <c r="N47" s="369"/>
      <c r="O47" s="369"/>
      <c r="P47" s="369"/>
      <c r="Q47" s="369"/>
      <c r="R47" s="369"/>
      <c r="S47" s="369"/>
      <c r="T47" s="485"/>
      <c r="U47" s="592">
        <f>'[1]15'!$U$47</f>
        <v>0</v>
      </c>
      <c r="V47" s="583"/>
      <c r="W47" s="583"/>
      <c r="X47" s="583"/>
      <c r="Y47" s="583"/>
      <c r="Z47" s="584"/>
      <c r="AA47" s="593" t="str">
        <f>'[1]15'!$AA$47</f>
        <v>明・大・昭
平・令</v>
      </c>
      <c r="AB47" s="594"/>
      <c r="AC47" s="594"/>
      <c r="AD47" s="583">
        <f>'[1]15'!$AD$47</f>
        <v>0</v>
      </c>
      <c r="AE47" s="583"/>
      <c r="AF47" s="60" t="s">
        <v>7</v>
      </c>
      <c r="AG47" s="583">
        <f>'[1]15'!$AG$47</f>
        <v>0</v>
      </c>
      <c r="AH47" s="583"/>
      <c r="AI47" s="60" t="s">
        <v>7</v>
      </c>
      <c r="AJ47" s="583">
        <f>'[1]15'!$AJ$47</f>
        <v>0</v>
      </c>
      <c r="AK47" s="584"/>
      <c r="AL47" s="588">
        <f>'[1]15'!$AL$47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'[1]15'!$BG$47</f>
        <v>0</v>
      </c>
      <c r="BH47" s="589"/>
      <c r="BI47" s="589"/>
      <c r="BJ47" s="589"/>
      <c r="BK47" s="589"/>
      <c r="BL47" s="590"/>
      <c r="BM47" s="602">
        <f>'[1]15'!$BM$47</f>
        <v>0</v>
      </c>
      <c r="BN47" s="603"/>
      <c r="BO47" s="588">
        <f>'[1]15'!$BO$47</f>
        <v>0</v>
      </c>
      <c r="BP47" s="589"/>
      <c r="BQ47" s="589"/>
      <c r="BR47" s="589"/>
      <c r="BS47" s="589"/>
      <c r="BT47" s="589"/>
      <c r="BU47" s="589"/>
      <c r="BV47" s="590"/>
      <c r="BW47" s="588">
        <f>'[1]15'!$BW$47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'[1]15'!$H$50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'[1]15'!$AT$50</f>
        <v>0</v>
      </c>
      <c r="AU50" s="552"/>
      <c r="AV50" s="552"/>
      <c r="AW50" s="618"/>
      <c r="AX50" s="631" t="str">
        <f>'[1]15'!$AX$50</f>
        <v>平</v>
      </c>
      <c r="AY50" s="632"/>
      <c r="AZ50" s="552">
        <f>'[1]15'!$AZ$50</f>
        <v>0</v>
      </c>
      <c r="BA50" s="552">
        <f>'[1]15'!$BA$50</f>
        <v>0</v>
      </c>
      <c r="BB50" s="552">
        <f>'[1]15'!$BB$50</f>
        <v>0</v>
      </c>
      <c r="BC50" s="618"/>
      <c r="BD50" s="602">
        <f>'[1]15'!$BD$50</f>
        <v>0</v>
      </c>
      <c r="BE50" s="620"/>
      <c r="BF50" s="620"/>
      <c r="BG50" s="620"/>
      <c r="BH50" s="620"/>
      <c r="BI50" s="620"/>
      <c r="BJ50" s="620"/>
      <c r="BK50" s="620"/>
      <c r="BL50" s="620"/>
      <c r="BM50" s="603"/>
      <c r="BN50" s="592">
        <f>'[1]15'!$BN$50</f>
        <v>0</v>
      </c>
      <c r="BO50" s="583"/>
      <c r="BP50" s="583"/>
      <c r="BQ50" s="583"/>
      <c r="BR50" s="584"/>
      <c r="BS50" s="627">
        <f>'[1]15'!$BS$50</f>
        <v>0</v>
      </c>
      <c r="BT50" s="628"/>
      <c r="BU50" s="628"/>
      <c r="BV50" s="628"/>
      <c r="BW50" s="628"/>
      <c r="BX50" s="572" t="s">
        <v>8</v>
      </c>
      <c r="BY50" s="592">
        <f>'[1]15'!$BY$50</f>
        <v>0</v>
      </c>
      <c r="BZ50" s="583"/>
      <c r="CA50" s="583"/>
      <c r="CB50" s="584"/>
      <c r="CC50" s="239"/>
      <c r="CD50" s="614"/>
      <c r="CE50" s="614"/>
      <c r="CF50" s="40"/>
      <c r="CG50" s="2"/>
    </row>
    <row r="51" spans="1:85" ht="21" customHeight="1" x14ac:dyDescent="0.15">
      <c r="A51" s="40"/>
      <c r="B51" s="293"/>
      <c r="C51" s="293"/>
      <c r="D51" s="293"/>
      <c r="E51" s="604"/>
      <c r="F51" s="336"/>
      <c r="G51" s="243"/>
      <c r="H51" s="633">
        <f>'[1]15'!$H$51</f>
        <v>0</v>
      </c>
      <c r="I51" s="633"/>
      <c r="J51" s="633"/>
      <c r="K51" s="633"/>
      <c r="L51" s="633"/>
      <c r="M51" s="633"/>
      <c r="N51" s="633"/>
      <c r="O51" s="633"/>
      <c r="P51" s="633"/>
      <c r="Q51" s="633"/>
      <c r="R51" s="633"/>
      <c r="S51" s="633"/>
      <c r="T51" s="634">
        <f>'[1]15'!$T$51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'[1]15'!$AX$51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'[1]15'!$H$52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'[1]15'!$AT$52</f>
        <v>0</v>
      </c>
      <c r="AU52" s="552"/>
      <c r="AV52" s="552"/>
      <c r="AW52" s="618"/>
      <c r="AX52" s="631" t="str">
        <f>'[1]15'!$AX$52</f>
        <v>平</v>
      </c>
      <c r="AY52" s="632"/>
      <c r="AZ52" s="552">
        <f>'[1]15'!$AZ$52</f>
        <v>0</v>
      </c>
      <c r="BA52" s="552">
        <f>'[1]15'!$BA$52</f>
        <v>0</v>
      </c>
      <c r="BB52" s="552">
        <f>'[1]15'!$BB$52</f>
        <v>0</v>
      </c>
      <c r="BC52" s="618"/>
      <c r="BD52" s="638">
        <f>'[1]15'!$BD$52</f>
        <v>0</v>
      </c>
      <c r="BE52" s="639"/>
      <c r="BF52" s="639"/>
      <c r="BG52" s="639"/>
      <c r="BH52" s="639"/>
      <c r="BI52" s="639"/>
      <c r="BJ52" s="639"/>
      <c r="BK52" s="639"/>
      <c r="BL52" s="639"/>
      <c r="BM52" s="640"/>
      <c r="BN52" s="641">
        <f>'[1]15'!$BN$52</f>
        <v>0</v>
      </c>
      <c r="BO52" s="642"/>
      <c r="BP52" s="642"/>
      <c r="BQ52" s="642"/>
      <c r="BR52" s="643"/>
      <c r="BS52" s="641">
        <f>'[1]15'!$BS$52</f>
        <v>0</v>
      </c>
      <c r="BT52" s="642"/>
      <c r="BU52" s="642"/>
      <c r="BV52" s="642"/>
      <c r="BW52" s="642"/>
      <c r="BX52" s="644" t="s">
        <v>8</v>
      </c>
      <c r="BY52" s="641">
        <f>'[1]15'!$BY$52</f>
        <v>0</v>
      </c>
      <c r="BZ52" s="642"/>
      <c r="CA52" s="642"/>
      <c r="CB52" s="643"/>
      <c r="CC52" s="239"/>
      <c r="CD52" s="614"/>
      <c r="CE52" s="614"/>
      <c r="CF52" s="40"/>
      <c r="CG52" s="2"/>
    </row>
    <row r="53" spans="1:85" ht="21" customHeight="1" x14ac:dyDescent="0.15">
      <c r="A53" s="40"/>
      <c r="B53" s="293"/>
      <c r="C53" s="293"/>
      <c r="D53" s="293"/>
      <c r="E53" s="604"/>
      <c r="F53" s="314"/>
      <c r="G53" s="242"/>
      <c r="H53" s="633">
        <f>'[1]15'!$H$53</f>
        <v>0</v>
      </c>
      <c r="I53" s="633"/>
      <c r="J53" s="633"/>
      <c r="K53" s="633"/>
      <c r="L53" s="633"/>
      <c r="M53" s="633"/>
      <c r="N53" s="633"/>
      <c r="O53" s="633"/>
      <c r="P53" s="633"/>
      <c r="Q53" s="633"/>
      <c r="R53" s="633"/>
      <c r="S53" s="633"/>
      <c r="T53" s="634">
        <f>'[1]15'!$T$53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'[1]15'!$AX$53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'[1]15'!$H$55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'[1]15'!$AT$55</f>
        <v>0</v>
      </c>
      <c r="AU55" s="552"/>
      <c r="AV55" s="552"/>
      <c r="AW55" s="618"/>
      <c r="AX55" s="656" t="str">
        <f>'[1]15'!$AX$55</f>
        <v>明・大・昭</v>
      </c>
      <c r="AY55" s="657"/>
      <c r="AZ55" s="552">
        <f>'[1]15'!$AZ$55</f>
        <v>0</v>
      </c>
      <c r="BA55" s="552">
        <f>'[1]15'!$BA$55</f>
        <v>0</v>
      </c>
      <c r="BB55" s="552">
        <f>'[1]15'!$BB$55</f>
        <v>0</v>
      </c>
      <c r="BC55" s="618"/>
      <c r="BD55" s="638">
        <f>'[1]15'!$BD$55</f>
        <v>0</v>
      </c>
      <c r="BE55" s="639"/>
      <c r="BF55" s="639"/>
      <c r="BG55" s="639"/>
      <c r="BH55" s="639"/>
      <c r="BI55" s="639"/>
      <c r="BJ55" s="639"/>
      <c r="BK55" s="640"/>
      <c r="BL55" s="593" t="str">
        <f>'[1]15'!$BL$55</f>
        <v>□ 配偶者
□ 30歳未満又は70歳以上 □ 障害者
□ 留学                      □ 38万円以上の支払</v>
      </c>
      <c r="BM55" s="672"/>
      <c r="BN55" s="672"/>
      <c r="BO55" s="672"/>
      <c r="BP55" s="672"/>
      <c r="BQ55" s="673"/>
      <c r="BR55" s="641">
        <f>'[1]15'!$BR$55</f>
        <v>0</v>
      </c>
      <c r="BS55" s="642"/>
      <c r="BT55" s="642"/>
      <c r="BU55" s="642"/>
      <c r="BV55" s="644" t="s">
        <v>8</v>
      </c>
      <c r="BW55" s="665" t="str">
        <f>'[1]15'!$BW$55</f>
        <v>□ 一般</v>
      </c>
      <c r="BX55" s="666"/>
      <c r="BY55" s="641">
        <f>'[1]15'!$BY$55</f>
        <v>0</v>
      </c>
      <c r="BZ55" s="642"/>
      <c r="CA55" s="642"/>
      <c r="CB55" s="643"/>
      <c r="CC55" s="667"/>
      <c r="CD55" s="158" t="str">
        <f>'[1]15'!$CD$55</f>
        <v>□ 寡婦</v>
      </c>
      <c r="CE55" s="159"/>
      <c r="CF55" s="40"/>
      <c r="CG55" s="2"/>
    </row>
    <row r="56" spans="1:85" ht="12.75" customHeight="1" x14ac:dyDescent="0.15">
      <c r="A56" s="40"/>
      <c r="B56" s="496"/>
      <c r="C56" s="496"/>
      <c r="D56" s="496"/>
      <c r="E56" s="497"/>
      <c r="F56" s="48"/>
      <c r="G56" s="49"/>
      <c r="H56" s="633">
        <f>'[1]15'!$H$56</f>
        <v>0</v>
      </c>
      <c r="I56" s="633"/>
      <c r="J56" s="633"/>
      <c r="K56" s="633"/>
      <c r="L56" s="633"/>
      <c r="M56" s="633"/>
      <c r="N56" s="633"/>
      <c r="O56" s="633"/>
      <c r="P56" s="633"/>
      <c r="Q56" s="633"/>
      <c r="R56" s="633"/>
      <c r="S56" s="633"/>
      <c r="T56" s="634">
        <f>'[1]15'!$T$56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'[1]15'!$AX$56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'[1]15'!$BW$56</f>
        <v>□ 特別</v>
      </c>
      <c r="BX56" s="671"/>
      <c r="BY56" s="641"/>
      <c r="BZ56" s="642"/>
      <c r="CA56" s="642"/>
      <c r="CB56" s="643"/>
      <c r="CC56" s="667"/>
      <c r="CD56" s="160" t="str">
        <f>'[1]15'!$CD$56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'[1]15'!$CM$69</f>
        <v>4</v>
      </c>
      <c r="CN69" s="240" t="s">
        <v>230</v>
      </c>
      <c r="CO69" s="32" t="b">
        <v>0</v>
      </c>
    </row>
    <row r="70" spans="1:93" x14ac:dyDescent="0.15">
      <c r="CN70" s="240" t="s">
        <v>231</v>
      </c>
    </row>
    <row r="71" spans="1:93" x14ac:dyDescent="0.15">
      <c r="CJ71">
        <v>1</v>
      </c>
      <c r="CK71" s="33" t="s">
        <v>54</v>
      </c>
      <c r="CL71" t="s">
        <v>162</v>
      </c>
      <c r="CM71" s="32">
        <f>'[1]15'!$CM$71</f>
        <v>2</v>
      </c>
    </row>
    <row r="72" spans="1:93" x14ac:dyDescent="0.15">
      <c r="CJ72">
        <v>2</v>
      </c>
      <c r="CK72" s="35" t="s">
        <v>55</v>
      </c>
    </row>
    <row r="74" spans="1:93" x14ac:dyDescent="0.15">
      <c r="CK74" s="33" t="s">
        <v>48</v>
      </c>
      <c r="CL74" t="s">
        <v>163</v>
      </c>
      <c r="CM74" s="32">
        <f>'[1]15'!$CM$74</f>
        <v>5</v>
      </c>
    </row>
    <row r="75" spans="1:93" x14ac:dyDescent="0.15">
      <c r="CK75" s="34" t="s">
        <v>49</v>
      </c>
      <c r="CL75" t="s">
        <v>51</v>
      </c>
      <c r="CM75" s="32">
        <f>'[1]15'!$CM$75</f>
        <v>5</v>
      </c>
    </row>
    <row r="76" spans="1:93" x14ac:dyDescent="0.15">
      <c r="CK76" s="34" t="s">
        <v>47</v>
      </c>
      <c r="CL76">
        <v>2</v>
      </c>
      <c r="CM76" s="32">
        <f>'[1]15'!$CM$76</f>
        <v>5</v>
      </c>
    </row>
    <row r="77" spans="1:93" x14ac:dyDescent="0.15">
      <c r="CK77" s="34" t="s">
        <v>50</v>
      </c>
      <c r="CL77">
        <v>3</v>
      </c>
      <c r="CM77" s="32">
        <f>'[1]15'!$CM$77</f>
        <v>5</v>
      </c>
    </row>
    <row r="78" spans="1:93" x14ac:dyDescent="0.15">
      <c r="CK78" s="35"/>
      <c r="CL78">
        <v>4</v>
      </c>
      <c r="CM78" s="32">
        <f>'[1]15'!$CM$78</f>
        <v>5</v>
      </c>
    </row>
    <row r="79" spans="1:93" x14ac:dyDescent="0.15">
      <c r="CM79" s="104"/>
    </row>
    <row r="81" spans="89:93" x14ac:dyDescent="0.15">
      <c r="CK81" s="36" t="s">
        <v>53</v>
      </c>
      <c r="CM81" s="32">
        <f>'[1]15'!$CM$81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'[1]15'!$CM$84</f>
        <v>0</v>
      </c>
      <c r="CN84" s="32" t="b">
        <f>'[1]15'!$CN$84</f>
        <v>0</v>
      </c>
      <c r="CO84" s="32" t="b">
        <f>'[1]15'!$CO$84</f>
        <v>0</v>
      </c>
    </row>
    <row r="85" spans="89:93" x14ac:dyDescent="0.15">
      <c r="CK85" s="34" t="s">
        <v>34</v>
      </c>
      <c r="CM85" s="32" t="b">
        <f>'[1]15'!$CM$85</f>
        <v>0</v>
      </c>
      <c r="CN85" s="32" t="b">
        <f>'[1]15'!$CN$85</f>
        <v>0</v>
      </c>
      <c r="CO85" s="32" t="b">
        <f>'[1]15'!$CO$85</f>
        <v>0</v>
      </c>
    </row>
    <row r="86" spans="89:93" x14ac:dyDescent="0.15">
      <c r="CK86" s="35"/>
      <c r="CM86" s="32" t="b">
        <f>'[1]15'!$CM$86</f>
        <v>0</v>
      </c>
      <c r="CN86" s="32" t="b">
        <f>'[1]15'!$CN$86</f>
        <v>0</v>
      </c>
      <c r="CO86" s="32" t="b">
        <f>'[1]15'!$CO$86</f>
        <v>0</v>
      </c>
    </row>
    <row r="87" spans="89:93" x14ac:dyDescent="0.15">
      <c r="CM87" s="32" t="b">
        <f>'[1]15'!$CM$87</f>
        <v>0</v>
      </c>
      <c r="CN87" s="32" t="b">
        <f>'[1]15'!$CN$87</f>
        <v>0</v>
      </c>
      <c r="CO87" s="32" t="b">
        <f>'[1]15'!$CO$87</f>
        <v>0</v>
      </c>
    </row>
    <row r="89" spans="89:93" x14ac:dyDescent="0.15">
      <c r="CK89" s="140" t="s">
        <v>124</v>
      </c>
      <c r="CM89" s="32" t="b">
        <f>'[1]15'!$CM$89</f>
        <v>0</v>
      </c>
    </row>
    <row r="90" spans="89:93" x14ac:dyDescent="0.15">
      <c r="CK90" s="37" t="s">
        <v>233</v>
      </c>
      <c r="CM90" s="33" t="b">
        <f>'[1]15'!$CM$90</f>
        <v>0</v>
      </c>
    </row>
    <row r="91" spans="89:93" x14ac:dyDescent="0.15">
      <c r="CK91" s="38" t="s">
        <v>129</v>
      </c>
      <c r="CM91" s="34" t="b">
        <f>'[1]15'!$CM$91</f>
        <v>0</v>
      </c>
    </row>
    <row r="92" spans="89:93" x14ac:dyDescent="0.15">
      <c r="CK92" s="39" t="s">
        <v>56</v>
      </c>
      <c r="CM92" s="35" t="b">
        <f>'[1]15'!$CM$92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EA86CD6C-7E30-4C2A-BEA6-2EE4E08925C9}">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41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41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41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41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41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41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41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412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412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412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412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412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412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412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412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412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412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412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412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413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413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413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413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413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C112" sqref="CC11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'[1]16'!$AZ$3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'[1]16'!$BR$3</f>
        <v>0</v>
      </c>
      <c r="BS3" s="244"/>
      <c r="BT3" s="242" t="s">
        <v>69</v>
      </c>
      <c r="BU3" s="244">
        <f>'[1]16'!$BU$3</f>
        <v>0</v>
      </c>
      <c r="BV3" s="244"/>
      <c r="BW3" s="242" t="s">
        <v>71</v>
      </c>
      <c r="BX3" s="244">
        <f>'[1]16'!$BX$3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'[1]16'!$AZ$5</f>
        <v>0</v>
      </c>
      <c r="BA5" s="297"/>
      <c r="BB5" s="297"/>
      <c r="BC5" s="297"/>
      <c r="BD5" s="297"/>
      <c r="BE5" s="297"/>
      <c r="BF5" s="297"/>
      <c r="BG5" s="297"/>
      <c r="BH5" s="297"/>
      <c r="BI5" s="297"/>
      <c r="BJ5" s="297"/>
      <c r="BK5" s="25">
        <f>'[1]16'!$BK$5</f>
        <v>0</v>
      </c>
      <c r="BL5" s="82"/>
      <c r="BM5" s="298" t="s">
        <v>182</v>
      </c>
      <c r="BN5" s="299"/>
      <c r="BO5" s="300"/>
      <c r="BP5" s="301">
        <f>'[1]16'!$BP$5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'[1]16'!$BP$6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'[1]16'!$B$8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'[1]16'!$BE$9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'[1]16'!$AZ$10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'[1]16'!$F$16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'[1]16'!$BC$16</f>
        <v>0</v>
      </c>
      <c r="BD16" s="404"/>
      <c r="BE16" s="404"/>
      <c r="BF16" s="404"/>
      <c r="BG16" s="155"/>
      <c r="BH16" s="407" t="s">
        <v>136</v>
      </c>
      <c r="BI16" s="408"/>
      <c r="BJ16" s="408"/>
      <c r="BK16" s="408"/>
      <c r="BL16" s="408"/>
      <c r="BM16" s="408"/>
      <c r="BN16" s="409"/>
      <c r="BO16" s="378">
        <f>'[1]16'!$BO$16</f>
        <v>0</v>
      </c>
      <c r="BP16" s="379"/>
      <c r="BQ16" s="379"/>
      <c r="BR16" s="379"/>
      <c r="BS16" s="379"/>
      <c r="BT16" s="379"/>
      <c r="BU16" s="379"/>
      <c r="BV16" s="379"/>
      <c r="BW16" s="380"/>
      <c r="BX16" s="378">
        <f>'[1]16'!$BX$16</f>
        <v>0</v>
      </c>
      <c r="BY16" s="379"/>
      <c r="BZ16" s="379"/>
      <c r="CA16" s="379"/>
      <c r="CB16" s="379"/>
      <c r="CC16" s="149"/>
      <c r="CD16" s="350"/>
      <c r="CE16" s="350"/>
      <c r="CF16" s="375"/>
      <c r="CG16" s="2"/>
    </row>
    <row r="17" spans="1:85" ht="7.5" customHeight="1" x14ac:dyDescent="0.15">
      <c r="A17" s="40"/>
      <c r="B17" s="335"/>
      <c r="C17" s="314"/>
      <c r="D17" s="353"/>
      <c r="E17" s="354"/>
      <c r="F17" s="410">
        <f>'[1]16'!$F$17</f>
        <v>0</v>
      </c>
      <c r="G17" s="411"/>
      <c r="H17" s="411"/>
      <c r="I17" s="411"/>
      <c r="J17" s="411"/>
      <c r="K17" s="411"/>
      <c r="L17" s="411"/>
      <c r="M17" s="411"/>
      <c r="N17" s="411"/>
      <c r="O17" s="411"/>
      <c r="P17" s="411"/>
      <c r="Q17" s="411"/>
      <c r="R17" s="411"/>
      <c r="S17" s="411"/>
      <c r="T17" s="411"/>
      <c r="U17" s="411"/>
      <c r="V17" s="416">
        <f>'[1]16'!$V$17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'[1]16'!$BH$17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'[1]16'!$AN$18</f>
        <v>0</v>
      </c>
      <c r="AO18" s="436"/>
      <c r="AP18" s="433" t="s">
        <v>7</v>
      </c>
      <c r="AQ18" s="436">
        <f>'[1]16'!$AQ$18</f>
        <v>0</v>
      </c>
      <c r="AR18" s="436"/>
      <c r="AS18" s="433" t="s">
        <v>7</v>
      </c>
      <c r="AT18" s="436">
        <f>'[1]16'!$AT$18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'[1]16'!$H$20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'[1]16'!$BC$20</f>
        <v>0</v>
      </c>
      <c r="BD20" s="404"/>
      <c r="BE20" s="404"/>
      <c r="BF20" s="404"/>
      <c r="BG20" s="155"/>
      <c r="BH20" s="474" t="str">
        <f>'[1]16'!$BH$20</f>
        <v xml:space="preserve"> □　16歳以上30歳未満又は70歳以上
 □　留学
 □　障害者
 □　38万円以上の支払い</v>
      </c>
      <c r="BI20" s="475"/>
      <c r="BJ20" s="475"/>
      <c r="BK20" s="475"/>
      <c r="BL20" s="475"/>
      <c r="BM20" s="475"/>
      <c r="BN20" s="476"/>
      <c r="BO20" s="378">
        <f>'[1]16'!$BO$20</f>
        <v>0</v>
      </c>
      <c r="BP20" s="379"/>
      <c r="BQ20" s="379"/>
      <c r="BR20" s="379"/>
      <c r="BS20" s="379"/>
      <c r="BT20" s="379"/>
      <c r="BU20" s="379"/>
      <c r="BV20" s="379"/>
      <c r="BW20" s="380"/>
      <c r="BX20" s="378">
        <f>'[1]16'!$BX$20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'[1]16'!$H$21</f>
        <v>0</v>
      </c>
      <c r="I21" s="411"/>
      <c r="J21" s="411"/>
      <c r="K21" s="411"/>
      <c r="L21" s="411"/>
      <c r="M21" s="411"/>
      <c r="N21" s="411"/>
      <c r="O21" s="411"/>
      <c r="P21" s="411"/>
      <c r="Q21" s="411"/>
      <c r="R21" s="411"/>
      <c r="S21" s="411"/>
      <c r="T21" s="411"/>
      <c r="U21" s="411"/>
      <c r="V21" s="416">
        <f>'[1]16'!$V$21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'[1]16'!$AN$22</f>
        <v>0</v>
      </c>
      <c r="AO22" s="436"/>
      <c r="AP22" s="433" t="s">
        <v>7</v>
      </c>
      <c r="AQ22" s="436">
        <f>'[1]16'!$AQ$22</f>
        <v>0</v>
      </c>
      <c r="AR22" s="436"/>
      <c r="AS22" s="433" t="s">
        <v>7</v>
      </c>
      <c r="AT22" s="436">
        <f>'[1]16'!$AT$22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IF(CO69,'[1]16'!$BH$23,"")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'[1]16'!$H$24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'[1]16'!$BC$24</f>
        <v>0</v>
      </c>
      <c r="BD24" s="406"/>
      <c r="BE24" s="406"/>
      <c r="BF24" s="406"/>
      <c r="BG24" s="156"/>
      <c r="BH24" s="474" t="str">
        <f>'[1]16'!$BH$24</f>
        <v xml:space="preserve"> □　16歳以上30歳未満又は70歳以上
 □　留学
 □　障害者
 □　38万円以上の支払い</v>
      </c>
      <c r="BI24" s="475"/>
      <c r="BJ24" s="475"/>
      <c r="BK24" s="475"/>
      <c r="BL24" s="475"/>
      <c r="BM24" s="475"/>
      <c r="BN24" s="476"/>
      <c r="BO24" s="381">
        <f>'[1]16'!$BO$24</f>
        <v>0</v>
      </c>
      <c r="BP24" s="382"/>
      <c r="BQ24" s="382"/>
      <c r="BR24" s="382"/>
      <c r="BS24" s="382"/>
      <c r="BT24" s="382"/>
      <c r="BU24" s="382"/>
      <c r="BV24" s="382"/>
      <c r="BW24" s="383"/>
      <c r="BX24" s="378">
        <f>'[1]16'!$BX$24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'[1]16'!$H$25</f>
        <v>0</v>
      </c>
      <c r="I25" s="411"/>
      <c r="J25" s="411"/>
      <c r="K25" s="411"/>
      <c r="L25" s="411"/>
      <c r="M25" s="411"/>
      <c r="N25" s="411"/>
      <c r="O25" s="411"/>
      <c r="P25" s="411"/>
      <c r="Q25" s="411"/>
      <c r="R25" s="411"/>
      <c r="S25" s="411"/>
      <c r="T25" s="411"/>
      <c r="U25" s="411"/>
      <c r="V25" s="416">
        <f>'[1]16'!$V$25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'[1]16'!$AN$26</f>
        <v>0</v>
      </c>
      <c r="AO26" s="436"/>
      <c r="AP26" s="433" t="s">
        <v>7</v>
      </c>
      <c r="AQ26" s="436">
        <f>'[1]16'!$AQ$26</f>
        <v>0</v>
      </c>
      <c r="AR26" s="436"/>
      <c r="AS26" s="433" t="s">
        <v>7</v>
      </c>
      <c r="AT26" s="436">
        <f>'[1]16'!$AT$26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'[1]16'!$BH$27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'[1]16'!$H$28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'[1]16'!$BC$28</f>
        <v>0</v>
      </c>
      <c r="BD28" s="404"/>
      <c r="BE28" s="404"/>
      <c r="BF28" s="404"/>
      <c r="BG28" s="155"/>
      <c r="BH28" s="474" t="str">
        <f>'[1]16'!$BH$28</f>
        <v xml:space="preserve"> □　16歳以上30歳未満又は70歳以上
 □　留学
 □　障害者
 □　38万円以上の支払い</v>
      </c>
      <c r="BI28" s="475"/>
      <c r="BJ28" s="475"/>
      <c r="BK28" s="475"/>
      <c r="BL28" s="475"/>
      <c r="BM28" s="475"/>
      <c r="BN28" s="476"/>
      <c r="BO28" s="378">
        <f>'[1]16'!$BO$28</f>
        <v>0</v>
      </c>
      <c r="BP28" s="379"/>
      <c r="BQ28" s="379"/>
      <c r="BR28" s="379"/>
      <c r="BS28" s="379"/>
      <c r="BT28" s="379"/>
      <c r="BU28" s="379"/>
      <c r="BV28" s="379"/>
      <c r="BW28" s="380"/>
      <c r="BX28" s="378">
        <f>'[1]16'!$BX$28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'[1]16'!$H$29</f>
        <v>0</v>
      </c>
      <c r="I29" s="411"/>
      <c r="J29" s="411"/>
      <c r="K29" s="411"/>
      <c r="L29" s="411"/>
      <c r="M29" s="411"/>
      <c r="N29" s="411"/>
      <c r="O29" s="411"/>
      <c r="P29" s="411"/>
      <c r="Q29" s="411"/>
      <c r="R29" s="411"/>
      <c r="S29" s="411"/>
      <c r="T29" s="411"/>
      <c r="U29" s="411"/>
      <c r="V29" s="416">
        <f>'[1]16'!$V$29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'[1]16'!$AN$30</f>
        <v>0</v>
      </c>
      <c r="AO30" s="436"/>
      <c r="AP30" s="433" t="s">
        <v>7</v>
      </c>
      <c r="AQ30" s="436">
        <f>'[1]16'!$AQ$30</f>
        <v>0</v>
      </c>
      <c r="AR30" s="436"/>
      <c r="AS30" s="433" t="s">
        <v>7</v>
      </c>
      <c r="AT30" s="436">
        <f>'[1]16'!$AT$30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'[1]16'!$BH$31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'[1]16'!$H$32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'[1]16'!$BC$32</f>
        <v>0</v>
      </c>
      <c r="BD32" s="406"/>
      <c r="BE32" s="406"/>
      <c r="BF32" s="406"/>
      <c r="BG32" s="156"/>
      <c r="BH32" s="474" t="str">
        <f>'[1]16'!$BH$32</f>
        <v xml:space="preserve"> □　16歳以上30歳未満又は70歳以上
 □　留学
 □　障害者
 □　38万円以上の支払い</v>
      </c>
      <c r="BI32" s="475"/>
      <c r="BJ32" s="475"/>
      <c r="BK32" s="475"/>
      <c r="BL32" s="475"/>
      <c r="BM32" s="475"/>
      <c r="BN32" s="476"/>
      <c r="BO32" s="381">
        <f>'[1]16'!$BO$32</f>
        <v>0</v>
      </c>
      <c r="BP32" s="382"/>
      <c r="BQ32" s="382"/>
      <c r="BR32" s="382"/>
      <c r="BS32" s="382"/>
      <c r="BT32" s="382"/>
      <c r="BU32" s="382"/>
      <c r="BV32" s="382"/>
      <c r="BW32" s="383"/>
      <c r="BX32" s="378">
        <f>'[1]16'!$BX$32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'[1]16'!$H$33</f>
        <v>0</v>
      </c>
      <c r="I33" s="411"/>
      <c r="J33" s="411"/>
      <c r="K33" s="411"/>
      <c r="L33" s="411"/>
      <c r="M33" s="411"/>
      <c r="N33" s="411"/>
      <c r="O33" s="411"/>
      <c r="P33" s="411"/>
      <c r="Q33" s="411"/>
      <c r="R33" s="411"/>
      <c r="S33" s="411"/>
      <c r="T33" s="411"/>
      <c r="U33" s="411"/>
      <c r="V33" s="416">
        <f>'[1]16'!$V$33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'[1]16'!$AN$34</f>
        <v>0</v>
      </c>
      <c r="AO34" s="436"/>
      <c r="AP34" s="433" t="s">
        <v>7</v>
      </c>
      <c r="AQ34" s="436">
        <f>'[1]16'!$AQ$34</f>
        <v>0</v>
      </c>
      <c r="AR34" s="436"/>
      <c r="AS34" s="433" t="s">
        <v>7</v>
      </c>
      <c r="AT34" s="436">
        <f>'[1]16'!$AT$34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'[1]16'!$BH$35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'[1]16'!$AV$38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'[1]16'!$BX$38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'[1]16'!$U$39</f>
        <v>0</v>
      </c>
      <c r="V39" s="562"/>
      <c r="W39" s="562"/>
      <c r="X39" s="562"/>
      <c r="Y39" s="562"/>
      <c r="Z39" s="563"/>
      <c r="AA39" s="561">
        <f>'[1]16'!$AA$39</f>
        <v>0</v>
      </c>
      <c r="AB39" s="562"/>
      <c r="AC39" s="562"/>
      <c r="AD39" s="562"/>
      <c r="AE39" s="562"/>
      <c r="AF39" s="563"/>
      <c r="AG39" s="564">
        <f>'[1]16'!$AG$39</f>
        <v>0</v>
      </c>
      <c r="AH39" s="565"/>
      <c r="AI39" s="568" t="s">
        <v>106</v>
      </c>
      <c r="AJ39" s="570">
        <f>'[1]16'!$AJ$39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'[1]16'!$U$41</f>
        <v>0</v>
      </c>
      <c r="V41" s="511"/>
      <c r="W41" s="511"/>
      <c r="X41" s="511"/>
      <c r="Y41" s="511"/>
      <c r="Z41" s="512"/>
      <c r="AA41" s="510">
        <f>'[1]16'!$AA$41</f>
        <v>0</v>
      </c>
      <c r="AB41" s="511"/>
      <c r="AC41" s="511"/>
      <c r="AD41" s="511"/>
      <c r="AE41" s="511"/>
      <c r="AF41" s="512"/>
      <c r="AG41" s="513">
        <f>'[1]16'!$AG$41</f>
        <v>0</v>
      </c>
      <c r="AH41" s="514"/>
      <c r="AI41" s="157" t="s">
        <v>106</v>
      </c>
      <c r="AJ41" s="515">
        <f>'[1]16'!$AJ$41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'[1]16'!$AA$42</f>
        <v>0</v>
      </c>
      <c r="AB42" s="530"/>
      <c r="AC42" s="530"/>
      <c r="AD42" s="530"/>
      <c r="AE42" s="530"/>
      <c r="AF42" s="531"/>
      <c r="AG42" s="513">
        <f>'[1]16'!$AG$42</f>
        <v>0</v>
      </c>
      <c r="AH42" s="514"/>
      <c r="AI42" s="157" t="s">
        <v>106</v>
      </c>
      <c r="AJ42" s="515">
        <f>'[1]16'!$AJ$42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'[1]16'!$F$46</f>
        <v>0</v>
      </c>
      <c r="G46" s="369"/>
      <c r="H46" s="369"/>
      <c r="I46" s="369"/>
      <c r="J46" s="369"/>
      <c r="K46" s="369"/>
      <c r="L46" s="369"/>
      <c r="M46" s="369"/>
      <c r="N46" s="369"/>
      <c r="O46" s="369"/>
      <c r="P46" s="369"/>
      <c r="Q46" s="369"/>
      <c r="R46" s="369"/>
      <c r="S46" s="369"/>
      <c r="T46" s="485"/>
      <c r="U46" s="592">
        <f>'[1]16'!$U$46</f>
        <v>0</v>
      </c>
      <c r="V46" s="583"/>
      <c r="W46" s="583"/>
      <c r="X46" s="583"/>
      <c r="Y46" s="583"/>
      <c r="Z46" s="584"/>
      <c r="AA46" s="593" t="str">
        <f>'[1]16'!$AA$46</f>
        <v>明・大・昭
平・令</v>
      </c>
      <c r="AB46" s="594"/>
      <c r="AC46" s="594"/>
      <c r="AD46" s="583">
        <f>'[1]16'!$AD$46</f>
        <v>0</v>
      </c>
      <c r="AE46" s="583"/>
      <c r="AF46" s="59" t="s">
        <v>7</v>
      </c>
      <c r="AG46" s="583">
        <f>'[1]16'!$AG$46</f>
        <v>0</v>
      </c>
      <c r="AH46" s="583"/>
      <c r="AI46" s="59" t="s">
        <v>7</v>
      </c>
      <c r="AJ46" s="583">
        <f>'[1]16'!$AJ$46</f>
        <v>0</v>
      </c>
      <c r="AK46" s="584"/>
      <c r="AL46" s="585">
        <f>'[1]16'!$AL$46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'[1]16'!$BG$46</f>
        <v>0</v>
      </c>
      <c r="BH46" s="586"/>
      <c r="BI46" s="586"/>
      <c r="BJ46" s="586"/>
      <c r="BK46" s="586"/>
      <c r="BL46" s="587"/>
      <c r="BM46" s="600">
        <f>'[1]16'!$BM$46</f>
        <v>0</v>
      </c>
      <c r="BN46" s="601"/>
      <c r="BO46" s="585">
        <f>'[1]16'!$BO$46</f>
        <v>0</v>
      </c>
      <c r="BP46" s="586"/>
      <c r="BQ46" s="586"/>
      <c r="BR46" s="586"/>
      <c r="BS46" s="586"/>
      <c r="BT46" s="586"/>
      <c r="BU46" s="586"/>
      <c r="BV46" s="587"/>
      <c r="BW46" s="585">
        <f>'[1]16'!$BW$46</f>
        <v>0</v>
      </c>
      <c r="BX46" s="586"/>
      <c r="BY46" s="586"/>
      <c r="BZ46" s="586"/>
      <c r="CA46" s="586"/>
      <c r="CB46" s="586"/>
      <c r="CC46" s="151"/>
      <c r="CD46" s="237"/>
      <c r="CE46" s="237"/>
      <c r="CF46" s="40"/>
      <c r="CG46" s="2"/>
    </row>
    <row r="47" spans="1:85" ht="17.45" customHeight="1" x14ac:dyDescent="0.15">
      <c r="A47" s="40"/>
      <c r="B47" s="574"/>
      <c r="C47" s="575"/>
      <c r="D47" s="575"/>
      <c r="E47" s="576"/>
      <c r="F47" s="591">
        <f>'[1]16'!$F$47</f>
        <v>0</v>
      </c>
      <c r="G47" s="369"/>
      <c r="H47" s="369"/>
      <c r="I47" s="369"/>
      <c r="J47" s="369"/>
      <c r="K47" s="369"/>
      <c r="L47" s="369"/>
      <c r="M47" s="369"/>
      <c r="N47" s="369"/>
      <c r="O47" s="369"/>
      <c r="P47" s="369"/>
      <c r="Q47" s="369"/>
      <c r="R47" s="369"/>
      <c r="S47" s="369"/>
      <c r="T47" s="485"/>
      <c r="U47" s="592">
        <f>'[1]16'!$U$47</f>
        <v>0</v>
      </c>
      <c r="V47" s="583"/>
      <c r="W47" s="583"/>
      <c r="X47" s="583"/>
      <c r="Y47" s="583"/>
      <c r="Z47" s="584"/>
      <c r="AA47" s="593" t="str">
        <f>'[1]16'!$AA$47</f>
        <v>明・大・昭
平・令</v>
      </c>
      <c r="AB47" s="594"/>
      <c r="AC47" s="594"/>
      <c r="AD47" s="583">
        <f>'[1]16'!$AD$47</f>
        <v>0</v>
      </c>
      <c r="AE47" s="583"/>
      <c r="AF47" s="60" t="s">
        <v>7</v>
      </c>
      <c r="AG47" s="583">
        <f>'[1]16'!$AG$47</f>
        <v>0</v>
      </c>
      <c r="AH47" s="583"/>
      <c r="AI47" s="60" t="s">
        <v>7</v>
      </c>
      <c r="AJ47" s="583">
        <f>'[1]16'!$AJ$47</f>
        <v>0</v>
      </c>
      <c r="AK47" s="584"/>
      <c r="AL47" s="588">
        <f>'[1]16'!$AL$47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'[1]16'!$BG$47</f>
        <v>0</v>
      </c>
      <c r="BH47" s="589"/>
      <c r="BI47" s="589"/>
      <c r="BJ47" s="589"/>
      <c r="BK47" s="589"/>
      <c r="BL47" s="590"/>
      <c r="BM47" s="602">
        <f>'[1]16'!$BM$47</f>
        <v>0</v>
      </c>
      <c r="BN47" s="603"/>
      <c r="BO47" s="588">
        <f>'[1]16'!$BO$47</f>
        <v>0</v>
      </c>
      <c r="BP47" s="589"/>
      <c r="BQ47" s="589"/>
      <c r="BR47" s="589"/>
      <c r="BS47" s="589"/>
      <c r="BT47" s="589"/>
      <c r="BU47" s="589"/>
      <c r="BV47" s="590"/>
      <c r="BW47" s="588">
        <f>'[1]16'!$BW$47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'[1]16'!$H$50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'[1]16'!$AT$50</f>
        <v>0</v>
      </c>
      <c r="AU50" s="552"/>
      <c r="AV50" s="552"/>
      <c r="AW50" s="618"/>
      <c r="AX50" s="631" t="str">
        <f>'[1]16'!$AX$50</f>
        <v>平</v>
      </c>
      <c r="AY50" s="632"/>
      <c r="AZ50" s="552">
        <f>'[1]16'!$AZ$50</f>
        <v>0</v>
      </c>
      <c r="BA50" s="552">
        <f>'[1]16'!$BA$50</f>
        <v>0</v>
      </c>
      <c r="BB50" s="552">
        <f>'[1]16'!$BB$50</f>
        <v>0</v>
      </c>
      <c r="BC50" s="618"/>
      <c r="BD50" s="602">
        <f>'[1]16'!$BD$50</f>
        <v>0</v>
      </c>
      <c r="BE50" s="620"/>
      <c r="BF50" s="620"/>
      <c r="BG50" s="620"/>
      <c r="BH50" s="620"/>
      <c r="BI50" s="620"/>
      <c r="BJ50" s="620"/>
      <c r="BK50" s="620"/>
      <c r="BL50" s="620"/>
      <c r="BM50" s="603"/>
      <c r="BN50" s="592">
        <f>'[1]16'!$BN$50</f>
        <v>0</v>
      </c>
      <c r="BO50" s="583"/>
      <c r="BP50" s="583"/>
      <c r="BQ50" s="583"/>
      <c r="BR50" s="584"/>
      <c r="BS50" s="627">
        <f>'[1]16'!$BS$50</f>
        <v>0</v>
      </c>
      <c r="BT50" s="628"/>
      <c r="BU50" s="628"/>
      <c r="BV50" s="628"/>
      <c r="BW50" s="628"/>
      <c r="BX50" s="572" t="s">
        <v>8</v>
      </c>
      <c r="BY50" s="592">
        <f>'[1]16'!$BY$50</f>
        <v>0</v>
      </c>
      <c r="BZ50" s="583"/>
      <c r="CA50" s="583"/>
      <c r="CB50" s="584"/>
      <c r="CC50" s="239"/>
      <c r="CD50" s="614"/>
      <c r="CE50" s="614"/>
      <c r="CF50" s="40"/>
      <c r="CG50" s="2"/>
    </row>
    <row r="51" spans="1:85" ht="21" customHeight="1" x14ac:dyDescent="0.15">
      <c r="A51" s="40"/>
      <c r="B51" s="293"/>
      <c r="C51" s="293"/>
      <c r="D51" s="293"/>
      <c r="E51" s="604"/>
      <c r="F51" s="336"/>
      <c r="G51" s="243"/>
      <c r="H51" s="633">
        <f>'[1]16'!$H$51</f>
        <v>0</v>
      </c>
      <c r="I51" s="633"/>
      <c r="J51" s="633"/>
      <c r="K51" s="633"/>
      <c r="L51" s="633"/>
      <c r="M51" s="633"/>
      <c r="N51" s="633"/>
      <c r="O51" s="633"/>
      <c r="P51" s="633"/>
      <c r="Q51" s="633"/>
      <c r="R51" s="633"/>
      <c r="S51" s="633"/>
      <c r="T51" s="634">
        <f>'[1]16'!$T$51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'[1]16'!$AX$51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'[1]16'!$H$52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'[1]16'!$AT$52</f>
        <v>0</v>
      </c>
      <c r="AU52" s="552"/>
      <c r="AV52" s="552"/>
      <c r="AW52" s="618"/>
      <c r="AX52" s="631" t="str">
        <f>'[1]16'!$AX$52</f>
        <v>平</v>
      </c>
      <c r="AY52" s="632"/>
      <c r="AZ52" s="552">
        <f>'[1]16'!$AZ$52</f>
        <v>0</v>
      </c>
      <c r="BA52" s="552">
        <f>'[1]16'!$BA$52</f>
        <v>0</v>
      </c>
      <c r="BB52" s="552">
        <f>'[1]16'!$BB$52</f>
        <v>0</v>
      </c>
      <c r="BC52" s="618"/>
      <c r="BD52" s="638">
        <f>'[1]16'!$BD$52</f>
        <v>0</v>
      </c>
      <c r="BE52" s="639"/>
      <c r="BF52" s="639"/>
      <c r="BG52" s="639"/>
      <c r="BH52" s="639"/>
      <c r="BI52" s="639"/>
      <c r="BJ52" s="639"/>
      <c r="BK52" s="639"/>
      <c r="BL52" s="639"/>
      <c r="BM52" s="640"/>
      <c r="BN52" s="641">
        <f>'[1]16'!$BN$52</f>
        <v>0</v>
      </c>
      <c r="BO52" s="642"/>
      <c r="BP52" s="642"/>
      <c r="BQ52" s="642"/>
      <c r="BR52" s="643"/>
      <c r="BS52" s="641">
        <f>'[1]16'!$BS$52</f>
        <v>0</v>
      </c>
      <c r="BT52" s="642"/>
      <c r="BU52" s="642"/>
      <c r="BV52" s="642"/>
      <c r="BW52" s="642"/>
      <c r="BX52" s="644" t="s">
        <v>8</v>
      </c>
      <c r="BY52" s="641">
        <f>'[1]16'!$BY$52</f>
        <v>0</v>
      </c>
      <c r="BZ52" s="642"/>
      <c r="CA52" s="642"/>
      <c r="CB52" s="643"/>
      <c r="CC52" s="239"/>
      <c r="CD52" s="614"/>
      <c r="CE52" s="614"/>
      <c r="CF52" s="40"/>
      <c r="CG52" s="2"/>
    </row>
    <row r="53" spans="1:85" ht="21" customHeight="1" x14ac:dyDescent="0.15">
      <c r="A53" s="40"/>
      <c r="B53" s="293"/>
      <c r="C53" s="293"/>
      <c r="D53" s="293"/>
      <c r="E53" s="604"/>
      <c r="F53" s="314"/>
      <c r="G53" s="242"/>
      <c r="H53" s="633">
        <f>'[1]16'!$H$53</f>
        <v>0</v>
      </c>
      <c r="I53" s="633"/>
      <c r="J53" s="633"/>
      <c r="K53" s="633"/>
      <c r="L53" s="633"/>
      <c r="M53" s="633"/>
      <c r="N53" s="633"/>
      <c r="O53" s="633"/>
      <c r="P53" s="633"/>
      <c r="Q53" s="633"/>
      <c r="R53" s="633"/>
      <c r="S53" s="633"/>
      <c r="T53" s="634">
        <f>'[1]16'!$T$53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'[1]16'!$AX$53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'[1]16'!$H$55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'[1]16'!$AT$55</f>
        <v>0</v>
      </c>
      <c r="AU55" s="552"/>
      <c r="AV55" s="552"/>
      <c r="AW55" s="618"/>
      <c r="AX55" s="656" t="str">
        <f>'[1]16'!$AX$55</f>
        <v>明・大・昭</v>
      </c>
      <c r="AY55" s="657"/>
      <c r="AZ55" s="552">
        <f>'[1]16'!$AZ$55</f>
        <v>0</v>
      </c>
      <c r="BA55" s="552">
        <f>'[1]16'!$BA$55</f>
        <v>0</v>
      </c>
      <c r="BB55" s="552">
        <f>'[1]16'!$BB$55</f>
        <v>0</v>
      </c>
      <c r="BC55" s="618"/>
      <c r="BD55" s="638">
        <f>'[1]16'!$BD$55</f>
        <v>0</v>
      </c>
      <c r="BE55" s="639"/>
      <c r="BF55" s="639"/>
      <c r="BG55" s="639"/>
      <c r="BH55" s="639"/>
      <c r="BI55" s="639"/>
      <c r="BJ55" s="639"/>
      <c r="BK55" s="640"/>
      <c r="BL55" s="593" t="str">
        <f>'[1]16'!$BL$55</f>
        <v>□ 配偶者
□ 30歳未満又は70歳以上 □ 障害者
□ 留学                      □ 38万円以上の支払</v>
      </c>
      <c r="BM55" s="672"/>
      <c r="BN55" s="672"/>
      <c r="BO55" s="672"/>
      <c r="BP55" s="672"/>
      <c r="BQ55" s="673"/>
      <c r="BR55" s="641">
        <f>'[1]16'!$BR$55</f>
        <v>0</v>
      </c>
      <c r="BS55" s="642"/>
      <c r="BT55" s="642"/>
      <c r="BU55" s="642"/>
      <c r="BV55" s="644" t="s">
        <v>8</v>
      </c>
      <c r="BW55" s="665" t="str">
        <f>'[1]16'!$BW$55</f>
        <v>□ 一般</v>
      </c>
      <c r="BX55" s="666"/>
      <c r="BY55" s="641">
        <f>'[1]16'!$BY$55</f>
        <v>0</v>
      </c>
      <c r="BZ55" s="642"/>
      <c r="CA55" s="642"/>
      <c r="CB55" s="643"/>
      <c r="CC55" s="667"/>
      <c r="CD55" s="158" t="str">
        <f>'[1]16'!$CD$55</f>
        <v>□ 寡婦</v>
      </c>
      <c r="CE55" s="159"/>
      <c r="CF55" s="40"/>
      <c r="CG55" s="2"/>
    </row>
    <row r="56" spans="1:85" ht="12.75" customHeight="1" x14ac:dyDescent="0.15">
      <c r="A56" s="40"/>
      <c r="B56" s="496"/>
      <c r="C56" s="496"/>
      <c r="D56" s="496"/>
      <c r="E56" s="497"/>
      <c r="F56" s="48"/>
      <c r="G56" s="49"/>
      <c r="H56" s="633">
        <f>'[1]16'!$H$56</f>
        <v>0</v>
      </c>
      <c r="I56" s="633"/>
      <c r="J56" s="633"/>
      <c r="K56" s="633"/>
      <c r="L56" s="633"/>
      <c r="M56" s="633"/>
      <c r="N56" s="633"/>
      <c r="O56" s="633"/>
      <c r="P56" s="633"/>
      <c r="Q56" s="633"/>
      <c r="R56" s="633"/>
      <c r="S56" s="633"/>
      <c r="T56" s="634">
        <f>'[1]16'!$T$56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'[1]16'!$AX$56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'[1]16'!$BW$56</f>
        <v>□ 特別</v>
      </c>
      <c r="BX56" s="671"/>
      <c r="BY56" s="641"/>
      <c r="BZ56" s="642"/>
      <c r="CA56" s="642"/>
      <c r="CB56" s="643"/>
      <c r="CC56" s="667"/>
      <c r="CD56" s="160" t="str">
        <f>'[1]16'!$CD$56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'[1]16'!$CM$69</f>
        <v>4</v>
      </c>
      <c r="CN69" s="240" t="s">
        <v>230</v>
      </c>
      <c r="CO69" s="32" t="b">
        <v>0</v>
      </c>
    </row>
    <row r="70" spans="1:93" x14ac:dyDescent="0.15">
      <c r="CN70" s="240" t="s">
        <v>231</v>
      </c>
    </row>
    <row r="71" spans="1:93" x14ac:dyDescent="0.15">
      <c r="CJ71">
        <v>1</v>
      </c>
      <c r="CK71" s="33" t="s">
        <v>54</v>
      </c>
      <c r="CL71" t="s">
        <v>162</v>
      </c>
      <c r="CM71" s="32">
        <f>'[1]16'!$CM$71</f>
        <v>2</v>
      </c>
    </row>
    <row r="72" spans="1:93" x14ac:dyDescent="0.15">
      <c r="CJ72">
        <v>2</v>
      </c>
      <c r="CK72" s="35" t="s">
        <v>55</v>
      </c>
    </row>
    <row r="74" spans="1:93" x14ac:dyDescent="0.15">
      <c r="CK74" s="33" t="s">
        <v>48</v>
      </c>
      <c r="CL74" t="s">
        <v>163</v>
      </c>
      <c r="CM74" s="32">
        <f>'[1]16'!$CM$74</f>
        <v>5</v>
      </c>
    </row>
    <row r="75" spans="1:93" x14ac:dyDescent="0.15">
      <c r="CK75" s="34" t="s">
        <v>49</v>
      </c>
      <c r="CL75" t="s">
        <v>51</v>
      </c>
      <c r="CM75" s="32">
        <f>'[1]16'!$CM$75</f>
        <v>5</v>
      </c>
    </row>
    <row r="76" spans="1:93" x14ac:dyDescent="0.15">
      <c r="CK76" s="34" t="s">
        <v>47</v>
      </c>
      <c r="CL76">
        <v>2</v>
      </c>
      <c r="CM76" s="32">
        <f>'[1]16'!$CM$76</f>
        <v>5</v>
      </c>
    </row>
    <row r="77" spans="1:93" x14ac:dyDescent="0.15">
      <c r="CK77" s="34" t="s">
        <v>50</v>
      </c>
      <c r="CL77">
        <v>3</v>
      </c>
      <c r="CM77" s="32">
        <f>'[1]16'!$CM$77</f>
        <v>5</v>
      </c>
    </row>
    <row r="78" spans="1:93" x14ac:dyDescent="0.15">
      <c r="CK78" s="35"/>
      <c r="CL78">
        <v>4</v>
      </c>
      <c r="CM78" s="32">
        <f>'[1]16'!$CM$78</f>
        <v>5</v>
      </c>
    </row>
    <row r="79" spans="1:93" x14ac:dyDescent="0.15">
      <c r="CM79" s="104"/>
    </row>
    <row r="81" spans="89:93" x14ac:dyDescent="0.15">
      <c r="CK81" s="36" t="s">
        <v>53</v>
      </c>
      <c r="CM81" s="32">
        <f>'[1]16'!$CM$81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'[1]16'!$CM$84</f>
        <v>0</v>
      </c>
      <c r="CN84" s="32" t="b">
        <f>'[1]16'!$CN$84</f>
        <v>0</v>
      </c>
      <c r="CO84" s="32" t="b">
        <f>'[1]16'!$CO$84</f>
        <v>0</v>
      </c>
    </row>
    <row r="85" spans="89:93" x14ac:dyDescent="0.15">
      <c r="CK85" s="34" t="s">
        <v>34</v>
      </c>
      <c r="CM85" s="32" t="b">
        <f>'[1]16'!$CM$85</f>
        <v>0</v>
      </c>
      <c r="CN85" s="32" t="b">
        <f>'[1]16'!$CN$85</f>
        <v>0</v>
      </c>
      <c r="CO85" s="32" t="b">
        <f>'[1]16'!$CO$85</f>
        <v>0</v>
      </c>
    </row>
    <row r="86" spans="89:93" x14ac:dyDescent="0.15">
      <c r="CK86" s="35"/>
      <c r="CM86" s="32" t="b">
        <f>'[1]16'!$CM$86</f>
        <v>0</v>
      </c>
      <c r="CN86" s="32" t="b">
        <f>'[1]16'!$CN$86</f>
        <v>0</v>
      </c>
      <c r="CO86" s="32" t="b">
        <f>'[1]16'!$CO$86</f>
        <v>0</v>
      </c>
    </row>
    <row r="87" spans="89:93" x14ac:dyDescent="0.15">
      <c r="CM87" s="32" t="b">
        <f>'[1]16'!$CM$87</f>
        <v>0</v>
      </c>
      <c r="CN87" s="32" t="b">
        <f>'[1]16'!$CN$87</f>
        <v>0</v>
      </c>
      <c r="CO87" s="32" t="b">
        <f>'[1]16'!$CO$87</f>
        <v>0</v>
      </c>
    </row>
    <row r="89" spans="89:93" x14ac:dyDescent="0.15">
      <c r="CK89" s="140" t="s">
        <v>124</v>
      </c>
      <c r="CM89" s="32" t="b">
        <f>'[1]16'!$CM$89</f>
        <v>0</v>
      </c>
    </row>
    <row r="90" spans="89:93" x14ac:dyDescent="0.15">
      <c r="CK90" s="37" t="s">
        <v>233</v>
      </c>
      <c r="CM90" s="33" t="b">
        <f>'[1]16'!$CM$90</f>
        <v>0</v>
      </c>
    </row>
    <row r="91" spans="89:93" x14ac:dyDescent="0.15">
      <c r="CK91" s="38" t="s">
        <v>129</v>
      </c>
      <c r="CM91" s="34" t="b">
        <f>'[1]16'!$CM$91</f>
        <v>0</v>
      </c>
    </row>
    <row r="92" spans="89:93" x14ac:dyDescent="0.15">
      <c r="CK92" s="39" t="s">
        <v>56</v>
      </c>
      <c r="CM92" s="35" t="b">
        <f>'[1]16'!$CM$92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30AF41F6-7F3E-4FE4-801F-014A4A052E1C}">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423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423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423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423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423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423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423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423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423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423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423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423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423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423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423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423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423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423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423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423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423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423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423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423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C120" sqref="CC12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176</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'[1]17'!$AZ$3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'[1]17'!$BR$3</f>
        <v>0</v>
      </c>
      <c r="BS3" s="244"/>
      <c r="BT3" s="242" t="s">
        <v>178</v>
      </c>
      <c r="BU3" s="244">
        <f>'[1]17'!$BU$3</f>
        <v>0</v>
      </c>
      <c r="BV3" s="244"/>
      <c r="BW3" s="242" t="s">
        <v>179</v>
      </c>
      <c r="BX3" s="244">
        <f>'[1]17'!$BX$3</f>
        <v>0</v>
      </c>
      <c r="BY3" s="244"/>
      <c r="BZ3" s="246" t="s">
        <v>180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'[1]17'!$AZ$5</f>
        <v>0</v>
      </c>
      <c r="BA5" s="297"/>
      <c r="BB5" s="297"/>
      <c r="BC5" s="297"/>
      <c r="BD5" s="297"/>
      <c r="BE5" s="297"/>
      <c r="BF5" s="297"/>
      <c r="BG5" s="297"/>
      <c r="BH5" s="297"/>
      <c r="BI5" s="297"/>
      <c r="BJ5" s="297"/>
      <c r="BK5" s="25">
        <f>'[1]17'!$BK$5</f>
        <v>0</v>
      </c>
      <c r="BL5" s="82"/>
      <c r="BM5" s="298" t="s">
        <v>182</v>
      </c>
      <c r="BN5" s="299"/>
      <c r="BO5" s="300"/>
      <c r="BP5" s="301">
        <f>'[1]17'!$BP$5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184</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185</v>
      </c>
      <c r="BN6" s="283"/>
      <c r="BO6" s="284"/>
      <c r="BP6" s="325">
        <f>'[1]17'!$BP$6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'[1]17'!$B$8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187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'[1]17'!$BE$9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'[1]17'!$AZ$10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194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'[1]17'!$F$16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'[1]17'!$BC$16</f>
        <v>0</v>
      </c>
      <c r="BD16" s="404"/>
      <c r="BE16" s="404"/>
      <c r="BF16" s="404"/>
      <c r="BG16" s="155"/>
      <c r="BH16" s="407" t="s">
        <v>136</v>
      </c>
      <c r="BI16" s="408"/>
      <c r="BJ16" s="408"/>
      <c r="BK16" s="408"/>
      <c r="BL16" s="408"/>
      <c r="BM16" s="408"/>
      <c r="BN16" s="409"/>
      <c r="BO16" s="378">
        <f>'[1]17'!$BO$16</f>
        <v>0</v>
      </c>
      <c r="BP16" s="379"/>
      <c r="BQ16" s="379"/>
      <c r="BR16" s="379"/>
      <c r="BS16" s="379"/>
      <c r="BT16" s="379"/>
      <c r="BU16" s="379"/>
      <c r="BV16" s="379"/>
      <c r="BW16" s="380"/>
      <c r="BX16" s="378">
        <f>'[1]17'!$BX$16</f>
        <v>0</v>
      </c>
      <c r="BY16" s="379"/>
      <c r="BZ16" s="379"/>
      <c r="CA16" s="379"/>
      <c r="CB16" s="379"/>
      <c r="CC16" s="149"/>
      <c r="CD16" s="350"/>
      <c r="CE16" s="350"/>
      <c r="CF16" s="375"/>
      <c r="CG16" s="2"/>
    </row>
    <row r="17" spans="1:85" ht="7.5" customHeight="1" x14ac:dyDescent="0.15">
      <c r="A17" s="40"/>
      <c r="B17" s="335"/>
      <c r="C17" s="314"/>
      <c r="D17" s="353"/>
      <c r="E17" s="354"/>
      <c r="F17" s="410">
        <f>'[1]17'!$F$17</f>
        <v>0</v>
      </c>
      <c r="G17" s="411"/>
      <c r="H17" s="411"/>
      <c r="I17" s="411"/>
      <c r="J17" s="411"/>
      <c r="K17" s="411"/>
      <c r="L17" s="411"/>
      <c r="M17" s="411"/>
      <c r="N17" s="411"/>
      <c r="O17" s="411"/>
      <c r="P17" s="411"/>
      <c r="Q17" s="411"/>
      <c r="R17" s="411"/>
      <c r="S17" s="411"/>
      <c r="T17" s="411"/>
      <c r="U17" s="411"/>
      <c r="V17" s="416">
        <f>'[1]17'!$V$17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'[1]17'!$BH$17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'[1]17'!$AN$18</f>
        <v>0</v>
      </c>
      <c r="AO18" s="436"/>
      <c r="AP18" s="433" t="s">
        <v>7</v>
      </c>
      <c r="AQ18" s="436">
        <f>'[1]17'!$AQ$18</f>
        <v>0</v>
      </c>
      <c r="AR18" s="436"/>
      <c r="AS18" s="433" t="s">
        <v>7</v>
      </c>
      <c r="AT18" s="436">
        <f>'[1]17'!$AT$18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199</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200</v>
      </c>
      <c r="D20" s="363" t="s">
        <v>108</v>
      </c>
      <c r="E20" s="364"/>
      <c r="F20" s="367">
        <v>1</v>
      </c>
      <c r="G20" s="368"/>
      <c r="H20" s="369">
        <f>'[1]17'!$H$20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'[1]17'!$BC$20</f>
        <v>0</v>
      </c>
      <c r="BD20" s="404"/>
      <c r="BE20" s="404"/>
      <c r="BF20" s="404"/>
      <c r="BG20" s="155"/>
      <c r="BH20" s="474" t="str">
        <f>'[1]17'!$BH$20</f>
        <v xml:space="preserve"> □　16歳以上30歳未満又は70歳以上
 □　留学
 □　障害者
 □　38万円以上の支払い</v>
      </c>
      <c r="BI20" s="475"/>
      <c r="BJ20" s="475"/>
      <c r="BK20" s="475"/>
      <c r="BL20" s="475"/>
      <c r="BM20" s="475"/>
      <c r="BN20" s="476"/>
      <c r="BO20" s="378">
        <f>'[1]17'!$BO$20</f>
        <v>0</v>
      </c>
      <c r="BP20" s="379"/>
      <c r="BQ20" s="379"/>
      <c r="BR20" s="379"/>
      <c r="BS20" s="379"/>
      <c r="BT20" s="379"/>
      <c r="BU20" s="379"/>
      <c r="BV20" s="379"/>
      <c r="BW20" s="380"/>
      <c r="BX20" s="378">
        <f>'[1]17'!$BX$20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'[1]17'!$H$21</f>
        <v>0</v>
      </c>
      <c r="I21" s="411"/>
      <c r="J21" s="411"/>
      <c r="K21" s="411"/>
      <c r="L21" s="411"/>
      <c r="M21" s="411"/>
      <c r="N21" s="411"/>
      <c r="O21" s="411"/>
      <c r="P21" s="411"/>
      <c r="Q21" s="411"/>
      <c r="R21" s="411"/>
      <c r="S21" s="411"/>
      <c r="T21" s="411"/>
      <c r="U21" s="411"/>
      <c r="V21" s="416">
        <f>'[1]17'!$V$21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'[1]17'!$AN$22</f>
        <v>0</v>
      </c>
      <c r="AO22" s="436"/>
      <c r="AP22" s="433" t="s">
        <v>7</v>
      </c>
      <c r="AQ22" s="436">
        <f>'[1]17'!$AQ$22</f>
        <v>0</v>
      </c>
      <c r="AR22" s="436"/>
      <c r="AS22" s="433" t="s">
        <v>7</v>
      </c>
      <c r="AT22" s="436">
        <f>'[1]17'!$AT$22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IF(CO69,'[1]17'!$BH$23,"")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'[1]17'!$H$24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201</v>
      </c>
      <c r="AY24" s="457"/>
      <c r="AZ24" s="457"/>
      <c r="BA24" s="457"/>
      <c r="BB24" s="458"/>
      <c r="BC24" s="405">
        <f>'[1]17'!$BC$24</f>
        <v>0</v>
      </c>
      <c r="BD24" s="406"/>
      <c r="BE24" s="406"/>
      <c r="BF24" s="406"/>
      <c r="BG24" s="156"/>
      <c r="BH24" s="474" t="str">
        <f>'[1]17'!$BH$24</f>
        <v xml:space="preserve"> □　16歳以上30歳未満又は70歳以上
 □　留学
 □　障害者
 □　38万円以上の支払い</v>
      </c>
      <c r="BI24" s="475"/>
      <c r="BJ24" s="475"/>
      <c r="BK24" s="475"/>
      <c r="BL24" s="475"/>
      <c r="BM24" s="475"/>
      <c r="BN24" s="476"/>
      <c r="BO24" s="381">
        <f>'[1]17'!$BO$24</f>
        <v>0</v>
      </c>
      <c r="BP24" s="382"/>
      <c r="BQ24" s="382"/>
      <c r="BR24" s="382"/>
      <c r="BS24" s="382"/>
      <c r="BT24" s="382"/>
      <c r="BU24" s="382"/>
      <c r="BV24" s="382"/>
      <c r="BW24" s="383"/>
      <c r="BX24" s="378">
        <f>'[1]17'!$BX$24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'[1]17'!$H$25</f>
        <v>0</v>
      </c>
      <c r="I25" s="411"/>
      <c r="J25" s="411"/>
      <c r="K25" s="411"/>
      <c r="L25" s="411"/>
      <c r="M25" s="411"/>
      <c r="N25" s="411"/>
      <c r="O25" s="411"/>
      <c r="P25" s="411"/>
      <c r="Q25" s="411"/>
      <c r="R25" s="411"/>
      <c r="S25" s="411"/>
      <c r="T25" s="411"/>
      <c r="U25" s="411"/>
      <c r="V25" s="416">
        <f>'[1]17'!$V$25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'[1]17'!$AN$26</f>
        <v>0</v>
      </c>
      <c r="AO26" s="436"/>
      <c r="AP26" s="433" t="s">
        <v>202</v>
      </c>
      <c r="AQ26" s="436">
        <f>'[1]17'!$AQ$26</f>
        <v>0</v>
      </c>
      <c r="AR26" s="436"/>
      <c r="AS26" s="433" t="s">
        <v>202</v>
      </c>
      <c r="AT26" s="436">
        <f>'[1]17'!$AT$26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'[1]17'!$BH$27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'[1]17'!$H$28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201</v>
      </c>
      <c r="AY28" s="457"/>
      <c r="AZ28" s="457"/>
      <c r="BA28" s="457"/>
      <c r="BB28" s="458"/>
      <c r="BC28" s="403">
        <f>'[1]17'!$BC$28</f>
        <v>0</v>
      </c>
      <c r="BD28" s="404"/>
      <c r="BE28" s="404"/>
      <c r="BF28" s="404"/>
      <c r="BG28" s="155"/>
      <c r="BH28" s="474" t="str">
        <f>'[1]17'!$BH$28</f>
        <v xml:space="preserve"> □　16歳以上30歳未満又は70歳以上
 □　留学
 □　障害者
 □　38万円以上の支払い</v>
      </c>
      <c r="BI28" s="475"/>
      <c r="BJ28" s="475"/>
      <c r="BK28" s="475"/>
      <c r="BL28" s="475"/>
      <c r="BM28" s="475"/>
      <c r="BN28" s="476"/>
      <c r="BO28" s="378">
        <f>'[1]17'!$BO$28</f>
        <v>0</v>
      </c>
      <c r="BP28" s="379"/>
      <c r="BQ28" s="379"/>
      <c r="BR28" s="379"/>
      <c r="BS28" s="379"/>
      <c r="BT28" s="379"/>
      <c r="BU28" s="379"/>
      <c r="BV28" s="379"/>
      <c r="BW28" s="380"/>
      <c r="BX28" s="378">
        <f>'[1]17'!$BX$28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'[1]17'!$H$29</f>
        <v>0</v>
      </c>
      <c r="I29" s="411"/>
      <c r="J29" s="411"/>
      <c r="K29" s="411"/>
      <c r="L29" s="411"/>
      <c r="M29" s="411"/>
      <c r="N29" s="411"/>
      <c r="O29" s="411"/>
      <c r="P29" s="411"/>
      <c r="Q29" s="411"/>
      <c r="R29" s="411"/>
      <c r="S29" s="411"/>
      <c r="T29" s="411"/>
      <c r="U29" s="411"/>
      <c r="V29" s="416">
        <f>'[1]17'!$V$29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'[1]17'!$AN$30</f>
        <v>0</v>
      </c>
      <c r="AO30" s="436"/>
      <c r="AP30" s="433" t="s">
        <v>202</v>
      </c>
      <c r="AQ30" s="436">
        <f>'[1]17'!$AQ$30</f>
        <v>0</v>
      </c>
      <c r="AR30" s="436"/>
      <c r="AS30" s="433" t="s">
        <v>202</v>
      </c>
      <c r="AT30" s="436">
        <f>'[1]17'!$AT$30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'[1]17'!$BH$31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'[1]17'!$H$32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201</v>
      </c>
      <c r="AY32" s="457"/>
      <c r="AZ32" s="457"/>
      <c r="BA32" s="457"/>
      <c r="BB32" s="458"/>
      <c r="BC32" s="405">
        <f>'[1]17'!$BC$32</f>
        <v>0</v>
      </c>
      <c r="BD32" s="406"/>
      <c r="BE32" s="406"/>
      <c r="BF32" s="406"/>
      <c r="BG32" s="156"/>
      <c r="BH32" s="474" t="str">
        <f>'[1]17'!$BH$32</f>
        <v xml:space="preserve"> □　16歳以上30歳未満又は70歳以上
 □　留学
 □　障害者
 □　38万円以上の支払い</v>
      </c>
      <c r="BI32" s="475"/>
      <c r="BJ32" s="475"/>
      <c r="BK32" s="475"/>
      <c r="BL32" s="475"/>
      <c r="BM32" s="475"/>
      <c r="BN32" s="476"/>
      <c r="BO32" s="381">
        <f>'[1]17'!$BO$32</f>
        <v>0</v>
      </c>
      <c r="BP32" s="382"/>
      <c r="BQ32" s="382"/>
      <c r="BR32" s="382"/>
      <c r="BS32" s="382"/>
      <c r="BT32" s="382"/>
      <c r="BU32" s="382"/>
      <c r="BV32" s="382"/>
      <c r="BW32" s="383"/>
      <c r="BX32" s="378">
        <f>'[1]17'!$BX$32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'[1]17'!$H$33</f>
        <v>0</v>
      </c>
      <c r="I33" s="411"/>
      <c r="J33" s="411"/>
      <c r="K33" s="411"/>
      <c r="L33" s="411"/>
      <c r="M33" s="411"/>
      <c r="N33" s="411"/>
      <c r="O33" s="411"/>
      <c r="P33" s="411"/>
      <c r="Q33" s="411"/>
      <c r="R33" s="411"/>
      <c r="S33" s="411"/>
      <c r="T33" s="411"/>
      <c r="U33" s="411"/>
      <c r="V33" s="416">
        <f>'[1]17'!$V$33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'[1]17'!$AN$34</f>
        <v>0</v>
      </c>
      <c r="AO34" s="436"/>
      <c r="AP34" s="433" t="s">
        <v>202</v>
      </c>
      <c r="AQ34" s="436">
        <f>'[1]17'!$AQ$34</f>
        <v>0</v>
      </c>
      <c r="AR34" s="436"/>
      <c r="AS34" s="433" t="s">
        <v>202</v>
      </c>
      <c r="AT34" s="436">
        <f>'[1]17'!$AT$34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'[1]17'!$BH$35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205</v>
      </c>
      <c r="AW36" s="503"/>
      <c r="AX36" s="503"/>
      <c r="AY36" s="503"/>
      <c r="AZ36" s="503"/>
      <c r="BA36" s="503"/>
      <c r="BB36" s="503"/>
      <c r="BC36" s="503"/>
      <c r="BD36" s="503"/>
      <c r="BE36" s="503"/>
      <c r="BF36" s="504" t="s">
        <v>206</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209</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'[1]17'!$AV$38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'[1]17'!$BX$38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'[1]17'!$U$39</f>
        <v>0</v>
      </c>
      <c r="V39" s="562"/>
      <c r="W39" s="562"/>
      <c r="X39" s="562"/>
      <c r="Y39" s="562"/>
      <c r="Z39" s="563"/>
      <c r="AA39" s="561">
        <f>'[1]17'!$AA$39</f>
        <v>0</v>
      </c>
      <c r="AB39" s="562"/>
      <c r="AC39" s="562"/>
      <c r="AD39" s="562"/>
      <c r="AE39" s="562"/>
      <c r="AF39" s="563"/>
      <c r="AG39" s="564">
        <f>'[1]17'!$AG$39</f>
        <v>0</v>
      </c>
      <c r="AH39" s="565"/>
      <c r="AI39" s="568" t="s">
        <v>106</v>
      </c>
      <c r="AJ39" s="570">
        <f>'[1]17'!$AJ$39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'[1]17'!$U$41</f>
        <v>0</v>
      </c>
      <c r="V41" s="511"/>
      <c r="W41" s="511"/>
      <c r="X41" s="511"/>
      <c r="Y41" s="511"/>
      <c r="Z41" s="512"/>
      <c r="AA41" s="510">
        <f>'[1]17'!$AA$41</f>
        <v>0</v>
      </c>
      <c r="AB41" s="511"/>
      <c r="AC41" s="511"/>
      <c r="AD41" s="511"/>
      <c r="AE41" s="511"/>
      <c r="AF41" s="512"/>
      <c r="AG41" s="513">
        <f>'[1]17'!$AG$41</f>
        <v>0</v>
      </c>
      <c r="AH41" s="514"/>
      <c r="AI41" s="157" t="s">
        <v>106</v>
      </c>
      <c r="AJ41" s="515">
        <f>'[1]17'!$AJ$41</f>
        <v>0</v>
      </c>
      <c r="AK41" s="515"/>
      <c r="AL41" s="516" t="s">
        <v>52</v>
      </c>
      <c r="AM41" s="517"/>
      <c r="AN41" s="518" t="str">
        <f>IF(CM92=TRUE,"☑","□")</f>
        <v>□</v>
      </c>
      <c r="AO41" s="519"/>
      <c r="AP41" s="242" t="s">
        <v>213</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'[1]17'!$AA$42</f>
        <v>0</v>
      </c>
      <c r="AB42" s="530"/>
      <c r="AC42" s="530"/>
      <c r="AD42" s="530"/>
      <c r="AE42" s="530"/>
      <c r="AF42" s="531"/>
      <c r="AG42" s="513">
        <f>'[1]17'!$AG$42</f>
        <v>0</v>
      </c>
      <c r="AH42" s="514"/>
      <c r="AI42" s="157" t="s">
        <v>106</v>
      </c>
      <c r="AJ42" s="515">
        <f>'[1]17'!$AJ$42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218</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219</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'[1]17'!$F$46</f>
        <v>0</v>
      </c>
      <c r="G46" s="369"/>
      <c r="H46" s="369"/>
      <c r="I46" s="369"/>
      <c r="J46" s="369"/>
      <c r="K46" s="369"/>
      <c r="L46" s="369"/>
      <c r="M46" s="369"/>
      <c r="N46" s="369"/>
      <c r="O46" s="369"/>
      <c r="P46" s="369"/>
      <c r="Q46" s="369"/>
      <c r="R46" s="369"/>
      <c r="S46" s="369"/>
      <c r="T46" s="485"/>
      <c r="U46" s="592">
        <f>'[1]17'!$U$46</f>
        <v>0</v>
      </c>
      <c r="V46" s="583"/>
      <c r="W46" s="583"/>
      <c r="X46" s="583"/>
      <c r="Y46" s="583"/>
      <c r="Z46" s="584"/>
      <c r="AA46" s="593" t="str">
        <f>'[1]17'!$AA$46</f>
        <v>明・大・昭
平・令</v>
      </c>
      <c r="AB46" s="594"/>
      <c r="AC46" s="594"/>
      <c r="AD46" s="583">
        <f>'[1]17'!$AD$46</f>
        <v>0</v>
      </c>
      <c r="AE46" s="583"/>
      <c r="AF46" s="59" t="s">
        <v>202</v>
      </c>
      <c r="AG46" s="583">
        <f>'[1]17'!$AG$46</f>
        <v>0</v>
      </c>
      <c r="AH46" s="583"/>
      <c r="AI46" s="59" t="s">
        <v>202</v>
      </c>
      <c r="AJ46" s="583">
        <f>'[1]17'!$AJ$46</f>
        <v>0</v>
      </c>
      <c r="AK46" s="584"/>
      <c r="AL46" s="585">
        <f>'[1]17'!$AL$46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'[1]17'!$BG$46</f>
        <v>0</v>
      </c>
      <c r="BH46" s="586"/>
      <c r="BI46" s="586"/>
      <c r="BJ46" s="586"/>
      <c r="BK46" s="586"/>
      <c r="BL46" s="587"/>
      <c r="BM46" s="600">
        <f>'[1]17'!$BM$46</f>
        <v>0</v>
      </c>
      <c r="BN46" s="601"/>
      <c r="BO46" s="585">
        <f>'[1]17'!$BO$46</f>
        <v>0</v>
      </c>
      <c r="BP46" s="586"/>
      <c r="BQ46" s="586"/>
      <c r="BR46" s="586"/>
      <c r="BS46" s="586"/>
      <c r="BT46" s="586"/>
      <c r="BU46" s="586"/>
      <c r="BV46" s="587"/>
      <c r="BW46" s="585">
        <f>'[1]17'!$BW$46</f>
        <v>0</v>
      </c>
      <c r="BX46" s="586"/>
      <c r="BY46" s="586"/>
      <c r="BZ46" s="586"/>
      <c r="CA46" s="586"/>
      <c r="CB46" s="586"/>
      <c r="CC46" s="151"/>
      <c r="CD46" s="237"/>
      <c r="CE46" s="237"/>
      <c r="CF46" s="40"/>
      <c r="CG46" s="2"/>
    </row>
    <row r="47" spans="1:85" ht="17.45" customHeight="1" x14ac:dyDescent="0.15">
      <c r="A47" s="40"/>
      <c r="B47" s="574"/>
      <c r="C47" s="575"/>
      <c r="D47" s="575"/>
      <c r="E47" s="576"/>
      <c r="F47" s="591">
        <f>'[1]17'!$F$47</f>
        <v>0</v>
      </c>
      <c r="G47" s="369"/>
      <c r="H47" s="369"/>
      <c r="I47" s="369"/>
      <c r="J47" s="369"/>
      <c r="K47" s="369"/>
      <c r="L47" s="369"/>
      <c r="M47" s="369"/>
      <c r="N47" s="369"/>
      <c r="O47" s="369"/>
      <c r="P47" s="369"/>
      <c r="Q47" s="369"/>
      <c r="R47" s="369"/>
      <c r="S47" s="369"/>
      <c r="T47" s="485"/>
      <c r="U47" s="592">
        <f>'[1]17'!$U$47</f>
        <v>0</v>
      </c>
      <c r="V47" s="583"/>
      <c r="W47" s="583"/>
      <c r="X47" s="583"/>
      <c r="Y47" s="583"/>
      <c r="Z47" s="584"/>
      <c r="AA47" s="593" t="str">
        <f>'[1]17'!$AA$47</f>
        <v>明・大・昭
平・令</v>
      </c>
      <c r="AB47" s="594"/>
      <c r="AC47" s="594"/>
      <c r="AD47" s="583">
        <f>'[1]17'!$AD$47</f>
        <v>0</v>
      </c>
      <c r="AE47" s="583"/>
      <c r="AF47" s="60" t="s">
        <v>202</v>
      </c>
      <c r="AG47" s="583">
        <f>'[1]17'!$AG$47</f>
        <v>0</v>
      </c>
      <c r="AH47" s="583"/>
      <c r="AI47" s="60" t="s">
        <v>202</v>
      </c>
      <c r="AJ47" s="583">
        <f>'[1]17'!$AJ$47</f>
        <v>0</v>
      </c>
      <c r="AK47" s="584"/>
      <c r="AL47" s="588">
        <f>'[1]17'!$AL$47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'[1]17'!$BG$47</f>
        <v>0</v>
      </c>
      <c r="BH47" s="589"/>
      <c r="BI47" s="589"/>
      <c r="BJ47" s="589"/>
      <c r="BK47" s="589"/>
      <c r="BL47" s="590"/>
      <c r="BM47" s="602">
        <f>'[1]17'!$BM$47</f>
        <v>0</v>
      </c>
      <c r="BN47" s="603"/>
      <c r="BO47" s="588">
        <f>'[1]17'!$BO$47</f>
        <v>0</v>
      </c>
      <c r="BP47" s="589"/>
      <c r="BQ47" s="589"/>
      <c r="BR47" s="589"/>
      <c r="BS47" s="589"/>
      <c r="BT47" s="589"/>
      <c r="BU47" s="589"/>
      <c r="BV47" s="590"/>
      <c r="BW47" s="588">
        <f>'[1]17'!$BW$47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'[1]17'!$H$50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'[1]17'!$AT$50</f>
        <v>0</v>
      </c>
      <c r="AU50" s="552"/>
      <c r="AV50" s="552"/>
      <c r="AW50" s="618"/>
      <c r="AX50" s="631" t="str">
        <f>'[1]17'!$AX$50</f>
        <v>平</v>
      </c>
      <c r="AY50" s="632"/>
      <c r="AZ50" s="552">
        <f>'[1]17'!$AZ$50</f>
        <v>0</v>
      </c>
      <c r="BA50" s="552">
        <f>'[1]17'!$BA$50</f>
        <v>0</v>
      </c>
      <c r="BB50" s="552">
        <f>'[1]17'!$BB$50</f>
        <v>0</v>
      </c>
      <c r="BC50" s="618"/>
      <c r="BD50" s="602">
        <f>'[1]17'!$BD$50</f>
        <v>0</v>
      </c>
      <c r="BE50" s="620"/>
      <c r="BF50" s="620"/>
      <c r="BG50" s="620"/>
      <c r="BH50" s="620"/>
      <c r="BI50" s="620"/>
      <c r="BJ50" s="620"/>
      <c r="BK50" s="620"/>
      <c r="BL50" s="620"/>
      <c r="BM50" s="603"/>
      <c r="BN50" s="592">
        <f>'[1]17'!$BN$50</f>
        <v>0</v>
      </c>
      <c r="BO50" s="583"/>
      <c r="BP50" s="583"/>
      <c r="BQ50" s="583"/>
      <c r="BR50" s="584"/>
      <c r="BS50" s="627">
        <f>'[1]17'!$BS$50</f>
        <v>0</v>
      </c>
      <c r="BT50" s="628"/>
      <c r="BU50" s="628"/>
      <c r="BV50" s="628"/>
      <c r="BW50" s="628"/>
      <c r="BX50" s="572" t="s">
        <v>8</v>
      </c>
      <c r="BY50" s="592">
        <f>'[1]17'!$BY$50</f>
        <v>0</v>
      </c>
      <c r="BZ50" s="583"/>
      <c r="CA50" s="583"/>
      <c r="CB50" s="584"/>
      <c r="CC50" s="239"/>
      <c r="CD50" s="614"/>
      <c r="CE50" s="614"/>
      <c r="CF50" s="40"/>
      <c r="CG50" s="2"/>
    </row>
    <row r="51" spans="1:85" ht="21" customHeight="1" x14ac:dyDescent="0.15">
      <c r="A51" s="40"/>
      <c r="B51" s="293"/>
      <c r="C51" s="293"/>
      <c r="D51" s="293"/>
      <c r="E51" s="604"/>
      <c r="F51" s="336"/>
      <c r="G51" s="243"/>
      <c r="H51" s="633">
        <f>'[1]17'!$H$51</f>
        <v>0</v>
      </c>
      <c r="I51" s="633"/>
      <c r="J51" s="633"/>
      <c r="K51" s="633"/>
      <c r="L51" s="633"/>
      <c r="M51" s="633"/>
      <c r="N51" s="633"/>
      <c r="O51" s="633"/>
      <c r="P51" s="633"/>
      <c r="Q51" s="633"/>
      <c r="R51" s="633"/>
      <c r="S51" s="633"/>
      <c r="T51" s="634">
        <f>'[1]17'!$T$51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'[1]17'!$AX$51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'[1]17'!$H$52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'[1]17'!$AT$52</f>
        <v>0</v>
      </c>
      <c r="AU52" s="552"/>
      <c r="AV52" s="552"/>
      <c r="AW52" s="618"/>
      <c r="AX52" s="631" t="str">
        <f>'[1]17'!$AX$52</f>
        <v>平</v>
      </c>
      <c r="AY52" s="632"/>
      <c r="AZ52" s="552">
        <f>'[1]17'!$AZ$52</f>
        <v>0</v>
      </c>
      <c r="BA52" s="552">
        <f>'[1]17'!$BA$52</f>
        <v>0</v>
      </c>
      <c r="BB52" s="552">
        <f>'[1]17'!$BB$52</f>
        <v>0</v>
      </c>
      <c r="BC52" s="618"/>
      <c r="BD52" s="638">
        <f>'[1]17'!$BD$52</f>
        <v>0</v>
      </c>
      <c r="BE52" s="639"/>
      <c r="BF52" s="639"/>
      <c r="BG52" s="639"/>
      <c r="BH52" s="639"/>
      <c r="BI52" s="639"/>
      <c r="BJ52" s="639"/>
      <c r="BK52" s="639"/>
      <c r="BL52" s="639"/>
      <c r="BM52" s="640"/>
      <c r="BN52" s="641">
        <f>'[1]17'!$BN$52</f>
        <v>0</v>
      </c>
      <c r="BO52" s="642"/>
      <c r="BP52" s="642"/>
      <c r="BQ52" s="642"/>
      <c r="BR52" s="643"/>
      <c r="BS52" s="641">
        <f>'[1]17'!$BS$52</f>
        <v>0</v>
      </c>
      <c r="BT52" s="642"/>
      <c r="BU52" s="642"/>
      <c r="BV52" s="642"/>
      <c r="BW52" s="642"/>
      <c r="BX52" s="644" t="s">
        <v>8</v>
      </c>
      <c r="BY52" s="641">
        <f>'[1]17'!$BY$52</f>
        <v>0</v>
      </c>
      <c r="BZ52" s="642"/>
      <c r="CA52" s="642"/>
      <c r="CB52" s="643"/>
      <c r="CC52" s="239"/>
      <c r="CD52" s="614"/>
      <c r="CE52" s="614"/>
      <c r="CF52" s="40"/>
      <c r="CG52" s="2"/>
    </row>
    <row r="53" spans="1:85" ht="21" customHeight="1" x14ac:dyDescent="0.15">
      <c r="A53" s="40"/>
      <c r="B53" s="293"/>
      <c r="C53" s="293"/>
      <c r="D53" s="293"/>
      <c r="E53" s="604"/>
      <c r="F53" s="314"/>
      <c r="G53" s="242"/>
      <c r="H53" s="633">
        <f>'[1]17'!$H$53</f>
        <v>0</v>
      </c>
      <c r="I53" s="633"/>
      <c r="J53" s="633"/>
      <c r="K53" s="633"/>
      <c r="L53" s="633"/>
      <c r="M53" s="633"/>
      <c r="N53" s="633"/>
      <c r="O53" s="633"/>
      <c r="P53" s="633"/>
      <c r="Q53" s="633"/>
      <c r="R53" s="633"/>
      <c r="S53" s="633"/>
      <c r="T53" s="634">
        <f>'[1]17'!$T$53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'[1]17'!$AX$53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224</v>
      </c>
      <c r="AY54" s="596"/>
      <c r="AZ54" s="596"/>
      <c r="BA54" s="596"/>
      <c r="BB54" s="596"/>
      <c r="BC54" s="597"/>
      <c r="BD54" s="648" t="s">
        <v>225</v>
      </c>
      <c r="BE54" s="654"/>
      <c r="BF54" s="654"/>
      <c r="BG54" s="654"/>
      <c r="BH54" s="654"/>
      <c r="BI54" s="654"/>
      <c r="BJ54" s="654"/>
      <c r="BK54" s="655"/>
      <c r="BL54" s="393" t="s">
        <v>226</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'[1]17'!$H$55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'[1]17'!$AT$55</f>
        <v>0</v>
      </c>
      <c r="AU55" s="552"/>
      <c r="AV55" s="552"/>
      <c r="AW55" s="618"/>
      <c r="AX55" s="656" t="str">
        <f>'[1]17'!$AX$55</f>
        <v>明・大・昭</v>
      </c>
      <c r="AY55" s="657"/>
      <c r="AZ55" s="552">
        <f>'[1]17'!$AZ$55</f>
        <v>0</v>
      </c>
      <c r="BA55" s="552">
        <f>'[1]17'!$BA$55</f>
        <v>0</v>
      </c>
      <c r="BB55" s="552">
        <f>'[1]17'!$BB$55</f>
        <v>0</v>
      </c>
      <c r="BC55" s="618"/>
      <c r="BD55" s="638">
        <f>'[1]17'!$BD$55</f>
        <v>0</v>
      </c>
      <c r="BE55" s="639"/>
      <c r="BF55" s="639"/>
      <c r="BG55" s="639"/>
      <c r="BH55" s="639"/>
      <c r="BI55" s="639"/>
      <c r="BJ55" s="639"/>
      <c r="BK55" s="640"/>
      <c r="BL55" s="593" t="str">
        <f>'[1]17'!$BL$55</f>
        <v>□ 配偶者
□ 30歳未満又は70歳以上 □ 障害者
□ 留学                      □ 38万円以上の支払</v>
      </c>
      <c r="BM55" s="672"/>
      <c r="BN55" s="672"/>
      <c r="BO55" s="672"/>
      <c r="BP55" s="672"/>
      <c r="BQ55" s="673"/>
      <c r="BR55" s="641">
        <f>'[1]17'!$BR$55</f>
        <v>0</v>
      </c>
      <c r="BS55" s="642"/>
      <c r="BT55" s="642"/>
      <c r="BU55" s="642"/>
      <c r="BV55" s="644" t="s">
        <v>8</v>
      </c>
      <c r="BW55" s="665" t="str">
        <f>'[1]17'!$BW$55</f>
        <v>□ 一般</v>
      </c>
      <c r="BX55" s="666"/>
      <c r="BY55" s="641">
        <f>'[1]17'!$BY$55</f>
        <v>0</v>
      </c>
      <c r="BZ55" s="642"/>
      <c r="CA55" s="642"/>
      <c r="CB55" s="643"/>
      <c r="CC55" s="667"/>
      <c r="CD55" s="158" t="str">
        <f>'[1]17'!$CD$55</f>
        <v>□ 寡婦</v>
      </c>
      <c r="CE55" s="159"/>
      <c r="CF55" s="40"/>
      <c r="CG55" s="2"/>
    </row>
    <row r="56" spans="1:85" ht="12.75" customHeight="1" x14ac:dyDescent="0.15">
      <c r="A56" s="40"/>
      <c r="B56" s="496"/>
      <c r="C56" s="496"/>
      <c r="D56" s="496"/>
      <c r="E56" s="497"/>
      <c r="F56" s="48"/>
      <c r="G56" s="49"/>
      <c r="H56" s="633">
        <f>'[1]17'!$H$56</f>
        <v>0</v>
      </c>
      <c r="I56" s="633"/>
      <c r="J56" s="633"/>
      <c r="K56" s="633"/>
      <c r="L56" s="633"/>
      <c r="M56" s="633"/>
      <c r="N56" s="633"/>
      <c r="O56" s="633"/>
      <c r="P56" s="633"/>
      <c r="Q56" s="633"/>
      <c r="R56" s="633"/>
      <c r="S56" s="633"/>
      <c r="T56" s="634">
        <f>'[1]17'!$T$56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'[1]17'!$AX$56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'[1]17'!$BW$56</f>
        <v>□ 特別</v>
      </c>
      <c r="BX56" s="671"/>
      <c r="BY56" s="641"/>
      <c r="BZ56" s="642"/>
      <c r="CA56" s="642"/>
      <c r="CB56" s="643"/>
      <c r="CC56" s="667"/>
      <c r="CD56" s="160" t="str">
        <f>'[1]17'!$CD$56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'[1]17'!$CM$69</f>
        <v>4</v>
      </c>
      <c r="CN69" s="240" t="s">
        <v>230</v>
      </c>
      <c r="CO69" s="32" t="b">
        <v>0</v>
      </c>
    </row>
    <row r="70" spans="1:93" x14ac:dyDescent="0.15">
      <c r="CN70" s="240" t="s">
        <v>231</v>
      </c>
    </row>
    <row r="71" spans="1:93" x14ac:dyDescent="0.15">
      <c r="CJ71">
        <v>1</v>
      </c>
      <c r="CK71" s="33" t="s">
        <v>54</v>
      </c>
      <c r="CL71" t="s">
        <v>162</v>
      </c>
      <c r="CM71" s="32">
        <f>'[1]17'!$CM$71</f>
        <v>2</v>
      </c>
    </row>
    <row r="72" spans="1:93" x14ac:dyDescent="0.15">
      <c r="CJ72">
        <v>2</v>
      </c>
      <c r="CK72" s="35" t="s">
        <v>55</v>
      </c>
    </row>
    <row r="74" spans="1:93" x14ac:dyDescent="0.15">
      <c r="CK74" s="33" t="s">
        <v>48</v>
      </c>
      <c r="CL74" t="s">
        <v>163</v>
      </c>
      <c r="CM74" s="32">
        <f>'[1]17'!$CM$74</f>
        <v>5</v>
      </c>
    </row>
    <row r="75" spans="1:93" x14ac:dyDescent="0.15">
      <c r="CK75" s="34" t="s">
        <v>49</v>
      </c>
      <c r="CL75" t="s">
        <v>51</v>
      </c>
      <c r="CM75" s="32">
        <f>'[1]17'!$CM$75</f>
        <v>5</v>
      </c>
    </row>
    <row r="76" spans="1:93" x14ac:dyDescent="0.15">
      <c r="CK76" s="34" t="s">
        <v>47</v>
      </c>
      <c r="CL76">
        <v>2</v>
      </c>
      <c r="CM76" s="32">
        <f>'[1]17'!$CM$76</f>
        <v>5</v>
      </c>
    </row>
    <row r="77" spans="1:93" x14ac:dyDescent="0.15">
      <c r="CK77" s="34" t="s">
        <v>50</v>
      </c>
      <c r="CL77">
        <v>3</v>
      </c>
      <c r="CM77" s="32">
        <f>'[1]17'!$CM$77</f>
        <v>5</v>
      </c>
    </row>
    <row r="78" spans="1:93" x14ac:dyDescent="0.15">
      <c r="CK78" s="35"/>
      <c r="CL78">
        <v>4</v>
      </c>
      <c r="CM78" s="32">
        <f>'[1]17'!$CM$78</f>
        <v>5</v>
      </c>
    </row>
    <row r="79" spans="1:93" x14ac:dyDescent="0.15">
      <c r="CM79" s="104"/>
    </row>
    <row r="81" spans="89:93" x14ac:dyDescent="0.15">
      <c r="CK81" s="36" t="s">
        <v>53</v>
      </c>
      <c r="CM81" s="32">
        <f>'[1]17'!$CM$81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'[1]17'!$CM$84</f>
        <v>0</v>
      </c>
      <c r="CN84" s="32" t="b">
        <f>'[1]17'!$CN$84</f>
        <v>0</v>
      </c>
      <c r="CO84" s="32" t="b">
        <f>'[1]17'!$CO$84</f>
        <v>0</v>
      </c>
    </row>
    <row r="85" spans="89:93" x14ac:dyDescent="0.15">
      <c r="CK85" s="34" t="s">
        <v>34</v>
      </c>
      <c r="CM85" s="32" t="b">
        <f>'[1]17'!$CM$85</f>
        <v>0</v>
      </c>
      <c r="CN85" s="32" t="b">
        <f>'[1]17'!$CN$85</f>
        <v>0</v>
      </c>
      <c r="CO85" s="32" t="b">
        <f>'[1]17'!$CO$85</f>
        <v>0</v>
      </c>
    </row>
    <row r="86" spans="89:93" x14ac:dyDescent="0.15">
      <c r="CK86" s="35"/>
      <c r="CM86" s="32" t="b">
        <f>'[1]17'!$CM$86</f>
        <v>0</v>
      </c>
      <c r="CN86" s="32" t="b">
        <f>'[1]17'!$CN$86</f>
        <v>0</v>
      </c>
      <c r="CO86" s="32" t="b">
        <f>'[1]17'!$CO$86</f>
        <v>0</v>
      </c>
    </row>
    <row r="87" spans="89:93" x14ac:dyDescent="0.15">
      <c r="CM87" s="32" t="b">
        <f>'[1]17'!$CM$87</f>
        <v>0</v>
      </c>
      <c r="CN87" s="32" t="b">
        <f>'[1]17'!$CN$87</f>
        <v>0</v>
      </c>
      <c r="CO87" s="32" t="b">
        <f>'[1]17'!$CO$87</f>
        <v>0</v>
      </c>
    </row>
    <row r="89" spans="89:93" x14ac:dyDescent="0.15">
      <c r="CK89" s="140" t="s">
        <v>124</v>
      </c>
      <c r="CM89" s="32" t="b">
        <f>'[1]17'!$CM$89</f>
        <v>0</v>
      </c>
    </row>
    <row r="90" spans="89:93" x14ac:dyDescent="0.15">
      <c r="CK90" s="37" t="s">
        <v>233</v>
      </c>
      <c r="CM90" s="33" t="b">
        <f>'[1]17'!$CM$90</f>
        <v>0</v>
      </c>
    </row>
    <row r="91" spans="89:93" x14ac:dyDescent="0.15">
      <c r="CK91" s="38" t="s">
        <v>129</v>
      </c>
      <c r="CM91" s="34" t="b">
        <f>'[1]17'!$CM$91</f>
        <v>0</v>
      </c>
    </row>
    <row r="92" spans="89:93" x14ac:dyDescent="0.15">
      <c r="CK92" s="39" t="s">
        <v>56</v>
      </c>
      <c r="CM92" s="35" t="b">
        <f>'[1]17'!$CM$92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6E528889-EE00-48D5-B337-AE9A6AD2178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433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433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433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433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433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433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433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433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433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433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433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433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433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433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433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433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433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433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433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433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433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433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433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433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C109" sqref="CC10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'[1]18'!$AZ$3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'[1]18'!$BR$3</f>
        <v>0</v>
      </c>
      <c r="BS3" s="244"/>
      <c r="BT3" s="242" t="s">
        <v>69</v>
      </c>
      <c r="BU3" s="244">
        <f>'[1]18'!$BU$3</f>
        <v>0</v>
      </c>
      <c r="BV3" s="244"/>
      <c r="BW3" s="242" t="s">
        <v>71</v>
      </c>
      <c r="BX3" s="244">
        <f>'[1]18'!$BX$3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'[1]18'!$AZ$5</f>
        <v>0</v>
      </c>
      <c r="BA5" s="297"/>
      <c r="BB5" s="297"/>
      <c r="BC5" s="297"/>
      <c r="BD5" s="297"/>
      <c r="BE5" s="297"/>
      <c r="BF5" s="297"/>
      <c r="BG5" s="297"/>
      <c r="BH5" s="297"/>
      <c r="BI5" s="297"/>
      <c r="BJ5" s="297"/>
      <c r="BK5" s="25">
        <f>'[1]18'!$BK$5</f>
        <v>0</v>
      </c>
      <c r="BL5" s="82"/>
      <c r="BM5" s="298" t="s">
        <v>182</v>
      </c>
      <c r="BN5" s="299"/>
      <c r="BO5" s="300"/>
      <c r="BP5" s="301">
        <f>'[1]18'!$BP$5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'[1]18'!$BP$6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'[1]18'!$B$8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'[1]18'!$BE$9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'[1]18'!$AZ$10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'[1]18'!$F$16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'[1]18'!$BC$16</f>
        <v>0</v>
      </c>
      <c r="BD16" s="404"/>
      <c r="BE16" s="404"/>
      <c r="BF16" s="404"/>
      <c r="BG16" s="155"/>
      <c r="BH16" s="407" t="s">
        <v>136</v>
      </c>
      <c r="BI16" s="408"/>
      <c r="BJ16" s="408"/>
      <c r="BK16" s="408"/>
      <c r="BL16" s="408"/>
      <c r="BM16" s="408"/>
      <c r="BN16" s="409"/>
      <c r="BO16" s="378">
        <f>'[1]18'!$BO$16</f>
        <v>0</v>
      </c>
      <c r="BP16" s="379"/>
      <c r="BQ16" s="379"/>
      <c r="BR16" s="379"/>
      <c r="BS16" s="379"/>
      <c r="BT16" s="379"/>
      <c r="BU16" s="379"/>
      <c r="BV16" s="379"/>
      <c r="BW16" s="380"/>
      <c r="BX16" s="378">
        <f>'[1]18'!$BX$16</f>
        <v>0</v>
      </c>
      <c r="BY16" s="379"/>
      <c r="BZ16" s="379"/>
      <c r="CA16" s="379"/>
      <c r="CB16" s="379"/>
      <c r="CC16" s="149"/>
      <c r="CD16" s="350"/>
      <c r="CE16" s="350"/>
      <c r="CF16" s="375"/>
      <c r="CG16" s="2"/>
    </row>
    <row r="17" spans="1:85" ht="7.5" customHeight="1" x14ac:dyDescent="0.15">
      <c r="A17" s="40"/>
      <c r="B17" s="335"/>
      <c r="C17" s="314"/>
      <c r="D17" s="353"/>
      <c r="E17" s="354"/>
      <c r="F17" s="410">
        <f>'[1]18'!$F$17</f>
        <v>0</v>
      </c>
      <c r="G17" s="411"/>
      <c r="H17" s="411"/>
      <c r="I17" s="411"/>
      <c r="J17" s="411"/>
      <c r="K17" s="411"/>
      <c r="L17" s="411"/>
      <c r="M17" s="411"/>
      <c r="N17" s="411"/>
      <c r="O17" s="411"/>
      <c r="P17" s="411"/>
      <c r="Q17" s="411"/>
      <c r="R17" s="411"/>
      <c r="S17" s="411"/>
      <c r="T17" s="411"/>
      <c r="U17" s="411"/>
      <c r="V17" s="416">
        <f>'[1]18'!$V$17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'[1]18'!$BH$17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'[1]18'!$AN$18</f>
        <v>0</v>
      </c>
      <c r="AO18" s="436"/>
      <c r="AP18" s="433" t="s">
        <v>7</v>
      </c>
      <c r="AQ18" s="436">
        <f>'[1]18'!$AQ$18</f>
        <v>0</v>
      </c>
      <c r="AR18" s="436"/>
      <c r="AS18" s="433" t="s">
        <v>7</v>
      </c>
      <c r="AT18" s="436">
        <f>'[1]18'!$AT$18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'[1]18'!$H$20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'[1]18'!$BC$20</f>
        <v>0</v>
      </c>
      <c r="BD20" s="404"/>
      <c r="BE20" s="404"/>
      <c r="BF20" s="404"/>
      <c r="BG20" s="155"/>
      <c r="BH20" s="474" t="str">
        <f>'[1]18'!$BH$20</f>
        <v xml:space="preserve"> □　16歳以上30歳未満又は70歳以上
 □　留学
 □　障害者
 □　38万円以上の支払い</v>
      </c>
      <c r="BI20" s="475"/>
      <c r="BJ20" s="475"/>
      <c r="BK20" s="475"/>
      <c r="BL20" s="475"/>
      <c r="BM20" s="475"/>
      <c r="BN20" s="476"/>
      <c r="BO20" s="378">
        <f>'[1]18'!$BO$20</f>
        <v>0</v>
      </c>
      <c r="BP20" s="379"/>
      <c r="BQ20" s="379"/>
      <c r="BR20" s="379"/>
      <c r="BS20" s="379"/>
      <c r="BT20" s="379"/>
      <c r="BU20" s="379"/>
      <c r="BV20" s="379"/>
      <c r="BW20" s="380"/>
      <c r="BX20" s="378">
        <f>'[1]18'!$BX$20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'[1]18'!$H$21</f>
        <v>0</v>
      </c>
      <c r="I21" s="411"/>
      <c r="J21" s="411"/>
      <c r="K21" s="411"/>
      <c r="L21" s="411"/>
      <c r="M21" s="411"/>
      <c r="N21" s="411"/>
      <c r="O21" s="411"/>
      <c r="P21" s="411"/>
      <c r="Q21" s="411"/>
      <c r="R21" s="411"/>
      <c r="S21" s="411"/>
      <c r="T21" s="411"/>
      <c r="U21" s="411"/>
      <c r="V21" s="416">
        <f>'[1]18'!$V$21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'[1]18'!$AN$22</f>
        <v>0</v>
      </c>
      <c r="AO22" s="436"/>
      <c r="AP22" s="433" t="s">
        <v>7</v>
      </c>
      <c r="AQ22" s="436">
        <f>'[1]18'!$AQ$22</f>
        <v>0</v>
      </c>
      <c r="AR22" s="436"/>
      <c r="AS22" s="433" t="s">
        <v>7</v>
      </c>
      <c r="AT22" s="436">
        <f>'[1]18'!$AT$22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IF(CO69,'[1]18'!$BH$23,"")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'[1]18'!$H$24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'[1]18'!$BC$24</f>
        <v>0</v>
      </c>
      <c r="BD24" s="406"/>
      <c r="BE24" s="406"/>
      <c r="BF24" s="406"/>
      <c r="BG24" s="156"/>
      <c r="BH24" s="474" t="str">
        <f>'[1]18'!$BH$24</f>
        <v xml:space="preserve"> □　16歳以上30歳未満又は70歳以上
 □　留学
 □　障害者
 □　38万円以上の支払い</v>
      </c>
      <c r="BI24" s="475"/>
      <c r="BJ24" s="475"/>
      <c r="BK24" s="475"/>
      <c r="BL24" s="475"/>
      <c r="BM24" s="475"/>
      <c r="BN24" s="476"/>
      <c r="BO24" s="381">
        <f>'[1]18'!$BO$24</f>
        <v>0</v>
      </c>
      <c r="BP24" s="382"/>
      <c r="BQ24" s="382"/>
      <c r="BR24" s="382"/>
      <c r="BS24" s="382"/>
      <c r="BT24" s="382"/>
      <c r="BU24" s="382"/>
      <c r="BV24" s="382"/>
      <c r="BW24" s="383"/>
      <c r="BX24" s="378">
        <f>'[1]18'!$BX$24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'[1]18'!$H$25</f>
        <v>0</v>
      </c>
      <c r="I25" s="411"/>
      <c r="J25" s="411"/>
      <c r="K25" s="411"/>
      <c r="L25" s="411"/>
      <c r="M25" s="411"/>
      <c r="N25" s="411"/>
      <c r="O25" s="411"/>
      <c r="P25" s="411"/>
      <c r="Q25" s="411"/>
      <c r="R25" s="411"/>
      <c r="S25" s="411"/>
      <c r="T25" s="411"/>
      <c r="U25" s="411"/>
      <c r="V25" s="416">
        <f>'[1]18'!$V$25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'[1]18'!$AN$26</f>
        <v>0</v>
      </c>
      <c r="AO26" s="436"/>
      <c r="AP26" s="433" t="s">
        <v>7</v>
      </c>
      <c r="AQ26" s="436">
        <f>'[1]18'!$AQ$26</f>
        <v>0</v>
      </c>
      <c r="AR26" s="436"/>
      <c r="AS26" s="433" t="s">
        <v>7</v>
      </c>
      <c r="AT26" s="436">
        <f>'[1]18'!$AT$26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'[1]18'!$BH$27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'[1]18'!$H$28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'[1]18'!$BC$28</f>
        <v>0</v>
      </c>
      <c r="BD28" s="404"/>
      <c r="BE28" s="404"/>
      <c r="BF28" s="404"/>
      <c r="BG28" s="155"/>
      <c r="BH28" s="474" t="str">
        <f>'[1]18'!$BH$28</f>
        <v xml:space="preserve"> □　16歳以上30歳未満又は70歳以上
 □　留学
 □　障害者
 □　38万円以上の支払い</v>
      </c>
      <c r="BI28" s="475"/>
      <c r="BJ28" s="475"/>
      <c r="BK28" s="475"/>
      <c r="BL28" s="475"/>
      <c r="BM28" s="475"/>
      <c r="BN28" s="476"/>
      <c r="BO28" s="378">
        <f>'[1]18'!$BO$28</f>
        <v>0</v>
      </c>
      <c r="BP28" s="379"/>
      <c r="BQ28" s="379"/>
      <c r="BR28" s="379"/>
      <c r="BS28" s="379"/>
      <c r="BT28" s="379"/>
      <c r="BU28" s="379"/>
      <c r="BV28" s="379"/>
      <c r="BW28" s="380"/>
      <c r="BX28" s="378">
        <f>'[1]18'!$BX$28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'[1]18'!$H$29</f>
        <v>0</v>
      </c>
      <c r="I29" s="411"/>
      <c r="J29" s="411"/>
      <c r="K29" s="411"/>
      <c r="L29" s="411"/>
      <c r="M29" s="411"/>
      <c r="N29" s="411"/>
      <c r="O29" s="411"/>
      <c r="P29" s="411"/>
      <c r="Q29" s="411"/>
      <c r="R29" s="411"/>
      <c r="S29" s="411"/>
      <c r="T29" s="411"/>
      <c r="U29" s="411"/>
      <c r="V29" s="416">
        <f>'[1]18'!$V$29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'[1]18'!$AN$30</f>
        <v>0</v>
      </c>
      <c r="AO30" s="436"/>
      <c r="AP30" s="433" t="s">
        <v>7</v>
      </c>
      <c r="AQ30" s="436">
        <f>'[1]18'!$AQ$30</f>
        <v>0</v>
      </c>
      <c r="AR30" s="436"/>
      <c r="AS30" s="433" t="s">
        <v>7</v>
      </c>
      <c r="AT30" s="436">
        <f>'[1]18'!$AT$30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'[1]18'!$BH$31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'[1]18'!$H$32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'[1]18'!$BC$32</f>
        <v>0</v>
      </c>
      <c r="BD32" s="406"/>
      <c r="BE32" s="406"/>
      <c r="BF32" s="406"/>
      <c r="BG32" s="156"/>
      <c r="BH32" s="474" t="str">
        <f>'[1]18'!$BH$32</f>
        <v xml:space="preserve"> □　16歳以上30歳未満又は70歳以上
 □　留学
 □　障害者
 □　38万円以上の支払い</v>
      </c>
      <c r="BI32" s="475"/>
      <c r="BJ32" s="475"/>
      <c r="BK32" s="475"/>
      <c r="BL32" s="475"/>
      <c r="BM32" s="475"/>
      <c r="BN32" s="476"/>
      <c r="BO32" s="381">
        <f>'[1]18'!$BO$32</f>
        <v>0</v>
      </c>
      <c r="BP32" s="382"/>
      <c r="BQ32" s="382"/>
      <c r="BR32" s="382"/>
      <c r="BS32" s="382"/>
      <c r="BT32" s="382"/>
      <c r="BU32" s="382"/>
      <c r="BV32" s="382"/>
      <c r="BW32" s="383"/>
      <c r="BX32" s="378">
        <f>'[1]18'!$BX$32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'[1]18'!$H$33</f>
        <v>0</v>
      </c>
      <c r="I33" s="411"/>
      <c r="J33" s="411"/>
      <c r="K33" s="411"/>
      <c r="L33" s="411"/>
      <c r="M33" s="411"/>
      <c r="N33" s="411"/>
      <c r="O33" s="411"/>
      <c r="P33" s="411"/>
      <c r="Q33" s="411"/>
      <c r="R33" s="411"/>
      <c r="S33" s="411"/>
      <c r="T33" s="411"/>
      <c r="U33" s="411"/>
      <c r="V33" s="416">
        <f>'[1]18'!$V$33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'[1]18'!$AN$34</f>
        <v>0</v>
      </c>
      <c r="AO34" s="436"/>
      <c r="AP34" s="433" t="s">
        <v>7</v>
      </c>
      <c r="AQ34" s="436">
        <f>'[1]18'!$AQ$34</f>
        <v>0</v>
      </c>
      <c r="AR34" s="436"/>
      <c r="AS34" s="433" t="s">
        <v>7</v>
      </c>
      <c r="AT34" s="436">
        <f>'[1]18'!$AT$34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'[1]18'!$BH$35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'[1]18'!$AV$38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'[1]18'!$BX$38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'[1]18'!$U$39</f>
        <v>0</v>
      </c>
      <c r="V39" s="562"/>
      <c r="W39" s="562"/>
      <c r="X39" s="562"/>
      <c r="Y39" s="562"/>
      <c r="Z39" s="563"/>
      <c r="AA39" s="561">
        <f>'[1]18'!$AA$39</f>
        <v>0</v>
      </c>
      <c r="AB39" s="562"/>
      <c r="AC39" s="562"/>
      <c r="AD39" s="562"/>
      <c r="AE39" s="562"/>
      <c r="AF39" s="563"/>
      <c r="AG39" s="564">
        <f>'[1]18'!$AG$39</f>
        <v>0</v>
      </c>
      <c r="AH39" s="565"/>
      <c r="AI39" s="568" t="s">
        <v>106</v>
      </c>
      <c r="AJ39" s="570">
        <f>'[1]18'!$AJ$39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'[1]18'!$U$41</f>
        <v>0</v>
      </c>
      <c r="V41" s="511"/>
      <c r="W41" s="511"/>
      <c r="X41" s="511"/>
      <c r="Y41" s="511"/>
      <c r="Z41" s="512"/>
      <c r="AA41" s="510">
        <f>'[1]18'!$AA$41</f>
        <v>0</v>
      </c>
      <c r="AB41" s="511"/>
      <c r="AC41" s="511"/>
      <c r="AD41" s="511"/>
      <c r="AE41" s="511"/>
      <c r="AF41" s="512"/>
      <c r="AG41" s="513">
        <f>'[1]18'!$AG$41</f>
        <v>0</v>
      </c>
      <c r="AH41" s="514"/>
      <c r="AI41" s="157" t="s">
        <v>106</v>
      </c>
      <c r="AJ41" s="515">
        <f>'[1]18'!$AJ$41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'[1]18'!$AA$42</f>
        <v>0</v>
      </c>
      <c r="AB42" s="530"/>
      <c r="AC42" s="530"/>
      <c r="AD42" s="530"/>
      <c r="AE42" s="530"/>
      <c r="AF42" s="531"/>
      <c r="AG42" s="513">
        <f>'[1]18'!$AG$42</f>
        <v>0</v>
      </c>
      <c r="AH42" s="514"/>
      <c r="AI42" s="157" t="s">
        <v>106</v>
      </c>
      <c r="AJ42" s="515">
        <f>'[1]18'!$AJ$42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'[1]18'!$F$46</f>
        <v>0</v>
      </c>
      <c r="G46" s="369"/>
      <c r="H46" s="369"/>
      <c r="I46" s="369"/>
      <c r="J46" s="369"/>
      <c r="K46" s="369"/>
      <c r="L46" s="369"/>
      <c r="M46" s="369"/>
      <c r="N46" s="369"/>
      <c r="O46" s="369"/>
      <c r="P46" s="369"/>
      <c r="Q46" s="369"/>
      <c r="R46" s="369"/>
      <c r="S46" s="369"/>
      <c r="T46" s="485"/>
      <c r="U46" s="592">
        <f>'[1]18'!$U$46</f>
        <v>0</v>
      </c>
      <c r="V46" s="583"/>
      <c r="W46" s="583"/>
      <c r="X46" s="583"/>
      <c r="Y46" s="583"/>
      <c r="Z46" s="584"/>
      <c r="AA46" s="593" t="str">
        <f>'[1]18'!$AA$46</f>
        <v>明・大・昭
平・令</v>
      </c>
      <c r="AB46" s="594"/>
      <c r="AC46" s="594"/>
      <c r="AD46" s="583">
        <f>'[1]18'!$AD$46</f>
        <v>0</v>
      </c>
      <c r="AE46" s="583"/>
      <c r="AF46" s="59" t="s">
        <v>7</v>
      </c>
      <c r="AG46" s="583">
        <f>'[1]18'!$AG$46</f>
        <v>0</v>
      </c>
      <c r="AH46" s="583"/>
      <c r="AI46" s="59" t="s">
        <v>7</v>
      </c>
      <c r="AJ46" s="583">
        <f>'[1]18'!$AJ$46</f>
        <v>0</v>
      </c>
      <c r="AK46" s="584"/>
      <c r="AL46" s="585">
        <f>'[1]18'!$AL$46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'[1]18'!$BG$46</f>
        <v>0</v>
      </c>
      <c r="BH46" s="586"/>
      <c r="BI46" s="586"/>
      <c r="BJ46" s="586"/>
      <c r="BK46" s="586"/>
      <c r="BL46" s="587"/>
      <c r="BM46" s="600">
        <f>'[1]18'!$BM$46</f>
        <v>0</v>
      </c>
      <c r="BN46" s="601"/>
      <c r="BO46" s="585">
        <f>'[1]18'!$BO$46</f>
        <v>0</v>
      </c>
      <c r="BP46" s="586"/>
      <c r="BQ46" s="586"/>
      <c r="BR46" s="586"/>
      <c r="BS46" s="586"/>
      <c r="BT46" s="586"/>
      <c r="BU46" s="586"/>
      <c r="BV46" s="587"/>
      <c r="BW46" s="585">
        <f>'[1]18'!$BW$46</f>
        <v>0</v>
      </c>
      <c r="BX46" s="586"/>
      <c r="BY46" s="586"/>
      <c r="BZ46" s="586"/>
      <c r="CA46" s="586"/>
      <c r="CB46" s="586"/>
      <c r="CC46" s="151"/>
      <c r="CD46" s="237"/>
      <c r="CE46" s="237"/>
      <c r="CF46" s="40"/>
      <c r="CG46" s="2"/>
    </row>
    <row r="47" spans="1:85" ht="17.45" customHeight="1" x14ac:dyDescent="0.15">
      <c r="A47" s="40"/>
      <c r="B47" s="574"/>
      <c r="C47" s="575"/>
      <c r="D47" s="575"/>
      <c r="E47" s="576"/>
      <c r="F47" s="591">
        <f>'[1]18'!$F$47</f>
        <v>0</v>
      </c>
      <c r="G47" s="369"/>
      <c r="H47" s="369"/>
      <c r="I47" s="369"/>
      <c r="J47" s="369"/>
      <c r="K47" s="369"/>
      <c r="L47" s="369"/>
      <c r="M47" s="369"/>
      <c r="N47" s="369"/>
      <c r="O47" s="369"/>
      <c r="P47" s="369"/>
      <c r="Q47" s="369"/>
      <c r="R47" s="369"/>
      <c r="S47" s="369"/>
      <c r="T47" s="485"/>
      <c r="U47" s="592">
        <f>'[1]18'!$U$47</f>
        <v>0</v>
      </c>
      <c r="V47" s="583"/>
      <c r="W47" s="583"/>
      <c r="X47" s="583"/>
      <c r="Y47" s="583"/>
      <c r="Z47" s="584"/>
      <c r="AA47" s="593" t="str">
        <f>'[1]18'!$AA$47</f>
        <v>明・大・昭
平・令</v>
      </c>
      <c r="AB47" s="594"/>
      <c r="AC47" s="594"/>
      <c r="AD47" s="583">
        <f>'[1]18'!$AD$47</f>
        <v>0</v>
      </c>
      <c r="AE47" s="583"/>
      <c r="AF47" s="60" t="s">
        <v>7</v>
      </c>
      <c r="AG47" s="583">
        <f>'[1]18'!$AG$47</f>
        <v>0</v>
      </c>
      <c r="AH47" s="583"/>
      <c r="AI47" s="60" t="s">
        <v>7</v>
      </c>
      <c r="AJ47" s="583">
        <f>'[1]18'!$AJ$47</f>
        <v>0</v>
      </c>
      <c r="AK47" s="584"/>
      <c r="AL47" s="588">
        <f>'[1]18'!$AL$47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'[1]18'!$BG$47</f>
        <v>0</v>
      </c>
      <c r="BH47" s="589"/>
      <c r="BI47" s="589"/>
      <c r="BJ47" s="589"/>
      <c r="BK47" s="589"/>
      <c r="BL47" s="590"/>
      <c r="BM47" s="602">
        <f>'[1]18'!$BM$47</f>
        <v>0</v>
      </c>
      <c r="BN47" s="603"/>
      <c r="BO47" s="588">
        <f>'[1]18'!$BO$47</f>
        <v>0</v>
      </c>
      <c r="BP47" s="589"/>
      <c r="BQ47" s="589"/>
      <c r="BR47" s="589"/>
      <c r="BS47" s="589"/>
      <c r="BT47" s="589"/>
      <c r="BU47" s="589"/>
      <c r="BV47" s="590"/>
      <c r="BW47" s="588">
        <f>'[1]18'!$BW$47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'[1]18'!$H$50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'[1]18'!$AT$50</f>
        <v>0</v>
      </c>
      <c r="AU50" s="552"/>
      <c r="AV50" s="552"/>
      <c r="AW50" s="618"/>
      <c r="AX50" s="631" t="str">
        <f>'[1]18'!$AX$50</f>
        <v>平</v>
      </c>
      <c r="AY50" s="632"/>
      <c r="AZ50" s="552">
        <f>'[1]18'!$AZ$50</f>
        <v>0</v>
      </c>
      <c r="BA50" s="552">
        <f>'[1]18'!$BA$50</f>
        <v>0</v>
      </c>
      <c r="BB50" s="552">
        <f>'[1]18'!$BB$50</f>
        <v>0</v>
      </c>
      <c r="BC50" s="618"/>
      <c r="BD50" s="602">
        <f>'[1]18'!$BD$50</f>
        <v>0</v>
      </c>
      <c r="BE50" s="620"/>
      <c r="BF50" s="620"/>
      <c r="BG50" s="620"/>
      <c r="BH50" s="620"/>
      <c r="BI50" s="620"/>
      <c r="BJ50" s="620"/>
      <c r="BK50" s="620"/>
      <c r="BL50" s="620"/>
      <c r="BM50" s="603"/>
      <c r="BN50" s="592">
        <f>'[1]18'!$BN$50</f>
        <v>0</v>
      </c>
      <c r="BO50" s="583"/>
      <c r="BP50" s="583"/>
      <c r="BQ50" s="583"/>
      <c r="BR50" s="584"/>
      <c r="BS50" s="627">
        <f>'[1]18'!$BS$50</f>
        <v>0</v>
      </c>
      <c r="BT50" s="628"/>
      <c r="BU50" s="628"/>
      <c r="BV50" s="628"/>
      <c r="BW50" s="628"/>
      <c r="BX50" s="572" t="s">
        <v>8</v>
      </c>
      <c r="BY50" s="592">
        <f>'[1]18'!$BY$50</f>
        <v>0</v>
      </c>
      <c r="BZ50" s="583"/>
      <c r="CA50" s="583"/>
      <c r="CB50" s="584"/>
      <c r="CC50" s="239"/>
      <c r="CD50" s="614"/>
      <c r="CE50" s="614"/>
      <c r="CF50" s="40"/>
      <c r="CG50" s="2"/>
    </row>
    <row r="51" spans="1:85" ht="21" customHeight="1" x14ac:dyDescent="0.15">
      <c r="A51" s="40"/>
      <c r="B51" s="293"/>
      <c r="C51" s="293"/>
      <c r="D51" s="293"/>
      <c r="E51" s="604"/>
      <c r="F51" s="336"/>
      <c r="G51" s="243"/>
      <c r="H51" s="633">
        <f>'[1]18'!$H$51</f>
        <v>0</v>
      </c>
      <c r="I51" s="633"/>
      <c r="J51" s="633"/>
      <c r="K51" s="633"/>
      <c r="L51" s="633"/>
      <c r="M51" s="633"/>
      <c r="N51" s="633"/>
      <c r="O51" s="633"/>
      <c r="P51" s="633"/>
      <c r="Q51" s="633"/>
      <c r="R51" s="633"/>
      <c r="S51" s="633"/>
      <c r="T51" s="634">
        <f>'[1]18'!$T$51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'[1]18'!$AX$51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'[1]18'!$H$52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'[1]18'!$AT$52</f>
        <v>0</v>
      </c>
      <c r="AU52" s="552"/>
      <c r="AV52" s="552"/>
      <c r="AW52" s="618"/>
      <c r="AX52" s="631" t="str">
        <f>'[1]18'!$AX$52</f>
        <v>平</v>
      </c>
      <c r="AY52" s="632"/>
      <c r="AZ52" s="552">
        <f>'[1]18'!$AZ$52</f>
        <v>0</v>
      </c>
      <c r="BA52" s="552">
        <f>'[1]18'!$BA$52</f>
        <v>0</v>
      </c>
      <c r="BB52" s="552">
        <f>'[1]18'!$BB$52</f>
        <v>0</v>
      </c>
      <c r="BC52" s="618"/>
      <c r="BD52" s="638">
        <f>'[1]18'!$BD$52</f>
        <v>0</v>
      </c>
      <c r="BE52" s="639"/>
      <c r="BF52" s="639"/>
      <c r="BG52" s="639"/>
      <c r="BH52" s="639"/>
      <c r="BI52" s="639"/>
      <c r="BJ52" s="639"/>
      <c r="BK52" s="639"/>
      <c r="BL52" s="639"/>
      <c r="BM52" s="640"/>
      <c r="BN52" s="641">
        <f>'[1]18'!$BN$52</f>
        <v>0</v>
      </c>
      <c r="BO52" s="642"/>
      <c r="BP52" s="642"/>
      <c r="BQ52" s="642"/>
      <c r="BR52" s="643"/>
      <c r="BS52" s="641">
        <f>'[1]18'!$BS$52</f>
        <v>0</v>
      </c>
      <c r="BT52" s="642"/>
      <c r="BU52" s="642"/>
      <c r="BV52" s="642"/>
      <c r="BW52" s="642"/>
      <c r="BX52" s="644" t="s">
        <v>8</v>
      </c>
      <c r="BY52" s="641">
        <f>'[1]18'!$BY$52</f>
        <v>0</v>
      </c>
      <c r="BZ52" s="642"/>
      <c r="CA52" s="642"/>
      <c r="CB52" s="643"/>
      <c r="CC52" s="239"/>
      <c r="CD52" s="614"/>
      <c r="CE52" s="614"/>
      <c r="CF52" s="40"/>
      <c r="CG52" s="2"/>
    </row>
    <row r="53" spans="1:85" ht="21" customHeight="1" x14ac:dyDescent="0.15">
      <c r="A53" s="40"/>
      <c r="B53" s="293"/>
      <c r="C53" s="293"/>
      <c r="D53" s="293"/>
      <c r="E53" s="604"/>
      <c r="F53" s="314"/>
      <c r="G53" s="242"/>
      <c r="H53" s="633">
        <f>'[1]18'!$H$53</f>
        <v>0</v>
      </c>
      <c r="I53" s="633"/>
      <c r="J53" s="633"/>
      <c r="K53" s="633"/>
      <c r="L53" s="633"/>
      <c r="M53" s="633"/>
      <c r="N53" s="633"/>
      <c r="O53" s="633"/>
      <c r="P53" s="633"/>
      <c r="Q53" s="633"/>
      <c r="R53" s="633"/>
      <c r="S53" s="633"/>
      <c r="T53" s="634">
        <f>'[1]18'!$T$53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'[1]18'!$AX$53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'[1]18'!$H$55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'[1]18'!$AT$55</f>
        <v>0</v>
      </c>
      <c r="AU55" s="552"/>
      <c r="AV55" s="552"/>
      <c r="AW55" s="618"/>
      <c r="AX55" s="656" t="str">
        <f>'[1]18'!$AX$55</f>
        <v>明・大・昭</v>
      </c>
      <c r="AY55" s="657"/>
      <c r="AZ55" s="552">
        <f>'[1]18'!$AZ$55</f>
        <v>0</v>
      </c>
      <c r="BA55" s="552">
        <f>'[1]18'!$BA$55</f>
        <v>0</v>
      </c>
      <c r="BB55" s="552">
        <f>'[1]18'!$BB$55</f>
        <v>0</v>
      </c>
      <c r="BC55" s="618"/>
      <c r="BD55" s="638">
        <f>'[1]18'!$BD$55</f>
        <v>0</v>
      </c>
      <c r="BE55" s="639"/>
      <c r="BF55" s="639"/>
      <c r="BG55" s="639"/>
      <c r="BH55" s="639"/>
      <c r="BI55" s="639"/>
      <c r="BJ55" s="639"/>
      <c r="BK55" s="640"/>
      <c r="BL55" s="593" t="str">
        <f>'[1]18'!$BL$55</f>
        <v>□ 配偶者
□ 30歳未満又は70歳以上 □ 障害者
□ 留学                      □ 38万円以上の支払</v>
      </c>
      <c r="BM55" s="672"/>
      <c r="BN55" s="672"/>
      <c r="BO55" s="672"/>
      <c r="BP55" s="672"/>
      <c r="BQ55" s="673"/>
      <c r="BR55" s="641">
        <f>'[1]18'!$BR$55</f>
        <v>0</v>
      </c>
      <c r="BS55" s="642"/>
      <c r="BT55" s="642"/>
      <c r="BU55" s="642"/>
      <c r="BV55" s="644" t="s">
        <v>8</v>
      </c>
      <c r="BW55" s="665" t="str">
        <f>'[1]18'!$BW$55</f>
        <v>□ 一般</v>
      </c>
      <c r="BX55" s="666"/>
      <c r="BY55" s="641">
        <f>'[1]18'!$BY$55</f>
        <v>0</v>
      </c>
      <c r="BZ55" s="642"/>
      <c r="CA55" s="642"/>
      <c r="CB55" s="643"/>
      <c r="CC55" s="667"/>
      <c r="CD55" s="158" t="str">
        <f>'[1]18'!$CD$55</f>
        <v>□ 寡婦</v>
      </c>
      <c r="CE55" s="159"/>
      <c r="CF55" s="40"/>
      <c r="CG55" s="2"/>
    </row>
    <row r="56" spans="1:85" ht="12.75" customHeight="1" x14ac:dyDescent="0.15">
      <c r="A56" s="40"/>
      <c r="B56" s="496"/>
      <c r="C56" s="496"/>
      <c r="D56" s="496"/>
      <c r="E56" s="497"/>
      <c r="F56" s="48"/>
      <c r="G56" s="49"/>
      <c r="H56" s="633">
        <f>'[1]18'!$H$56</f>
        <v>0</v>
      </c>
      <c r="I56" s="633"/>
      <c r="J56" s="633"/>
      <c r="K56" s="633"/>
      <c r="L56" s="633"/>
      <c r="M56" s="633"/>
      <c r="N56" s="633"/>
      <c r="O56" s="633"/>
      <c r="P56" s="633"/>
      <c r="Q56" s="633"/>
      <c r="R56" s="633"/>
      <c r="S56" s="633"/>
      <c r="T56" s="634">
        <f>'[1]18'!$T$56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'[1]18'!$AX$56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'[1]18'!$BW$56</f>
        <v>□ 特別</v>
      </c>
      <c r="BX56" s="671"/>
      <c r="BY56" s="641"/>
      <c r="BZ56" s="642"/>
      <c r="CA56" s="642"/>
      <c r="CB56" s="643"/>
      <c r="CC56" s="667"/>
      <c r="CD56" s="160" t="str">
        <f>'[1]18'!$CD$56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'[1]18'!$CM$69</f>
        <v>4</v>
      </c>
      <c r="CN69" s="240" t="s">
        <v>230</v>
      </c>
      <c r="CO69" s="32" t="b">
        <v>0</v>
      </c>
    </row>
    <row r="70" spans="1:93" x14ac:dyDescent="0.15">
      <c r="CN70" s="240" t="s">
        <v>231</v>
      </c>
    </row>
    <row r="71" spans="1:93" x14ac:dyDescent="0.15">
      <c r="CJ71">
        <v>1</v>
      </c>
      <c r="CK71" s="33" t="s">
        <v>54</v>
      </c>
      <c r="CL71" t="s">
        <v>162</v>
      </c>
      <c r="CM71" s="32">
        <f>'[1]18'!$CM$71</f>
        <v>2</v>
      </c>
    </row>
    <row r="72" spans="1:93" x14ac:dyDescent="0.15">
      <c r="CJ72">
        <v>2</v>
      </c>
      <c r="CK72" s="35" t="s">
        <v>55</v>
      </c>
    </row>
    <row r="74" spans="1:93" x14ac:dyDescent="0.15">
      <c r="CK74" s="33" t="s">
        <v>48</v>
      </c>
      <c r="CL74" t="s">
        <v>163</v>
      </c>
      <c r="CM74" s="32">
        <f>'[1]18'!$CM$74</f>
        <v>5</v>
      </c>
    </row>
    <row r="75" spans="1:93" x14ac:dyDescent="0.15">
      <c r="CK75" s="34" t="s">
        <v>49</v>
      </c>
      <c r="CL75" t="s">
        <v>51</v>
      </c>
      <c r="CM75" s="32">
        <f>'[1]18'!$CM$75</f>
        <v>5</v>
      </c>
    </row>
    <row r="76" spans="1:93" x14ac:dyDescent="0.15">
      <c r="CK76" s="34" t="s">
        <v>47</v>
      </c>
      <c r="CL76">
        <v>2</v>
      </c>
      <c r="CM76" s="32">
        <f>'[1]18'!$CM$76</f>
        <v>5</v>
      </c>
    </row>
    <row r="77" spans="1:93" x14ac:dyDescent="0.15">
      <c r="CK77" s="34" t="s">
        <v>50</v>
      </c>
      <c r="CL77">
        <v>3</v>
      </c>
      <c r="CM77" s="32">
        <f>'[1]18'!$CM$77</f>
        <v>5</v>
      </c>
    </row>
    <row r="78" spans="1:93" x14ac:dyDescent="0.15">
      <c r="CK78" s="35"/>
      <c r="CL78">
        <v>4</v>
      </c>
      <c r="CM78" s="32">
        <f>'[1]18'!$CM$78</f>
        <v>5</v>
      </c>
    </row>
    <row r="79" spans="1:93" x14ac:dyDescent="0.15">
      <c r="CM79" s="104"/>
    </row>
    <row r="81" spans="89:93" x14ac:dyDescent="0.15">
      <c r="CK81" s="36" t="s">
        <v>53</v>
      </c>
      <c r="CM81" s="32">
        <f>'[1]18'!$CM$81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'[1]18'!$CM$84</f>
        <v>0</v>
      </c>
      <c r="CN84" s="32" t="b">
        <f>'[1]18'!$CN$84</f>
        <v>0</v>
      </c>
      <c r="CO84" s="32" t="b">
        <f>'[1]18'!$CO$84</f>
        <v>0</v>
      </c>
    </row>
    <row r="85" spans="89:93" x14ac:dyDescent="0.15">
      <c r="CK85" s="34" t="s">
        <v>34</v>
      </c>
      <c r="CM85" s="32" t="b">
        <f>'[1]18'!$CM$85</f>
        <v>0</v>
      </c>
      <c r="CN85" s="32" t="b">
        <f>'[1]18'!$CN$85</f>
        <v>0</v>
      </c>
      <c r="CO85" s="32" t="b">
        <f>'[1]18'!$CO$85</f>
        <v>0</v>
      </c>
    </row>
    <row r="86" spans="89:93" x14ac:dyDescent="0.15">
      <c r="CK86" s="35"/>
      <c r="CM86" s="32" t="b">
        <f>'[1]18'!$CM$86</f>
        <v>0</v>
      </c>
      <c r="CN86" s="32" t="b">
        <f>'[1]18'!$CN$86</f>
        <v>0</v>
      </c>
      <c r="CO86" s="32" t="b">
        <f>'[1]18'!$CO$86</f>
        <v>0</v>
      </c>
    </row>
    <row r="87" spans="89:93" x14ac:dyDescent="0.15">
      <c r="CM87" s="32" t="b">
        <f>'[1]18'!$CM$87</f>
        <v>0</v>
      </c>
      <c r="CN87" s="32" t="b">
        <f>'[1]18'!$CN$87</f>
        <v>0</v>
      </c>
      <c r="CO87" s="32" t="b">
        <f>'[1]18'!$CO$87</f>
        <v>0</v>
      </c>
    </row>
    <row r="89" spans="89:93" x14ac:dyDescent="0.15">
      <c r="CK89" s="140" t="s">
        <v>124</v>
      </c>
      <c r="CM89" s="32" t="b">
        <f>'[1]18'!$CM$89</f>
        <v>0</v>
      </c>
    </row>
    <row r="90" spans="89:93" x14ac:dyDescent="0.15">
      <c r="CK90" s="37" t="s">
        <v>233</v>
      </c>
      <c r="CM90" s="33" t="b">
        <f>'[1]18'!$CM$90</f>
        <v>0</v>
      </c>
    </row>
    <row r="91" spans="89:93" x14ac:dyDescent="0.15">
      <c r="CK91" s="38" t="s">
        <v>129</v>
      </c>
      <c r="CM91" s="34" t="b">
        <f>'[1]18'!$CM$91</f>
        <v>0</v>
      </c>
    </row>
    <row r="92" spans="89:93" x14ac:dyDescent="0.15">
      <c r="CK92" s="39" t="s">
        <v>56</v>
      </c>
      <c r="CM92" s="35" t="b">
        <f>'[1]18'!$CM$92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7F491F2-B2DB-4EE9-A52A-238617472AB8}">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443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443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443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443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443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443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443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443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443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443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443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443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443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443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443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443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443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443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443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443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443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443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443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443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C119" sqref="CC11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'[1]19'!$AZ$3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'[1]19'!$BR$3</f>
        <v>0</v>
      </c>
      <c r="BS3" s="244"/>
      <c r="BT3" s="242" t="s">
        <v>69</v>
      </c>
      <c r="BU3" s="244">
        <f>'[1]19'!$BU$3</f>
        <v>0</v>
      </c>
      <c r="BV3" s="244"/>
      <c r="BW3" s="242" t="s">
        <v>71</v>
      </c>
      <c r="BX3" s="244">
        <f>'[1]19'!$BX$3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'[1]19'!$AZ$5</f>
        <v>0</v>
      </c>
      <c r="BA5" s="297"/>
      <c r="BB5" s="297"/>
      <c r="BC5" s="297"/>
      <c r="BD5" s="297"/>
      <c r="BE5" s="297"/>
      <c r="BF5" s="297"/>
      <c r="BG5" s="297"/>
      <c r="BH5" s="297"/>
      <c r="BI5" s="297"/>
      <c r="BJ5" s="297"/>
      <c r="BK5" s="25">
        <f>'[1]19'!$BK$5</f>
        <v>0</v>
      </c>
      <c r="BL5" s="82"/>
      <c r="BM5" s="298" t="s">
        <v>182</v>
      </c>
      <c r="BN5" s="299"/>
      <c r="BO5" s="300"/>
      <c r="BP5" s="301">
        <f>'[1]19'!$BP$5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'[1]19'!$BP$6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'[1]19'!$B$8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'[1]19'!$BE$9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'[1]19'!$AZ$10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'[1]19'!$F$16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'[1]19'!$BC$16</f>
        <v>0</v>
      </c>
      <c r="BD16" s="404"/>
      <c r="BE16" s="404"/>
      <c r="BF16" s="404"/>
      <c r="BG16" s="155"/>
      <c r="BH16" s="407" t="s">
        <v>136</v>
      </c>
      <c r="BI16" s="408"/>
      <c r="BJ16" s="408"/>
      <c r="BK16" s="408"/>
      <c r="BL16" s="408"/>
      <c r="BM16" s="408"/>
      <c r="BN16" s="409"/>
      <c r="BO16" s="378">
        <f>'[1]19'!$BO$16</f>
        <v>0</v>
      </c>
      <c r="BP16" s="379"/>
      <c r="BQ16" s="379"/>
      <c r="BR16" s="379"/>
      <c r="BS16" s="379"/>
      <c r="BT16" s="379"/>
      <c r="BU16" s="379"/>
      <c r="BV16" s="379"/>
      <c r="BW16" s="380"/>
      <c r="BX16" s="378">
        <f>'[1]19'!$BX$16</f>
        <v>0</v>
      </c>
      <c r="BY16" s="379"/>
      <c r="BZ16" s="379"/>
      <c r="CA16" s="379"/>
      <c r="CB16" s="379"/>
      <c r="CC16" s="149"/>
      <c r="CD16" s="350"/>
      <c r="CE16" s="350"/>
      <c r="CF16" s="375"/>
      <c r="CG16" s="2"/>
    </row>
    <row r="17" spans="1:85" ht="7.5" customHeight="1" x14ac:dyDescent="0.15">
      <c r="A17" s="40"/>
      <c r="B17" s="335"/>
      <c r="C17" s="314"/>
      <c r="D17" s="353"/>
      <c r="E17" s="354"/>
      <c r="F17" s="410">
        <f>'[1]19'!$F$17</f>
        <v>0</v>
      </c>
      <c r="G17" s="411"/>
      <c r="H17" s="411"/>
      <c r="I17" s="411"/>
      <c r="J17" s="411"/>
      <c r="K17" s="411"/>
      <c r="L17" s="411"/>
      <c r="M17" s="411"/>
      <c r="N17" s="411"/>
      <c r="O17" s="411"/>
      <c r="P17" s="411"/>
      <c r="Q17" s="411"/>
      <c r="R17" s="411"/>
      <c r="S17" s="411"/>
      <c r="T17" s="411"/>
      <c r="U17" s="411"/>
      <c r="V17" s="416">
        <f>'[1]19'!$V$17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'[1]19'!$BH$17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'[1]19'!$AN$18</f>
        <v>0</v>
      </c>
      <c r="AO18" s="436"/>
      <c r="AP18" s="433" t="s">
        <v>7</v>
      </c>
      <c r="AQ18" s="436">
        <f>'[1]19'!$AQ$18</f>
        <v>0</v>
      </c>
      <c r="AR18" s="436"/>
      <c r="AS18" s="433" t="s">
        <v>7</v>
      </c>
      <c r="AT18" s="436">
        <f>'[1]19'!$AT$18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'[1]19'!$H$20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'[1]19'!$BC$20</f>
        <v>0</v>
      </c>
      <c r="BD20" s="404"/>
      <c r="BE20" s="404"/>
      <c r="BF20" s="404"/>
      <c r="BG20" s="155"/>
      <c r="BH20" s="474" t="str">
        <f>'[1]19'!$BH$20</f>
        <v xml:space="preserve"> □　16歳以上30歳未満又は70歳以上
 □　留学
 □　障害者
 □　38万円以上の支払い</v>
      </c>
      <c r="BI20" s="475"/>
      <c r="BJ20" s="475"/>
      <c r="BK20" s="475"/>
      <c r="BL20" s="475"/>
      <c r="BM20" s="475"/>
      <c r="BN20" s="476"/>
      <c r="BO20" s="378">
        <f>'[1]19'!$BO$20</f>
        <v>0</v>
      </c>
      <c r="BP20" s="379"/>
      <c r="BQ20" s="379"/>
      <c r="BR20" s="379"/>
      <c r="BS20" s="379"/>
      <c r="BT20" s="379"/>
      <c r="BU20" s="379"/>
      <c r="BV20" s="379"/>
      <c r="BW20" s="380"/>
      <c r="BX20" s="378">
        <f>'[1]19'!$BX$20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'[1]19'!$H$21</f>
        <v>0</v>
      </c>
      <c r="I21" s="411"/>
      <c r="J21" s="411"/>
      <c r="K21" s="411"/>
      <c r="L21" s="411"/>
      <c r="M21" s="411"/>
      <c r="N21" s="411"/>
      <c r="O21" s="411"/>
      <c r="P21" s="411"/>
      <c r="Q21" s="411"/>
      <c r="R21" s="411"/>
      <c r="S21" s="411"/>
      <c r="T21" s="411"/>
      <c r="U21" s="411"/>
      <c r="V21" s="416">
        <f>'[1]19'!$V$21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'[1]19'!$AN$22</f>
        <v>0</v>
      </c>
      <c r="AO22" s="436"/>
      <c r="AP22" s="433" t="s">
        <v>7</v>
      </c>
      <c r="AQ22" s="436">
        <f>'[1]19'!$AQ$22</f>
        <v>0</v>
      </c>
      <c r="AR22" s="436"/>
      <c r="AS22" s="433" t="s">
        <v>7</v>
      </c>
      <c r="AT22" s="436">
        <f>'[1]19'!$AT$22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IF(CO69,'[1]19'!$BH$23,"")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'[1]19'!$H$24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'[1]19'!$BC$24</f>
        <v>0</v>
      </c>
      <c r="BD24" s="406"/>
      <c r="BE24" s="406"/>
      <c r="BF24" s="406"/>
      <c r="BG24" s="156"/>
      <c r="BH24" s="474" t="str">
        <f>'[1]19'!$BH$24</f>
        <v xml:space="preserve"> □　16歳以上30歳未満又は70歳以上
 □　留学
 □　障害者
 □　38万円以上の支払い</v>
      </c>
      <c r="BI24" s="475"/>
      <c r="BJ24" s="475"/>
      <c r="BK24" s="475"/>
      <c r="BL24" s="475"/>
      <c r="BM24" s="475"/>
      <c r="BN24" s="476"/>
      <c r="BO24" s="381">
        <f>'[1]19'!$BO$24</f>
        <v>0</v>
      </c>
      <c r="BP24" s="382"/>
      <c r="BQ24" s="382"/>
      <c r="BR24" s="382"/>
      <c r="BS24" s="382"/>
      <c r="BT24" s="382"/>
      <c r="BU24" s="382"/>
      <c r="BV24" s="382"/>
      <c r="BW24" s="383"/>
      <c r="BX24" s="378">
        <f>'[1]19'!$BX$24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'[1]19'!$H$25</f>
        <v>0</v>
      </c>
      <c r="I25" s="411"/>
      <c r="J25" s="411"/>
      <c r="K25" s="411"/>
      <c r="L25" s="411"/>
      <c r="M25" s="411"/>
      <c r="N25" s="411"/>
      <c r="O25" s="411"/>
      <c r="P25" s="411"/>
      <c r="Q25" s="411"/>
      <c r="R25" s="411"/>
      <c r="S25" s="411"/>
      <c r="T25" s="411"/>
      <c r="U25" s="411"/>
      <c r="V25" s="416">
        <f>'[1]19'!$V$25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'[1]19'!$AN$26</f>
        <v>0</v>
      </c>
      <c r="AO26" s="436"/>
      <c r="AP26" s="433" t="s">
        <v>7</v>
      </c>
      <c r="AQ26" s="436">
        <f>'[1]19'!$AQ$26</f>
        <v>0</v>
      </c>
      <c r="AR26" s="436"/>
      <c r="AS26" s="433" t="s">
        <v>7</v>
      </c>
      <c r="AT26" s="436">
        <f>'[1]19'!$AT$26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'[1]19'!$BH$27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'[1]19'!$H$28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'[1]19'!$BC$28</f>
        <v>0</v>
      </c>
      <c r="BD28" s="404"/>
      <c r="BE28" s="404"/>
      <c r="BF28" s="404"/>
      <c r="BG28" s="155"/>
      <c r="BH28" s="474" t="str">
        <f>'[1]19'!$BH$28</f>
        <v xml:space="preserve"> □　16歳以上30歳未満又は70歳以上
 □　留学
 □　障害者
 □　38万円以上の支払い</v>
      </c>
      <c r="BI28" s="475"/>
      <c r="BJ28" s="475"/>
      <c r="BK28" s="475"/>
      <c r="BL28" s="475"/>
      <c r="BM28" s="475"/>
      <c r="BN28" s="476"/>
      <c r="BO28" s="378">
        <f>'[1]19'!$BO$28</f>
        <v>0</v>
      </c>
      <c r="BP28" s="379"/>
      <c r="BQ28" s="379"/>
      <c r="BR28" s="379"/>
      <c r="BS28" s="379"/>
      <c r="BT28" s="379"/>
      <c r="BU28" s="379"/>
      <c r="BV28" s="379"/>
      <c r="BW28" s="380"/>
      <c r="BX28" s="378">
        <f>'[1]19'!$BX$28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'[1]19'!$H$29</f>
        <v>0</v>
      </c>
      <c r="I29" s="411"/>
      <c r="J29" s="411"/>
      <c r="K29" s="411"/>
      <c r="L29" s="411"/>
      <c r="M29" s="411"/>
      <c r="N29" s="411"/>
      <c r="O29" s="411"/>
      <c r="P29" s="411"/>
      <c r="Q29" s="411"/>
      <c r="R29" s="411"/>
      <c r="S29" s="411"/>
      <c r="T29" s="411"/>
      <c r="U29" s="411"/>
      <c r="V29" s="416">
        <f>'[1]19'!$V$29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'[1]19'!$AN$30</f>
        <v>0</v>
      </c>
      <c r="AO30" s="436"/>
      <c r="AP30" s="433" t="s">
        <v>7</v>
      </c>
      <c r="AQ30" s="436">
        <f>'[1]19'!$AQ$30</f>
        <v>0</v>
      </c>
      <c r="AR30" s="436"/>
      <c r="AS30" s="433" t="s">
        <v>7</v>
      </c>
      <c r="AT30" s="436">
        <f>'[1]19'!$AT$30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'[1]19'!$BH$31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'[1]19'!$H$32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'[1]19'!$BC$32</f>
        <v>0</v>
      </c>
      <c r="BD32" s="406"/>
      <c r="BE32" s="406"/>
      <c r="BF32" s="406"/>
      <c r="BG32" s="156"/>
      <c r="BH32" s="474" t="str">
        <f>'[1]19'!$BH$32</f>
        <v xml:space="preserve"> □　16歳以上30歳未満又は70歳以上
 □　留学
 □　障害者
 □　38万円以上の支払い</v>
      </c>
      <c r="BI32" s="475"/>
      <c r="BJ32" s="475"/>
      <c r="BK32" s="475"/>
      <c r="BL32" s="475"/>
      <c r="BM32" s="475"/>
      <c r="BN32" s="476"/>
      <c r="BO32" s="381">
        <f>'[1]19'!$BO$32</f>
        <v>0</v>
      </c>
      <c r="BP32" s="382"/>
      <c r="BQ32" s="382"/>
      <c r="BR32" s="382"/>
      <c r="BS32" s="382"/>
      <c r="BT32" s="382"/>
      <c r="BU32" s="382"/>
      <c r="BV32" s="382"/>
      <c r="BW32" s="383"/>
      <c r="BX32" s="378">
        <f>'[1]19'!$BX$32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'[1]19'!$H$33</f>
        <v>0</v>
      </c>
      <c r="I33" s="411"/>
      <c r="J33" s="411"/>
      <c r="K33" s="411"/>
      <c r="L33" s="411"/>
      <c r="M33" s="411"/>
      <c r="N33" s="411"/>
      <c r="O33" s="411"/>
      <c r="P33" s="411"/>
      <c r="Q33" s="411"/>
      <c r="R33" s="411"/>
      <c r="S33" s="411"/>
      <c r="T33" s="411"/>
      <c r="U33" s="411"/>
      <c r="V33" s="416">
        <f>'[1]19'!$V$33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'[1]19'!$AN$34</f>
        <v>0</v>
      </c>
      <c r="AO34" s="436"/>
      <c r="AP34" s="433" t="s">
        <v>7</v>
      </c>
      <c r="AQ34" s="436">
        <f>'[1]19'!$AQ$34</f>
        <v>0</v>
      </c>
      <c r="AR34" s="436"/>
      <c r="AS34" s="433" t="s">
        <v>7</v>
      </c>
      <c r="AT34" s="436">
        <f>'[1]19'!$AT$34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'[1]19'!$BH$35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'[1]19'!$AV$38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'[1]19'!$BX$38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'[1]19'!$U$39</f>
        <v>0</v>
      </c>
      <c r="V39" s="562"/>
      <c r="W39" s="562"/>
      <c r="X39" s="562"/>
      <c r="Y39" s="562"/>
      <c r="Z39" s="563"/>
      <c r="AA39" s="561">
        <f>'[1]19'!$AA$39</f>
        <v>0</v>
      </c>
      <c r="AB39" s="562"/>
      <c r="AC39" s="562"/>
      <c r="AD39" s="562"/>
      <c r="AE39" s="562"/>
      <c r="AF39" s="563"/>
      <c r="AG39" s="564">
        <f>'[1]19'!$AG$39</f>
        <v>0</v>
      </c>
      <c r="AH39" s="565"/>
      <c r="AI39" s="568" t="s">
        <v>106</v>
      </c>
      <c r="AJ39" s="570">
        <f>'[1]19'!$AJ$39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'[1]19'!$U$41</f>
        <v>0</v>
      </c>
      <c r="V41" s="511"/>
      <c r="W41" s="511"/>
      <c r="X41" s="511"/>
      <c r="Y41" s="511"/>
      <c r="Z41" s="512"/>
      <c r="AA41" s="510">
        <f>'[1]19'!$AA$41</f>
        <v>0</v>
      </c>
      <c r="AB41" s="511"/>
      <c r="AC41" s="511"/>
      <c r="AD41" s="511"/>
      <c r="AE41" s="511"/>
      <c r="AF41" s="512"/>
      <c r="AG41" s="513">
        <f>'[1]19'!$AG$41</f>
        <v>0</v>
      </c>
      <c r="AH41" s="514"/>
      <c r="AI41" s="157" t="s">
        <v>106</v>
      </c>
      <c r="AJ41" s="515">
        <f>'[1]19'!$AJ$41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'[1]19'!$AA$42</f>
        <v>0</v>
      </c>
      <c r="AB42" s="530"/>
      <c r="AC42" s="530"/>
      <c r="AD42" s="530"/>
      <c r="AE42" s="530"/>
      <c r="AF42" s="531"/>
      <c r="AG42" s="513">
        <f>'[1]19'!$AG$42</f>
        <v>0</v>
      </c>
      <c r="AH42" s="514"/>
      <c r="AI42" s="157" t="s">
        <v>106</v>
      </c>
      <c r="AJ42" s="515">
        <f>'[1]19'!$AJ$42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'[1]19'!$F$46</f>
        <v>0</v>
      </c>
      <c r="G46" s="369"/>
      <c r="H46" s="369"/>
      <c r="I46" s="369"/>
      <c r="J46" s="369"/>
      <c r="K46" s="369"/>
      <c r="L46" s="369"/>
      <c r="M46" s="369"/>
      <c r="N46" s="369"/>
      <c r="O46" s="369"/>
      <c r="P46" s="369"/>
      <c r="Q46" s="369"/>
      <c r="R46" s="369"/>
      <c r="S46" s="369"/>
      <c r="T46" s="485"/>
      <c r="U46" s="592">
        <f>'[1]19'!$U$46</f>
        <v>0</v>
      </c>
      <c r="V46" s="583"/>
      <c r="W46" s="583"/>
      <c r="X46" s="583"/>
      <c r="Y46" s="583"/>
      <c r="Z46" s="584"/>
      <c r="AA46" s="593" t="str">
        <f>'[1]19'!$AA$46</f>
        <v>明・大・昭
平・令</v>
      </c>
      <c r="AB46" s="594"/>
      <c r="AC46" s="594"/>
      <c r="AD46" s="583">
        <f>'[1]19'!$AD$46</f>
        <v>0</v>
      </c>
      <c r="AE46" s="583"/>
      <c r="AF46" s="59" t="s">
        <v>7</v>
      </c>
      <c r="AG46" s="583">
        <f>'[1]19'!$AG$46</f>
        <v>0</v>
      </c>
      <c r="AH46" s="583"/>
      <c r="AI46" s="59" t="s">
        <v>7</v>
      </c>
      <c r="AJ46" s="583">
        <f>'[1]19'!$AJ$46</f>
        <v>0</v>
      </c>
      <c r="AK46" s="584"/>
      <c r="AL46" s="585">
        <f>'[1]19'!$AL$46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'[1]19'!$BG$46</f>
        <v>0</v>
      </c>
      <c r="BH46" s="586"/>
      <c r="BI46" s="586"/>
      <c r="BJ46" s="586"/>
      <c r="BK46" s="586"/>
      <c r="BL46" s="587"/>
      <c r="BM46" s="600">
        <f>'[1]19'!$BM$46</f>
        <v>0</v>
      </c>
      <c r="BN46" s="601"/>
      <c r="BO46" s="585">
        <f>'[1]19'!$BO$46</f>
        <v>0</v>
      </c>
      <c r="BP46" s="586"/>
      <c r="BQ46" s="586"/>
      <c r="BR46" s="586"/>
      <c r="BS46" s="586"/>
      <c r="BT46" s="586"/>
      <c r="BU46" s="586"/>
      <c r="BV46" s="587"/>
      <c r="BW46" s="585">
        <f>'[1]19'!$BW$46</f>
        <v>0</v>
      </c>
      <c r="BX46" s="586"/>
      <c r="BY46" s="586"/>
      <c r="BZ46" s="586"/>
      <c r="CA46" s="586"/>
      <c r="CB46" s="586"/>
      <c r="CC46" s="151"/>
      <c r="CD46" s="237"/>
      <c r="CE46" s="237"/>
      <c r="CF46" s="40"/>
      <c r="CG46" s="2"/>
    </row>
    <row r="47" spans="1:85" ht="17.45" customHeight="1" x14ac:dyDescent="0.15">
      <c r="A47" s="40"/>
      <c r="B47" s="574"/>
      <c r="C47" s="575"/>
      <c r="D47" s="575"/>
      <c r="E47" s="576"/>
      <c r="F47" s="591">
        <f>'[1]19'!$F$47</f>
        <v>0</v>
      </c>
      <c r="G47" s="369"/>
      <c r="H47" s="369"/>
      <c r="I47" s="369"/>
      <c r="J47" s="369"/>
      <c r="K47" s="369"/>
      <c r="L47" s="369"/>
      <c r="M47" s="369"/>
      <c r="N47" s="369"/>
      <c r="O47" s="369"/>
      <c r="P47" s="369"/>
      <c r="Q47" s="369"/>
      <c r="R47" s="369"/>
      <c r="S47" s="369"/>
      <c r="T47" s="485"/>
      <c r="U47" s="592">
        <f>'[1]19'!$U$47</f>
        <v>0</v>
      </c>
      <c r="V47" s="583"/>
      <c r="W47" s="583"/>
      <c r="X47" s="583"/>
      <c r="Y47" s="583"/>
      <c r="Z47" s="584"/>
      <c r="AA47" s="593" t="str">
        <f>'[1]19'!$AA$47</f>
        <v>明・大・昭
平・令</v>
      </c>
      <c r="AB47" s="594"/>
      <c r="AC47" s="594"/>
      <c r="AD47" s="583">
        <f>'[1]19'!$AD$47</f>
        <v>0</v>
      </c>
      <c r="AE47" s="583"/>
      <c r="AF47" s="60" t="s">
        <v>7</v>
      </c>
      <c r="AG47" s="583">
        <f>'[1]19'!$AG$47</f>
        <v>0</v>
      </c>
      <c r="AH47" s="583"/>
      <c r="AI47" s="60" t="s">
        <v>7</v>
      </c>
      <c r="AJ47" s="583">
        <f>'[1]19'!$AJ$47</f>
        <v>0</v>
      </c>
      <c r="AK47" s="584"/>
      <c r="AL47" s="588">
        <f>'[1]19'!$AL$47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'[1]19'!$BG$47</f>
        <v>0</v>
      </c>
      <c r="BH47" s="589"/>
      <c r="BI47" s="589"/>
      <c r="BJ47" s="589"/>
      <c r="BK47" s="589"/>
      <c r="BL47" s="590"/>
      <c r="BM47" s="602">
        <f>'[1]19'!$BM$47</f>
        <v>0</v>
      </c>
      <c r="BN47" s="603"/>
      <c r="BO47" s="588">
        <f>'[1]19'!$BO$47</f>
        <v>0</v>
      </c>
      <c r="BP47" s="589"/>
      <c r="BQ47" s="589"/>
      <c r="BR47" s="589"/>
      <c r="BS47" s="589"/>
      <c r="BT47" s="589"/>
      <c r="BU47" s="589"/>
      <c r="BV47" s="590"/>
      <c r="BW47" s="588">
        <f>'[1]19'!$BW$47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'[1]19'!$H$50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'[1]19'!$AT$50</f>
        <v>0</v>
      </c>
      <c r="AU50" s="552"/>
      <c r="AV50" s="552"/>
      <c r="AW50" s="618"/>
      <c r="AX50" s="631" t="str">
        <f>'[1]19'!$AX$50</f>
        <v>平</v>
      </c>
      <c r="AY50" s="632"/>
      <c r="AZ50" s="552">
        <f>'[1]19'!$AZ$50</f>
        <v>0</v>
      </c>
      <c r="BA50" s="552">
        <f>'[1]19'!$BA$50</f>
        <v>0</v>
      </c>
      <c r="BB50" s="552">
        <f>'[1]19'!$BB$50</f>
        <v>0</v>
      </c>
      <c r="BC50" s="618"/>
      <c r="BD50" s="602">
        <f>'[1]19'!$BD$50</f>
        <v>0</v>
      </c>
      <c r="BE50" s="620"/>
      <c r="BF50" s="620"/>
      <c r="BG50" s="620"/>
      <c r="BH50" s="620"/>
      <c r="BI50" s="620"/>
      <c r="BJ50" s="620"/>
      <c r="BK50" s="620"/>
      <c r="BL50" s="620"/>
      <c r="BM50" s="603"/>
      <c r="BN50" s="592">
        <f>'[1]19'!$BN$50</f>
        <v>0</v>
      </c>
      <c r="BO50" s="583"/>
      <c r="BP50" s="583"/>
      <c r="BQ50" s="583"/>
      <c r="BR50" s="584"/>
      <c r="BS50" s="627">
        <f>'[1]19'!$BS$50</f>
        <v>0</v>
      </c>
      <c r="BT50" s="628"/>
      <c r="BU50" s="628"/>
      <c r="BV50" s="628"/>
      <c r="BW50" s="628"/>
      <c r="BX50" s="572" t="s">
        <v>8</v>
      </c>
      <c r="BY50" s="592">
        <f>'[1]19'!$BY$50</f>
        <v>0</v>
      </c>
      <c r="BZ50" s="583"/>
      <c r="CA50" s="583"/>
      <c r="CB50" s="584"/>
      <c r="CC50" s="239"/>
      <c r="CD50" s="614"/>
      <c r="CE50" s="614"/>
      <c r="CF50" s="40"/>
      <c r="CG50" s="2"/>
    </row>
    <row r="51" spans="1:85" ht="21" customHeight="1" x14ac:dyDescent="0.15">
      <c r="A51" s="40"/>
      <c r="B51" s="293"/>
      <c r="C51" s="293"/>
      <c r="D51" s="293"/>
      <c r="E51" s="604"/>
      <c r="F51" s="336"/>
      <c r="G51" s="243"/>
      <c r="H51" s="633">
        <f>'[1]19'!$H$51</f>
        <v>0</v>
      </c>
      <c r="I51" s="633"/>
      <c r="J51" s="633"/>
      <c r="K51" s="633"/>
      <c r="L51" s="633"/>
      <c r="M51" s="633"/>
      <c r="N51" s="633"/>
      <c r="O51" s="633"/>
      <c r="P51" s="633"/>
      <c r="Q51" s="633"/>
      <c r="R51" s="633"/>
      <c r="S51" s="633"/>
      <c r="T51" s="634">
        <f>'[1]19'!$T$51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'[1]19'!$AX$51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'[1]19'!$H$52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'[1]19'!$AT$52</f>
        <v>0</v>
      </c>
      <c r="AU52" s="552"/>
      <c r="AV52" s="552"/>
      <c r="AW52" s="618"/>
      <c r="AX52" s="631" t="str">
        <f>'[1]19'!$AX$52</f>
        <v>平</v>
      </c>
      <c r="AY52" s="632"/>
      <c r="AZ52" s="552">
        <f>'[1]19'!$AZ$52</f>
        <v>0</v>
      </c>
      <c r="BA52" s="552">
        <f>'[1]19'!$BA$52</f>
        <v>0</v>
      </c>
      <c r="BB52" s="552">
        <f>'[1]19'!$BB$52</f>
        <v>0</v>
      </c>
      <c r="BC52" s="618"/>
      <c r="BD52" s="638">
        <f>'[1]19'!$BD$52</f>
        <v>0</v>
      </c>
      <c r="BE52" s="639"/>
      <c r="BF52" s="639"/>
      <c r="BG52" s="639"/>
      <c r="BH52" s="639"/>
      <c r="BI52" s="639"/>
      <c r="BJ52" s="639"/>
      <c r="BK52" s="639"/>
      <c r="BL52" s="639"/>
      <c r="BM52" s="640"/>
      <c r="BN52" s="641">
        <f>'[1]19'!$BN$52</f>
        <v>0</v>
      </c>
      <c r="BO52" s="642"/>
      <c r="BP52" s="642"/>
      <c r="BQ52" s="642"/>
      <c r="BR52" s="643"/>
      <c r="BS52" s="641">
        <f>'[1]19'!$BS$52</f>
        <v>0</v>
      </c>
      <c r="BT52" s="642"/>
      <c r="BU52" s="642"/>
      <c r="BV52" s="642"/>
      <c r="BW52" s="642"/>
      <c r="BX52" s="644" t="s">
        <v>8</v>
      </c>
      <c r="BY52" s="641">
        <f>'[1]19'!$BY$52</f>
        <v>0</v>
      </c>
      <c r="BZ52" s="642"/>
      <c r="CA52" s="642"/>
      <c r="CB52" s="643"/>
      <c r="CC52" s="239"/>
      <c r="CD52" s="614"/>
      <c r="CE52" s="614"/>
      <c r="CF52" s="40"/>
      <c r="CG52" s="2"/>
    </row>
    <row r="53" spans="1:85" ht="21" customHeight="1" x14ac:dyDescent="0.15">
      <c r="A53" s="40"/>
      <c r="B53" s="293"/>
      <c r="C53" s="293"/>
      <c r="D53" s="293"/>
      <c r="E53" s="604"/>
      <c r="F53" s="314"/>
      <c r="G53" s="242"/>
      <c r="H53" s="633">
        <f>'[1]19'!$H$53</f>
        <v>0</v>
      </c>
      <c r="I53" s="633"/>
      <c r="J53" s="633"/>
      <c r="K53" s="633"/>
      <c r="L53" s="633"/>
      <c r="M53" s="633"/>
      <c r="N53" s="633"/>
      <c r="O53" s="633"/>
      <c r="P53" s="633"/>
      <c r="Q53" s="633"/>
      <c r="R53" s="633"/>
      <c r="S53" s="633"/>
      <c r="T53" s="634">
        <f>'[1]19'!$T$53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'[1]19'!$AX$53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'[1]19'!$H$55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'[1]19'!$AT$55</f>
        <v>0</v>
      </c>
      <c r="AU55" s="552"/>
      <c r="AV55" s="552"/>
      <c r="AW55" s="618"/>
      <c r="AX55" s="656" t="str">
        <f>'[1]19'!$AX$55</f>
        <v>明・大・昭</v>
      </c>
      <c r="AY55" s="657"/>
      <c r="AZ55" s="552">
        <f>'[1]19'!$AZ$55</f>
        <v>0</v>
      </c>
      <c r="BA55" s="552">
        <f>'[1]19'!$BA$55</f>
        <v>0</v>
      </c>
      <c r="BB55" s="552">
        <f>'[1]19'!$BB$55</f>
        <v>0</v>
      </c>
      <c r="BC55" s="618"/>
      <c r="BD55" s="638">
        <f>'[1]19'!$BD$55</f>
        <v>0</v>
      </c>
      <c r="BE55" s="639"/>
      <c r="BF55" s="639"/>
      <c r="BG55" s="639"/>
      <c r="BH55" s="639"/>
      <c r="BI55" s="639"/>
      <c r="BJ55" s="639"/>
      <c r="BK55" s="640"/>
      <c r="BL55" s="593" t="str">
        <f>'[1]19'!$BL$55</f>
        <v>□ 配偶者
□ 30歳未満又は70歳以上 □ 障害者
□ 留学                      □ 38万円以上の支払</v>
      </c>
      <c r="BM55" s="672"/>
      <c r="BN55" s="672"/>
      <c r="BO55" s="672"/>
      <c r="BP55" s="672"/>
      <c r="BQ55" s="673"/>
      <c r="BR55" s="641">
        <f>'[1]19'!$BR$55</f>
        <v>0</v>
      </c>
      <c r="BS55" s="642"/>
      <c r="BT55" s="642"/>
      <c r="BU55" s="642"/>
      <c r="BV55" s="644" t="s">
        <v>8</v>
      </c>
      <c r="BW55" s="665" t="str">
        <f>'[1]19'!$BW$55</f>
        <v>□ 一般</v>
      </c>
      <c r="BX55" s="666"/>
      <c r="BY55" s="641">
        <f>'[1]19'!$BY$55</f>
        <v>0</v>
      </c>
      <c r="BZ55" s="642"/>
      <c r="CA55" s="642"/>
      <c r="CB55" s="643"/>
      <c r="CC55" s="667"/>
      <c r="CD55" s="158" t="str">
        <f>'[1]19'!$CD$55</f>
        <v>□ 寡婦</v>
      </c>
      <c r="CE55" s="159"/>
      <c r="CF55" s="40"/>
      <c r="CG55" s="2"/>
    </row>
    <row r="56" spans="1:85" ht="12.75" customHeight="1" x14ac:dyDescent="0.15">
      <c r="A56" s="40"/>
      <c r="B56" s="496"/>
      <c r="C56" s="496"/>
      <c r="D56" s="496"/>
      <c r="E56" s="497"/>
      <c r="F56" s="48"/>
      <c r="G56" s="49"/>
      <c r="H56" s="633">
        <f>'[1]19'!$H$56</f>
        <v>0</v>
      </c>
      <c r="I56" s="633"/>
      <c r="J56" s="633"/>
      <c r="K56" s="633"/>
      <c r="L56" s="633"/>
      <c r="M56" s="633"/>
      <c r="N56" s="633"/>
      <c r="O56" s="633"/>
      <c r="P56" s="633"/>
      <c r="Q56" s="633"/>
      <c r="R56" s="633"/>
      <c r="S56" s="633"/>
      <c r="T56" s="634">
        <f>'[1]19'!$T$56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'[1]19'!$AX$56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'[1]19'!$BW$56</f>
        <v>□ 特別</v>
      </c>
      <c r="BX56" s="671"/>
      <c r="BY56" s="641"/>
      <c r="BZ56" s="642"/>
      <c r="CA56" s="642"/>
      <c r="CB56" s="643"/>
      <c r="CC56" s="667"/>
      <c r="CD56" s="160" t="str">
        <f>'[1]19'!$CD$56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'[1]19'!$CM$69</f>
        <v>4</v>
      </c>
      <c r="CN69" s="240" t="s">
        <v>230</v>
      </c>
      <c r="CO69" s="32" t="b">
        <v>0</v>
      </c>
    </row>
    <row r="70" spans="1:93" x14ac:dyDescent="0.15">
      <c r="CN70" s="240" t="s">
        <v>231</v>
      </c>
    </row>
    <row r="71" spans="1:93" x14ac:dyDescent="0.15">
      <c r="CJ71">
        <v>1</v>
      </c>
      <c r="CK71" s="33" t="s">
        <v>54</v>
      </c>
      <c r="CL71" t="s">
        <v>162</v>
      </c>
      <c r="CM71" s="32">
        <f>'[1]19'!$CM$71</f>
        <v>2</v>
      </c>
    </row>
    <row r="72" spans="1:93" x14ac:dyDescent="0.15">
      <c r="CJ72">
        <v>2</v>
      </c>
      <c r="CK72" s="35" t="s">
        <v>55</v>
      </c>
    </row>
    <row r="74" spans="1:93" x14ac:dyDescent="0.15">
      <c r="CK74" s="33" t="s">
        <v>48</v>
      </c>
      <c r="CL74" t="s">
        <v>163</v>
      </c>
      <c r="CM74" s="32">
        <f>'[1]19'!$CM$74</f>
        <v>5</v>
      </c>
    </row>
    <row r="75" spans="1:93" x14ac:dyDescent="0.15">
      <c r="CK75" s="34" t="s">
        <v>49</v>
      </c>
      <c r="CL75" t="s">
        <v>51</v>
      </c>
      <c r="CM75" s="32">
        <f>'[1]19'!$CM$75</f>
        <v>5</v>
      </c>
    </row>
    <row r="76" spans="1:93" x14ac:dyDescent="0.15">
      <c r="CK76" s="34" t="s">
        <v>47</v>
      </c>
      <c r="CL76">
        <v>2</v>
      </c>
      <c r="CM76" s="32">
        <f>'[1]19'!$CM$76</f>
        <v>5</v>
      </c>
    </row>
    <row r="77" spans="1:93" x14ac:dyDescent="0.15">
      <c r="CK77" s="34" t="s">
        <v>50</v>
      </c>
      <c r="CL77">
        <v>3</v>
      </c>
      <c r="CM77" s="32">
        <f>'[1]19'!$CM$77</f>
        <v>5</v>
      </c>
    </row>
    <row r="78" spans="1:93" x14ac:dyDescent="0.15">
      <c r="CK78" s="35"/>
      <c r="CL78">
        <v>4</v>
      </c>
      <c r="CM78" s="32">
        <f>'[1]19'!$CM$78</f>
        <v>5</v>
      </c>
    </row>
    <row r="79" spans="1:93" x14ac:dyDescent="0.15">
      <c r="CM79" s="104"/>
    </row>
    <row r="81" spans="89:93" x14ac:dyDescent="0.15">
      <c r="CK81" s="36" t="s">
        <v>53</v>
      </c>
      <c r="CM81" s="32">
        <f>'[1]19'!$CM$81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'[1]19'!$CM$84</f>
        <v>0</v>
      </c>
      <c r="CN84" s="32" t="b">
        <f>'[1]19'!$CN$84</f>
        <v>0</v>
      </c>
      <c r="CO84" s="32" t="b">
        <f>'[1]19'!$CO$84</f>
        <v>0</v>
      </c>
    </row>
    <row r="85" spans="89:93" x14ac:dyDescent="0.15">
      <c r="CK85" s="34" t="s">
        <v>34</v>
      </c>
      <c r="CM85" s="32" t="b">
        <f>'[1]19'!$CM$85</f>
        <v>0</v>
      </c>
      <c r="CN85" s="32" t="b">
        <f>'[1]19'!$CN$85</f>
        <v>0</v>
      </c>
      <c r="CO85" s="32" t="b">
        <f>'[1]19'!$CO$85</f>
        <v>0</v>
      </c>
    </row>
    <row r="86" spans="89:93" x14ac:dyDescent="0.15">
      <c r="CK86" s="35"/>
      <c r="CM86" s="32" t="b">
        <f>'[1]19'!$CM$86</f>
        <v>0</v>
      </c>
      <c r="CN86" s="32" t="b">
        <f>'[1]19'!$CN$86</f>
        <v>0</v>
      </c>
      <c r="CO86" s="32" t="b">
        <f>'[1]19'!$CO$86</f>
        <v>0</v>
      </c>
    </row>
    <row r="87" spans="89:93" x14ac:dyDescent="0.15">
      <c r="CM87" s="32" t="b">
        <f>'[1]19'!$CM$87</f>
        <v>0</v>
      </c>
      <c r="CN87" s="32" t="b">
        <f>'[1]19'!$CN$87</f>
        <v>0</v>
      </c>
      <c r="CO87" s="32" t="b">
        <f>'[1]19'!$CO$87</f>
        <v>0</v>
      </c>
    </row>
    <row r="89" spans="89:93" x14ac:dyDescent="0.15">
      <c r="CK89" s="140" t="s">
        <v>124</v>
      </c>
      <c r="CM89" s="32" t="b">
        <f>'[1]19'!$CM$89</f>
        <v>0</v>
      </c>
    </row>
    <row r="90" spans="89:93" x14ac:dyDescent="0.15">
      <c r="CK90" s="37" t="s">
        <v>233</v>
      </c>
      <c r="CM90" s="33" t="b">
        <f>'[1]19'!$CM$90</f>
        <v>0</v>
      </c>
    </row>
    <row r="91" spans="89:93" x14ac:dyDescent="0.15">
      <c r="CK91" s="38" t="s">
        <v>129</v>
      </c>
      <c r="CM91" s="34" t="b">
        <f>'[1]19'!$CM$91</f>
        <v>0</v>
      </c>
    </row>
    <row r="92" spans="89:93" x14ac:dyDescent="0.15">
      <c r="CK92" s="39" t="s">
        <v>56</v>
      </c>
      <c r="CM92" s="35" t="b">
        <f>'[1]19'!$CM$92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D693D7C9-51CD-4B89-BC3F-9C23EF6FD389}">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453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453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453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453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453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453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453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453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453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453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453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453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453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453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453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453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453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453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453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453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453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453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453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454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C101" sqref="CC10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f>'[1]20'!$AZ$3</f>
        <v>0</v>
      </c>
      <c r="BA3" s="262"/>
      <c r="BB3" s="262"/>
      <c r="BC3" s="262"/>
      <c r="BD3" s="262"/>
      <c r="BE3" s="262"/>
      <c r="BF3" s="262"/>
      <c r="BG3" s="262"/>
      <c r="BH3" s="262"/>
      <c r="BI3" s="262"/>
      <c r="BJ3" s="262"/>
      <c r="BK3" s="262"/>
      <c r="BL3" s="263"/>
      <c r="BM3" s="264" t="s">
        <v>62</v>
      </c>
      <c r="BN3" s="265"/>
      <c r="BO3" s="266"/>
      <c r="BP3" s="267" t="str">
        <f>IF(CM69=1,"明治",IF(CM69=2,"大正",IF(CM69=3,"昭和",IF(CM69=4,"平成",""))))</f>
        <v>平成</v>
      </c>
      <c r="BQ3" s="268"/>
      <c r="BR3" s="244">
        <f>'[1]20'!$BR$3</f>
        <v>0</v>
      </c>
      <c r="BS3" s="244"/>
      <c r="BT3" s="242" t="s">
        <v>69</v>
      </c>
      <c r="BU3" s="244">
        <f>'[1]20'!$BU$3</f>
        <v>0</v>
      </c>
      <c r="BV3" s="244"/>
      <c r="BW3" s="242" t="s">
        <v>71</v>
      </c>
      <c r="BX3" s="244">
        <f>'[1]20'!$BX$3</f>
        <v>0</v>
      </c>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f>'[1]20'!$AZ$5</f>
        <v>0</v>
      </c>
      <c r="BA5" s="297"/>
      <c r="BB5" s="297"/>
      <c r="BC5" s="297"/>
      <c r="BD5" s="297"/>
      <c r="BE5" s="297"/>
      <c r="BF5" s="297"/>
      <c r="BG5" s="297"/>
      <c r="BH5" s="297"/>
      <c r="BI5" s="297"/>
      <c r="BJ5" s="297"/>
      <c r="BK5" s="25">
        <f>'[1]20'!$BK$5</f>
        <v>0</v>
      </c>
      <c r="BL5" s="82"/>
      <c r="BM5" s="298" t="s">
        <v>182</v>
      </c>
      <c r="BN5" s="299"/>
      <c r="BO5" s="300"/>
      <c r="BP5" s="301">
        <f>'[1]20'!$BP$5</f>
        <v>0</v>
      </c>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f>'[1]20'!$BP$6</f>
        <v>0</v>
      </c>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'[1]20'!$B$8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f>'[1]20'!$BE$9</f>
        <v>0</v>
      </c>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f>'[1]20'!$AZ$10</f>
        <v>0</v>
      </c>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f>'[1]20'!$F$16</f>
        <v>0</v>
      </c>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f>'[1]20'!$BC$16</f>
        <v>0</v>
      </c>
      <c r="BD16" s="404"/>
      <c r="BE16" s="404"/>
      <c r="BF16" s="404"/>
      <c r="BG16" s="155"/>
      <c r="BH16" s="407" t="s">
        <v>136</v>
      </c>
      <c r="BI16" s="408"/>
      <c r="BJ16" s="408"/>
      <c r="BK16" s="408"/>
      <c r="BL16" s="408"/>
      <c r="BM16" s="408"/>
      <c r="BN16" s="409"/>
      <c r="BO16" s="378">
        <f>'[1]20'!$BO$16</f>
        <v>0</v>
      </c>
      <c r="BP16" s="379"/>
      <c r="BQ16" s="379"/>
      <c r="BR16" s="379"/>
      <c r="BS16" s="379"/>
      <c r="BT16" s="379"/>
      <c r="BU16" s="379"/>
      <c r="BV16" s="379"/>
      <c r="BW16" s="380"/>
      <c r="BX16" s="378">
        <f>'[1]20'!$BX$16</f>
        <v>0</v>
      </c>
      <c r="BY16" s="379"/>
      <c r="BZ16" s="379"/>
      <c r="CA16" s="379"/>
      <c r="CB16" s="379"/>
      <c r="CC16" s="149"/>
      <c r="CD16" s="350"/>
      <c r="CE16" s="350"/>
      <c r="CF16" s="375"/>
      <c r="CG16" s="2"/>
    </row>
    <row r="17" spans="1:85" ht="7.5" customHeight="1" x14ac:dyDescent="0.15">
      <c r="A17" s="40"/>
      <c r="B17" s="335"/>
      <c r="C17" s="314"/>
      <c r="D17" s="353"/>
      <c r="E17" s="354"/>
      <c r="F17" s="410">
        <f>'[1]20'!$F$17</f>
        <v>0</v>
      </c>
      <c r="G17" s="411"/>
      <c r="H17" s="411"/>
      <c r="I17" s="411"/>
      <c r="J17" s="411"/>
      <c r="K17" s="411"/>
      <c r="L17" s="411"/>
      <c r="M17" s="411"/>
      <c r="N17" s="411"/>
      <c r="O17" s="411"/>
      <c r="P17" s="411"/>
      <c r="Q17" s="411"/>
      <c r="R17" s="411"/>
      <c r="S17" s="411"/>
      <c r="T17" s="411"/>
      <c r="U17" s="411"/>
      <c r="V17" s="416">
        <f>'[1]20'!$V$17</f>
        <v>0</v>
      </c>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'[1]20'!$BH$17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f>'[1]20'!$AN$18</f>
        <v>0</v>
      </c>
      <c r="AO18" s="436"/>
      <c r="AP18" s="433" t="s">
        <v>7</v>
      </c>
      <c r="AQ18" s="436">
        <f>'[1]20'!$AQ$18</f>
        <v>0</v>
      </c>
      <c r="AR18" s="436"/>
      <c r="AS18" s="433" t="s">
        <v>7</v>
      </c>
      <c r="AT18" s="436">
        <f>'[1]20'!$AT$18</f>
        <v>0</v>
      </c>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f>'[1]20'!$H$20</f>
        <v>0</v>
      </c>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'[1]20'!$BC$20</f>
        <v>0</v>
      </c>
      <c r="BD20" s="404"/>
      <c r="BE20" s="404"/>
      <c r="BF20" s="404"/>
      <c r="BG20" s="155"/>
      <c r="BH20" s="474" t="str">
        <f>'[1]20'!$BH$20</f>
        <v xml:space="preserve"> □　16歳以上30歳未満又は70歳以上
 □　留学
 □　障害者
 □　38万円以上の支払い</v>
      </c>
      <c r="BI20" s="475"/>
      <c r="BJ20" s="475"/>
      <c r="BK20" s="475"/>
      <c r="BL20" s="475"/>
      <c r="BM20" s="475"/>
      <c r="BN20" s="476"/>
      <c r="BO20" s="378">
        <f>'[1]20'!$BO$20</f>
        <v>0</v>
      </c>
      <c r="BP20" s="379"/>
      <c r="BQ20" s="379"/>
      <c r="BR20" s="379"/>
      <c r="BS20" s="379"/>
      <c r="BT20" s="379"/>
      <c r="BU20" s="379"/>
      <c r="BV20" s="379"/>
      <c r="BW20" s="380"/>
      <c r="BX20" s="378">
        <f>'[1]20'!$BX$20</f>
        <v>0</v>
      </c>
      <c r="BY20" s="379"/>
      <c r="BZ20" s="379"/>
      <c r="CA20" s="379"/>
      <c r="CB20" s="379"/>
      <c r="CC20" s="149"/>
      <c r="CD20" s="350"/>
      <c r="CE20" s="350"/>
      <c r="CF20" s="375"/>
      <c r="CG20" s="2"/>
    </row>
    <row r="21" spans="1:85" ht="11.25" customHeight="1" x14ac:dyDescent="0.15">
      <c r="A21" s="40"/>
      <c r="B21" s="335"/>
      <c r="C21" s="314"/>
      <c r="D21" s="365"/>
      <c r="E21" s="366"/>
      <c r="F21" s="367"/>
      <c r="G21" s="368"/>
      <c r="H21" s="411">
        <f>'[1]20'!$H$21</f>
        <v>0</v>
      </c>
      <c r="I21" s="411"/>
      <c r="J21" s="411"/>
      <c r="K21" s="411"/>
      <c r="L21" s="411"/>
      <c r="M21" s="411"/>
      <c r="N21" s="411"/>
      <c r="O21" s="411"/>
      <c r="P21" s="411"/>
      <c r="Q21" s="411"/>
      <c r="R21" s="411"/>
      <c r="S21" s="411"/>
      <c r="T21" s="411"/>
      <c r="U21" s="411"/>
      <c r="V21" s="416">
        <f>'[1]20'!$V$21</f>
        <v>0</v>
      </c>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f>'[1]20'!$AN$22</f>
        <v>0</v>
      </c>
      <c r="AO22" s="436"/>
      <c r="AP22" s="433" t="s">
        <v>7</v>
      </c>
      <c r="AQ22" s="436">
        <f>'[1]20'!$AQ$22</f>
        <v>0</v>
      </c>
      <c r="AR22" s="436"/>
      <c r="AS22" s="433" t="s">
        <v>7</v>
      </c>
      <c r="AT22" s="436">
        <f>'[1]20'!$AT$22</f>
        <v>0</v>
      </c>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IF(CO69,'[1]20'!$BH$23,"")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f>'[1]20'!$H$24</f>
        <v>0</v>
      </c>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'[1]20'!$BC$24</f>
        <v>0</v>
      </c>
      <c r="BD24" s="406"/>
      <c r="BE24" s="406"/>
      <c r="BF24" s="406"/>
      <c r="BG24" s="156"/>
      <c r="BH24" s="474" t="str">
        <f>'[1]20'!$BH$24</f>
        <v xml:space="preserve"> □　16歳以上30歳未満又は70歳以上
 □　留学
 □　障害者
 □　38万円以上の支払い</v>
      </c>
      <c r="BI24" s="475"/>
      <c r="BJ24" s="475"/>
      <c r="BK24" s="475"/>
      <c r="BL24" s="475"/>
      <c r="BM24" s="475"/>
      <c r="BN24" s="476"/>
      <c r="BO24" s="381">
        <f>'[1]20'!$BO$24</f>
        <v>0</v>
      </c>
      <c r="BP24" s="382"/>
      <c r="BQ24" s="382"/>
      <c r="BR24" s="382"/>
      <c r="BS24" s="382"/>
      <c r="BT24" s="382"/>
      <c r="BU24" s="382"/>
      <c r="BV24" s="382"/>
      <c r="BW24" s="383"/>
      <c r="BX24" s="378">
        <f>'[1]20'!$BX$24</f>
        <v>0</v>
      </c>
      <c r="BY24" s="379"/>
      <c r="BZ24" s="379"/>
      <c r="CA24" s="379"/>
      <c r="CB24" s="379"/>
      <c r="CC24" s="149"/>
      <c r="CD24" s="350"/>
      <c r="CE24" s="350"/>
      <c r="CF24" s="375"/>
      <c r="CG24" s="2"/>
    </row>
    <row r="25" spans="1:85" ht="11.25" customHeight="1" x14ac:dyDescent="0.15">
      <c r="A25" s="40"/>
      <c r="B25" s="335"/>
      <c r="C25" s="314"/>
      <c r="D25" s="365"/>
      <c r="E25" s="366"/>
      <c r="F25" s="367"/>
      <c r="G25" s="368"/>
      <c r="H25" s="411">
        <f>'[1]20'!$H$25</f>
        <v>0</v>
      </c>
      <c r="I25" s="411"/>
      <c r="J25" s="411"/>
      <c r="K25" s="411"/>
      <c r="L25" s="411"/>
      <c r="M25" s="411"/>
      <c r="N25" s="411"/>
      <c r="O25" s="411"/>
      <c r="P25" s="411"/>
      <c r="Q25" s="411"/>
      <c r="R25" s="411"/>
      <c r="S25" s="411"/>
      <c r="T25" s="411"/>
      <c r="U25" s="411"/>
      <c r="V25" s="416">
        <f>'[1]20'!$V$25</f>
        <v>0</v>
      </c>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f>'[1]20'!$AN$26</f>
        <v>0</v>
      </c>
      <c r="AO26" s="436"/>
      <c r="AP26" s="433" t="s">
        <v>7</v>
      </c>
      <c r="AQ26" s="436">
        <f>'[1]20'!$AQ$26</f>
        <v>0</v>
      </c>
      <c r="AR26" s="436"/>
      <c r="AS26" s="433" t="s">
        <v>7</v>
      </c>
      <c r="AT26" s="436">
        <f>'[1]20'!$AT$26</f>
        <v>0</v>
      </c>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'[1]20'!$BH$27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f>'[1]20'!$H$28</f>
        <v>0</v>
      </c>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'[1]20'!$BC$28</f>
        <v>0</v>
      </c>
      <c r="BD28" s="404"/>
      <c r="BE28" s="404"/>
      <c r="BF28" s="404"/>
      <c r="BG28" s="155"/>
      <c r="BH28" s="474" t="str">
        <f>'[1]20'!$BH$28</f>
        <v xml:space="preserve"> □　16歳以上30歳未満又は70歳以上
 □　留学
 □　障害者
 □　38万円以上の支払い</v>
      </c>
      <c r="BI28" s="475"/>
      <c r="BJ28" s="475"/>
      <c r="BK28" s="475"/>
      <c r="BL28" s="475"/>
      <c r="BM28" s="475"/>
      <c r="BN28" s="476"/>
      <c r="BO28" s="378">
        <f>'[1]20'!$BO$28</f>
        <v>0</v>
      </c>
      <c r="BP28" s="379"/>
      <c r="BQ28" s="379"/>
      <c r="BR28" s="379"/>
      <c r="BS28" s="379"/>
      <c r="BT28" s="379"/>
      <c r="BU28" s="379"/>
      <c r="BV28" s="379"/>
      <c r="BW28" s="380"/>
      <c r="BX28" s="378">
        <f>'[1]20'!$BX$28</f>
        <v>0</v>
      </c>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f>'[1]20'!$H$29</f>
        <v>0</v>
      </c>
      <c r="I29" s="411"/>
      <c r="J29" s="411"/>
      <c r="K29" s="411"/>
      <c r="L29" s="411"/>
      <c r="M29" s="411"/>
      <c r="N29" s="411"/>
      <c r="O29" s="411"/>
      <c r="P29" s="411"/>
      <c r="Q29" s="411"/>
      <c r="R29" s="411"/>
      <c r="S29" s="411"/>
      <c r="T29" s="411"/>
      <c r="U29" s="411"/>
      <c r="V29" s="416">
        <f>'[1]20'!$V$29</f>
        <v>0</v>
      </c>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f>'[1]20'!$AN$30</f>
        <v>0</v>
      </c>
      <c r="AO30" s="436"/>
      <c r="AP30" s="433" t="s">
        <v>7</v>
      </c>
      <c r="AQ30" s="436">
        <f>'[1]20'!$AQ$30</f>
        <v>0</v>
      </c>
      <c r="AR30" s="436"/>
      <c r="AS30" s="433" t="s">
        <v>7</v>
      </c>
      <c r="AT30" s="436">
        <f>'[1]20'!$AT$30</f>
        <v>0</v>
      </c>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'[1]20'!$BH$31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f>'[1]20'!$H$32</f>
        <v>0</v>
      </c>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'[1]20'!$BC$32</f>
        <v>0</v>
      </c>
      <c r="BD32" s="406"/>
      <c r="BE32" s="406"/>
      <c r="BF32" s="406"/>
      <c r="BG32" s="156"/>
      <c r="BH32" s="474" t="str">
        <f>'[1]20'!$BH$32</f>
        <v xml:space="preserve"> □　16歳以上30歳未満又は70歳以上
 □　留学
 □　障害者
 □　38万円以上の支払い</v>
      </c>
      <c r="BI32" s="475"/>
      <c r="BJ32" s="475"/>
      <c r="BK32" s="475"/>
      <c r="BL32" s="475"/>
      <c r="BM32" s="475"/>
      <c r="BN32" s="476"/>
      <c r="BO32" s="381">
        <f>'[1]20'!$BO$32</f>
        <v>0</v>
      </c>
      <c r="BP32" s="382"/>
      <c r="BQ32" s="382"/>
      <c r="BR32" s="382"/>
      <c r="BS32" s="382"/>
      <c r="BT32" s="382"/>
      <c r="BU32" s="382"/>
      <c r="BV32" s="382"/>
      <c r="BW32" s="383"/>
      <c r="BX32" s="378">
        <f>'[1]20'!$BX$32</f>
        <v>0</v>
      </c>
      <c r="BY32" s="379"/>
      <c r="BZ32" s="379"/>
      <c r="CA32" s="379"/>
      <c r="CB32" s="379"/>
      <c r="CC32" s="149"/>
      <c r="CD32" s="350"/>
      <c r="CE32" s="350"/>
      <c r="CF32" s="375"/>
      <c r="CG32" s="2"/>
    </row>
    <row r="33" spans="1:85" ht="11.25" customHeight="1" x14ac:dyDescent="0.15">
      <c r="A33" s="40"/>
      <c r="B33" s="335"/>
      <c r="C33" s="314"/>
      <c r="D33" s="83"/>
      <c r="E33" s="109"/>
      <c r="F33" s="367"/>
      <c r="G33" s="368"/>
      <c r="H33" s="411">
        <f>'[1]20'!$H$33</f>
        <v>0</v>
      </c>
      <c r="I33" s="411"/>
      <c r="J33" s="411"/>
      <c r="K33" s="411"/>
      <c r="L33" s="411"/>
      <c r="M33" s="411"/>
      <c r="N33" s="411"/>
      <c r="O33" s="411"/>
      <c r="P33" s="411"/>
      <c r="Q33" s="411"/>
      <c r="R33" s="411"/>
      <c r="S33" s="411"/>
      <c r="T33" s="411"/>
      <c r="U33" s="411"/>
      <c r="V33" s="416">
        <f>'[1]20'!$V$33</f>
        <v>0</v>
      </c>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f>'[1]20'!$AN$34</f>
        <v>0</v>
      </c>
      <c r="AO34" s="436"/>
      <c r="AP34" s="433" t="s">
        <v>7</v>
      </c>
      <c r="AQ34" s="436">
        <f>'[1]20'!$AQ$34</f>
        <v>0</v>
      </c>
      <c r="AR34" s="436"/>
      <c r="AS34" s="433" t="s">
        <v>7</v>
      </c>
      <c r="AT34" s="436">
        <f>'[1]20'!$AT$34</f>
        <v>0</v>
      </c>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'[1]20'!$BH$35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f>'[1]20'!$AV$38</f>
        <v>0</v>
      </c>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f>'[1]20'!$BX$38</f>
        <v>0</v>
      </c>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f>'[1]20'!$U$39</f>
        <v>0</v>
      </c>
      <c r="V39" s="562"/>
      <c r="W39" s="562"/>
      <c r="X39" s="562"/>
      <c r="Y39" s="562"/>
      <c r="Z39" s="563"/>
      <c r="AA39" s="561">
        <f>'[1]20'!$AA$39</f>
        <v>0</v>
      </c>
      <c r="AB39" s="562"/>
      <c r="AC39" s="562"/>
      <c r="AD39" s="562"/>
      <c r="AE39" s="562"/>
      <c r="AF39" s="563"/>
      <c r="AG39" s="564">
        <f>'[1]20'!$AG$39</f>
        <v>0</v>
      </c>
      <c r="AH39" s="565"/>
      <c r="AI39" s="568" t="s">
        <v>106</v>
      </c>
      <c r="AJ39" s="570">
        <f>'[1]20'!$AJ$39</f>
        <v>0</v>
      </c>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f>'[1]20'!$U$41</f>
        <v>0</v>
      </c>
      <c r="V41" s="511"/>
      <c r="W41" s="511"/>
      <c r="X41" s="511"/>
      <c r="Y41" s="511"/>
      <c r="Z41" s="512"/>
      <c r="AA41" s="510">
        <f>'[1]20'!$AA$41</f>
        <v>0</v>
      </c>
      <c r="AB41" s="511"/>
      <c r="AC41" s="511"/>
      <c r="AD41" s="511"/>
      <c r="AE41" s="511"/>
      <c r="AF41" s="512"/>
      <c r="AG41" s="513">
        <f>'[1]20'!$AG$41</f>
        <v>0</v>
      </c>
      <c r="AH41" s="514"/>
      <c r="AI41" s="157" t="s">
        <v>106</v>
      </c>
      <c r="AJ41" s="515">
        <f>'[1]20'!$AJ$41</f>
        <v>0</v>
      </c>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f>'[1]20'!$AA$42</f>
        <v>0</v>
      </c>
      <c r="AB42" s="530"/>
      <c r="AC42" s="530"/>
      <c r="AD42" s="530"/>
      <c r="AE42" s="530"/>
      <c r="AF42" s="531"/>
      <c r="AG42" s="513">
        <f>'[1]20'!$AG$42</f>
        <v>0</v>
      </c>
      <c r="AH42" s="514"/>
      <c r="AI42" s="157" t="s">
        <v>106</v>
      </c>
      <c r="AJ42" s="515">
        <f>'[1]20'!$AJ$42</f>
        <v>0</v>
      </c>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f>'[1]20'!$F$46</f>
        <v>0</v>
      </c>
      <c r="G46" s="369"/>
      <c r="H46" s="369"/>
      <c r="I46" s="369"/>
      <c r="J46" s="369"/>
      <c r="K46" s="369"/>
      <c r="L46" s="369"/>
      <c r="M46" s="369"/>
      <c r="N46" s="369"/>
      <c r="O46" s="369"/>
      <c r="P46" s="369"/>
      <c r="Q46" s="369"/>
      <c r="R46" s="369"/>
      <c r="S46" s="369"/>
      <c r="T46" s="485"/>
      <c r="U46" s="592">
        <f>'[1]20'!$U$46</f>
        <v>0</v>
      </c>
      <c r="V46" s="583"/>
      <c r="W46" s="583"/>
      <c r="X46" s="583"/>
      <c r="Y46" s="583"/>
      <c r="Z46" s="584"/>
      <c r="AA46" s="593" t="str">
        <f>'[1]20'!$AA$46</f>
        <v>明・大・昭
平・令</v>
      </c>
      <c r="AB46" s="594"/>
      <c r="AC46" s="594"/>
      <c r="AD46" s="583">
        <f>'[1]20'!$AD$46</f>
        <v>0</v>
      </c>
      <c r="AE46" s="583"/>
      <c r="AF46" s="59" t="s">
        <v>7</v>
      </c>
      <c r="AG46" s="583">
        <f>'[1]20'!$AG$46</f>
        <v>0</v>
      </c>
      <c r="AH46" s="583"/>
      <c r="AI46" s="59" t="s">
        <v>7</v>
      </c>
      <c r="AJ46" s="583">
        <f>'[1]20'!$AJ$46</f>
        <v>0</v>
      </c>
      <c r="AK46" s="584"/>
      <c r="AL46" s="585">
        <f>'[1]20'!$AL$46</f>
        <v>0</v>
      </c>
      <c r="AM46" s="586"/>
      <c r="AN46" s="586"/>
      <c r="AO46" s="586"/>
      <c r="AP46" s="586"/>
      <c r="AQ46" s="586"/>
      <c r="AR46" s="586"/>
      <c r="AS46" s="586"/>
      <c r="AT46" s="586"/>
      <c r="AU46" s="586"/>
      <c r="AV46" s="586"/>
      <c r="AW46" s="586"/>
      <c r="AX46" s="586"/>
      <c r="AY46" s="586"/>
      <c r="AZ46" s="586"/>
      <c r="BA46" s="586"/>
      <c r="BB46" s="586"/>
      <c r="BC46" s="586"/>
      <c r="BD46" s="586"/>
      <c r="BE46" s="586"/>
      <c r="BF46" s="587"/>
      <c r="BG46" s="585">
        <f>'[1]20'!$BG$46</f>
        <v>0</v>
      </c>
      <c r="BH46" s="586"/>
      <c r="BI46" s="586"/>
      <c r="BJ46" s="586"/>
      <c r="BK46" s="586"/>
      <c r="BL46" s="587"/>
      <c r="BM46" s="600">
        <f>'[1]20'!$BM$46</f>
        <v>0</v>
      </c>
      <c r="BN46" s="601"/>
      <c r="BO46" s="585">
        <f>'[1]20'!$BO$46</f>
        <v>0</v>
      </c>
      <c r="BP46" s="586"/>
      <c r="BQ46" s="586"/>
      <c r="BR46" s="586"/>
      <c r="BS46" s="586"/>
      <c r="BT46" s="586"/>
      <c r="BU46" s="586"/>
      <c r="BV46" s="587"/>
      <c r="BW46" s="585">
        <f>'[1]20'!$BW$46</f>
        <v>0</v>
      </c>
      <c r="BX46" s="586"/>
      <c r="BY46" s="586"/>
      <c r="BZ46" s="586"/>
      <c r="CA46" s="586"/>
      <c r="CB46" s="586"/>
      <c r="CC46" s="151"/>
      <c r="CD46" s="237"/>
      <c r="CE46" s="237"/>
      <c r="CF46" s="40"/>
      <c r="CG46" s="2"/>
    </row>
    <row r="47" spans="1:85" ht="17.45" customHeight="1" x14ac:dyDescent="0.15">
      <c r="A47" s="40"/>
      <c r="B47" s="574"/>
      <c r="C47" s="575"/>
      <c r="D47" s="575"/>
      <c r="E47" s="576"/>
      <c r="F47" s="591">
        <f>'[1]20'!$F$47</f>
        <v>0</v>
      </c>
      <c r="G47" s="369"/>
      <c r="H47" s="369"/>
      <c r="I47" s="369"/>
      <c r="J47" s="369"/>
      <c r="K47" s="369"/>
      <c r="L47" s="369"/>
      <c r="M47" s="369"/>
      <c r="N47" s="369"/>
      <c r="O47" s="369"/>
      <c r="P47" s="369"/>
      <c r="Q47" s="369"/>
      <c r="R47" s="369"/>
      <c r="S47" s="369"/>
      <c r="T47" s="485"/>
      <c r="U47" s="592">
        <f>'[1]20'!$U$47</f>
        <v>0</v>
      </c>
      <c r="V47" s="583"/>
      <c r="W47" s="583"/>
      <c r="X47" s="583"/>
      <c r="Y47" s="583"/>
      <c r="Z47" s="584"/>
      <c r="AA47" s="593" t="str">
        <f>'[1]20'!$AA$47</f>
        <v>明・大・昭
平・令</v>
      </c>
      <c r="AB47" s="594"/>
      <c r="AC47" s="594"/>
      <c r="AD47" s="583">
        <f>'[1]20'!$AD$47</f>
        <v>0</v>
      </c>
      <c r="AE47" s="583"/>
      <c r="AF47" s="60" t="s">
        <v>7</v>
      </c>
      <c r="AG47" s="583">
        <f>'[1]20'!$AG$47</f>
        <v>0</v>
      </c>
      <c r="AH47" s="583"/>
      <c r="AI47" s="60" t="s">
        <v>7</v>
      </c>
      <c r="AJ47" s="583">
        <f>'[1]20'!$AJ$47</f>
        <v>0</v>
      </c>
      <c r="AK47" s="584"/>
      <c r="AL47" s="588">
        <f>'[1]20'!$AL$47</f>
        <v>0</v>
      </c>
      <c r="AM47" s="589"/>
      <c r="AN47" s="589"/>
      <c r="AO47" s="589"/>
      <c r="AP47" s="589"/>
      <c r="AQ47" s="589"/>
      <c r="AR47" s="589"/>
      <c r="AS47" s="589"/>
      <c r="AT47" s="589"/>
      <c r="AU47" s="589"/>
      <c r="AV47" s="589"/>
      <c r="AW47" s="589"/>
      <c r="AX47" s="589"/>
      <c r="AY47" s="589"/>
      <c r="AZ47" s="589"/>
      <c r="BA47" s="589"/>
      <c r="BB47" s="589"/>
      <c r="BC47" s="589"/>
      <c r="BD47" s="589"/>
      <c r="BE47" s="589"/>
      <c r="BF47" s="590"/>
      <c r="BG47" s="588">
        <f>'[1]20'!$BG$47</f>
        <v>0</v>
      </c>
      <c r="BH47" s="589"/>
      <c r="BI47" s="589"/>
      <c r="BJ47" s="589"/>
      <c r="BK47" s="589"/>
      <c r="BL47" s="590"/>
      <c r="BM47" s="602">
        <f>'[1]20'!$BM$47</f>
        <v>0</v>
      </c>
      <c r="BN47" s="603"/>
      <c r="BO47" s="588">
        <f>'[1]20'!$BO$47</f>
        <v>0</v>
      </c>
      <c r="BP47" s="589"/>
      <c r="BQ47" s="589"/>
      <c r="BR47" s="589"/>
      <c r="BS47" s="589"/>
      <c r="BT47" s="589"/>
      <c r="BU47" s="589"/>
      <c r="BV47" s="590"/>
      <c r="BW47" s="588">
        <f>'[1]20'!$BW$47</f>
        <v>0</v>
      </c>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t="str">
        <f>'[1]20'!$H$50</f>
        <v/>
      </c>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f>'[1]20'!$AT$50</f>
        <v>0</v>
      </c>
      <c r="AU50" s="552"/>
      <c r="AV50" s="552"/>
      <c r="AW50" s="618"/>
      <c r="AX50" s="631" t="str">
        <f>'[1]20'!$AX$50</f>
        <v>平</v>
      </c>
      <c r="AY50" s="632"/>
      <c r="AZ50" s="552">
        <f>'[1]20'!$AZ$50</f>
        <v>0</v>
      </c>
      <c r="BA50" s="552">
        <f>'[1]20'!$BA$50</f>
        <v>0</v>
      </c>
      <c r="BB50" s="552">
        <f>'[1]20'!$BB$50</f>
        <v>0</v>
      </c>
      <c r="BC50" s="618"/>
      <c r="BD50" s="602">
        <f>'[1]20'!$BD$50</f>
        <v>0</v>
      </c>
      <c r="BE50" s="620"/>
      <c r="BF50" s="620"/>
      <c r="BG50" s="620"/>
      <c r="BH50" s="620"/>
      <c r="BI50" s="620"/>
      <c r="BJ50" s="620"/>
      <c r="BK50" s="620"/>
      <c r="BL50" s="620"/>
      <c r="BM50" s="603"/>
      <c r="BN50" s="592">
        <f>'[1]20'!$BN$50</f>
        <v>0</v>
      </c>
      <c r="BO50" s="583"/>
      <c r="BP50" s="583"/>
      <c r="BQ50" s="583"/>
      <c r="BR50" s="584"/>
      <c r="BS50" s="627">
        <f>'[1]20'!$BS$50</f>
        <v>0</v>
      </c>
      <c r="BT50" s="628"/>
      <c r="BU50" s="628"/>
      <c r="BV50" s="628"/>
      <c r="BW50" s="628"/>
      <c r="BX50" s="572" t="s">
        <v>8</v>
      </c>
      <c r="BY50" s="592">
        <f>'[1]20'!$BY$50</f>
        <v>0</v>
      </c>
      <c r="BZ50" s="583"/>
      <c r="CA50" s="583"/>
      <c r="CB50" s="584"/>
      <c r="CC50" s="239"/>
      <c r="CD50" s="614"/>
      <c r="CE50" s="614"/>
      <c r="CF50" s="40"/>
      <c r="CG50" s="2"/>
    </row>
    <row r="51" spans="1:85" ht="21" customHeight="1" x14ac:dyDescent="0.15">
      <c r="A51" s="40"/>
      <c r="B51" s="293"/>
      <c r="C51" s="293"/>
      <c r="D51" s="293"/>
      <c r="E51" s="604"/>
      <c r="F51" s="336"/>
      <c r="G51" s="243"/>
      <c r="H51" s="633">
        <f>'[1]20'!$H$51</f>
        <v>0</v>
      </c>
      <c r="I51" s="633"/>
      <c r="J51" s="633"/>
      <c r="K51" s="633"/>
      <c r="L51" s="633"/>
      <c r="M51" s="633"/>
      <c r="N51" s="633"/>
      <c r="O51" s="633"/>
      <c r="P51" s="633"/>
      <c r="Q51" s="633"/>
      <c r="R51" s="633"/>
      <c r="S51" s="633"/>
      <c r="T51" s="634">
        <f>'[1]20'!$T$51</f>
        <v>0</v>
      </c>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'[1]20'!$AX$51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f>'[1]20'!$H$52</f>
        <v>0</v>
      </c>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f>'[1]20'!$AT$52</f>
        <v>0</v>
      </c>
      <c r="AU52" s="552"/>
      <c r="AV52" s="552"/>
      <c r="AW52" s="618"/>
      <c r="AX52" s="631" t="str">
        <f>'[1]20'!$AX$52</f>
        <v>平</v>
      </c>
      <c r="AY52" s="632"/>
      <c r="AZ52" s="552">
        <f>'[1]20'!$AZ$52</f>
        <v>0</v>
      </c>
      <c r="BA52" s="552">
        <f>'[1]20'!$BA$52</f>
        <v>0</v>
      </c>
      <c r="BB52" s="552">
        <f>'[1]20'!$BB$52</f>
        <v>0</v>
      </c>
      <c r="BC52" s="618"/>
      <c r="BD52" s="638">
        <f>'[1]20'!$BD$52</f>
        <v>0</v>
      </c>
      <c r="BE52" s="639"/>
      <c r="BF52" s="639"/>
      <c r="BG52" s="639"/>
      <c r="BH52" s="639"/>
      <c r="BI52" s="639"/>
      <c r="BJ52" s="639"/>
      <c r="BK52" s="639"/>
      <c r="BL52" s="639"/>
      <c r="BM52" s="640"/>
      <c r="BN52" s="641">
        <f>'[1]20'!$BN$52</f>
        <v>0</v>
      </c>
      <c r="BO52" s="642"/>
      <c r="BP52" s="642"/>
      <c r="BQ52" s="642"/>
      <c r="BR52" s="643"/>
      <c r="BS52" s="641">
        <f>'[1]20'!$BS$52</f>
        <v>0</v>
      </c>
      <c r="BT52" s="642"/>
      <c r="BU52" s="642"/>
      <c r="BV52" s="642"/>
      <c r="BW52" s="642"/>
      <c r="BX52" s="644" t="s">
        <v>8</v>
      </c>
      <c r="BY52" s="641">
        <f>'[1]20'!$BY$52</f>
        <v>0</v>
      </c>
      <c r="BZ52" s="642"/>
      <c r="CA52" s="642"/>
      <c r="CB52" s="643"/>
      <c r="CC52" s="239"/>
      <c r="CD52" s="614"/>
      <c r="CE52" s="614"/>
      <c r="CF52" s="40"/>
      <c r="CG52" s="2"/>
    </row>
    <row r="53" spans="1:85" ht="21" customHeight="1" x14ac:dyDescent="0.15">
      <c r="A53" s="40"/>
      <c r="B53" s="293"/>
      <c r="C53" s="293"/>
      <c r="D53" s="293"/>
      <c r="E53" s="604"/>
      <c r="F53" s="314"/>
      <c r="G53" s="242"/>
      <c r="H53" s="633">
        <f>'[1]20'!$H$53</f>
        <v>0</v>
      </c>
      <c r="I53" s="633"/>
      <c r="J53" s="633"/>
      <c r="K53" s="633"/>
      <c r="L53" s="633"/>
      <c r="M53" s="633"/>
      <c r="N53" s="633"/>
      <c r="O53" s="633"/>
      <c r="P53" s="633"/>
      <c r="Q53" s="633"/>
      <c r="R53" s="633"/>
      <c r="S53" s="633"/>
      <c r="T53" s="634">
        <f>'[1]20'!$T$53</f>
        <v>0</v>
      </c>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'[1]20'!$AX$53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f>'[1]20'!$H$55</f>
        <v>0</v>
      </c>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f>'[1]20'!$AT$55</f>
        <v>0</v>
      </c>
      <c r="AU55" s="552"/>
      <c r="AV55" s="552"/>
      <c r="AW55" s="618"/>
      <c r="AX55" s="656" t="str">
        <f>'[1]20'!$AX$55</f>
        <v>明・大・昭</v>
      </c>
      <c r="AY55" s="657"/>
      <c r="AZ55" s="552">
        <f>'[1]20'!$AZ$55</f>
        <v>0</v>
      </c>
      <c r="BA55" s="552">
        <f>'[1]20'!$BA$55</f>
        <v>0</v>
      </c>
      <c r="BB55" s="552">
        <f>'[1]20'!$BB$55</f>
        <v>0</v>
      </c>
      <c r="BC55" s="618"/>
      <c r="BD55" s="638">
        <f>'[1]20'!$BD$55</f>
        <v>0</v>
      </c>
      <c r="BE55" s="639"/>
      <c r="BF55" s="639"/>
      <c r="BG55" s="639"/>
      <c r="BH55" s="639"/>
      <c r="BI55" s="639"/>
      <c r="BJ55" s="639"/>
      <c r="BK55" s="640"/>
      <c r="BL55" s="593" t="str">
        <f>'[1]20'!$BL$55</f>
        <v>□ 配偶者
□ 30歳未満又は70歳以上 □ 障害者
□ 留学                      □ 38万円以上の支払</v>
      </c>
      <c r="BM55" s="672"/>
      <c r="BN55" s="672"/>
      <c r="BO55" s="672"/>
      <c r="BP55" s="672"/>
      <c r="BQ55" s="673"/>
      <c r="BR55" s="641">
        <f>'[1]20'!$BR$55</f>
        <v>0</v>
      </c>
      <c r="BS55" s="642"/>
      <c r="BT55" s="642"/>
      <c r="BU55" s="642"/>
      <c r="BV55" s="644" t="s">
        <v>8</v>
      </c>
      <c r="BW55" s="665" t="str">
        <f>'[1]20'!$BW$55</f>
        <v>□ 一般</v>
      </c>
      <c r="BX55" s="666"/>
      <c r="BY55" s="641">
        <f>'[1]20'!$BY$55</f>
        <v>0</v>
      </c>
      <c r="BZ55" s="642"/>
      <c r="CA55" s="642"/>
      <c r="CB55" s="643"/>
      <c r="CC55" s="667"/>
      <c r="CD55" s="158" t="str">
        <f>'[1]20'!$CD$55</f>
        <v>□ 寡婦</v>
      </c>
      <c r="CE55" s="159"/>
      <c r="CF55" s="40"/>
      <c r="CG55" s="2"/>
    </row>
    <row r="56" spans="1:85" ht="12.75" customHeight="1" x14ac:dyDescent="0.15">
      <c r="A56" s="40"/>
      <c r="B56" s="496"/>
      <c r="C56" s="496"/>
      <c r="D56" s="496"/>
      <c r="E56" s="497"/>
      <c r="F56" s="48"/>
      <c r="G56" s="49"/>
      <c r="H56" s="633">
        <f>'[1]20'!$H$56</f>
        <v>0</v>
      </c>
      <c r="I56" s="633"/>
      <c r="J56" s="633"/>
      <c r="K56" s="633"/>
      <c r="L56" s="633"/>
      <c r="M56" s="633"/>
      <c r="N56" s="633"/>
      <c r="O56" s="633"/>
      <c r="P56" s="633"/>
      <c r="Q56" s="633"/>
      <c r="R56" s="633"/>
      <c r="S56" s="633"/>
      <c r="T56" s="634">
        <f>'[1]20'!$T$56</f>
        <v>0</v>
      </c>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'[1]20'!$AX$56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'[1]20'!$BW$56</f>
        <v>□ 特別</v>
      </c>
      <c r="BX56" s="671"/>
      <c r="BY56" s="641"/>
      <c r="BZ56" s="642"/>
      <c r="CA56" s="642"/>
      <c r="CB56" s="643"/>
      <c r="CC56" s="667"/>
      <c r="CD56" s="160" t="str">
        <f>'[1]20'!$CD$56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f>'[1]20'!$CM$69</f>
        <v>4</v>
      </c>
      <c r="CN69" s="240" t="s">
        <v>230</v>
      </c>
      <c r="CO69" s="32" t="b">
        <v>0</v>
      </c>
    </row>
    <row r="70" spans="1:93" x14ac:dyDescent="0.15">
      <c r="CN70" s="240" t="s">
        <v>231</v>
      </c>
    </row>
    <row r="71" spans="1:93" x14ac:dyDescent="0.15">
      <c r="CJ71">
        <v>1</v>
      </c>
      <c r="CK71" s="33" t="s">
        <v>54</v>
      </c>
      <c r="CL71" t="s">
        <v>162</v>
      </c>
      <c r="CM71" s="32">
        <f>'[1]20'!$CM$71</f>
        <v>2</v>
      </c>
    </row>
    <row r="72" spans="1:93" x14ac:dyDescent="0.15">
      <c r="CJ72">
        <v>2</v>
      </c>
      <c r="CK72" s="35" t="s">
        <v>55</v>
      </c>
    </row>
    <row r="74" spans="1:93" x14ac:dyDescent="0.15">
      <c r="CK74" s="33" t="s">
        <v>48</v>
      </c>
      <c r="CL74" t="s">
        <v>163</v>
      </c>
      <c r="CM74" s="32">
        <f>'[1]20'!$CM$74</f>
        <v>5</v>
      </c>
    </row>
    <row r="75" spans="1:93" x14ac:dyDescent="0.15">
      <c r="CK75" s="34" t="s">
        <v>49</v>
      </c>
      <c r="CL75" t="s">
        <v>51</v>
      </c>
      <c r="CM75" s="32">
        <f>'[1]20'!$CM$75</f>
        <v>5</v>
      </c>
    </row>
    <row r="76" spans="1:93" x14ac:dyDescent="0.15">
      <c r="CK76" s="34" t="s">
        <v>47</v>
      </c>
      <c r="CL76">
        <v>2</v>
      </c>
      <c r="CM76" s="32">
        <f>'[1]20'!$CM$76</f>
        <v>5</v>
      </c>
    </row>
    <row r="77" spans="1:93" x14ac:dyDescent="0.15">
      <c r="CK77" s="34" t="s">
        <v>50</v>
      </c>
      <c r="CL77">
        <v>3</v>
      </c>
      <c r="CM77" s="32">
        <f>'[1]20'!$CM$77</f>
        <v>5</v>
      </c>
    </row>
    <row r="78" spans="1:93" x14ac:dyDescent="0.15">
      <c r="CK78" s="35"/>
      <c r="CL78">
        <v>4</v>
      </c>
      <c r="CM78" s="32">
        <f>'[1]20'!$CM$78</f>
        <v>5</v>
      </c>
    </row>
    <row r="79" spans="1:93" x14ac:dyDescent="0.15">
      <c r="CM79" s="104"/>
    </row>
    <row r="81" spans="89:93" x14ac:dyDescent="0.15">
      <c r="CK81" s="36" t="s">
        <v>53</v>
      </c>
      <c r="CM81" s="32">
        <f>'[1]20'!$CM$81</f>
        <v>2</v>
      </c>
    </row>
    <row r="82" spans="89:93" x14ac:dyDescent="0.15">
      <c r="CK82" s="35"/>
    </row>
    <row r="83" spans="89:93" ht="13.5" customHeight="1" x14ac:dyDescent="0.15">
      <c r="CM83" s="75" t="s">
        <v>232</v>
      </c>
      <c r="CN83" s="75" t="s">
        <v>34</v>
      </c>
      <c r="CO83" s="105" t="s">
        <v>101</v>
      </c>
    </row>
    <row r="84" spans="89:93" ht="13.5" customHeight="1" x14ac:dyDescent="0.15">
      <c r="CK84" s="74" t="s">
        <v>232</v>
      </c>
      <c r="CM84" s="32" t="b">
        <f>'[1]20'!$CM$84</f>
        <v>0</v>
      </c>
      <c r="CN84" s="32" t="b">
        <f>'[1]20'!$CN$84</f>
        <v>0</v>
      </c>
      <c r="CO84" s="32" t="b">
        <f>'[1]20'!$CO$84</f>
        <v>0</v>
      </c>
    </row>
    <row r="85" spans="89:93" x14ac:dyDescent="0.15">
      <c r="CK85" s="34" t="s">
        <v>34</v>
      </c>
      <c r="CM85" s="32" t="b">
        <f>'[1]20'!$CM$85</f>
        <v>0</v>
      </c>
      <c r="CN85" s="32" t="b">
        <f>'[1]20'!$CN$85</f>
        <v>0</v>
      </c>
      <c r="CO85" s="32" t="b">
        <f>'[1]20'!$CO$85</f>
        <v>0</v>
      </c>
    </row>
    <row r="86" spans="89:93" x14ac:dyDescent="0.15">
      <c r="CK86" s="35"/>
      <c r="CM86" s="32" t="b">
        <f>'[1]20'!$CM$86</f>
        <v>0</v>
      </c>
      <c r="CN86" s="32" t="b">
        <f>'[1]20'!$CN$86</f>
        <v>0</v>
      </c>
      <c r="CO86" s="32" t="b">
        <f>'[1]20'!$CO$86</f>
        <v>0</v>
      </c>
    </row>
    <row r="87" spans="89:93" x14ac:dyDescent="0.15">
      <c r="CM87" s="32" t="b">
        <f>'[1]20'!$CM$87</f>
        <v>0</v>
      </c>
      <c r="CN87" s="32" t="b">
        <f>'[1]20'!$CN$87</f>
        <v>0</v>
      </c>
      <c r="CO87" s="32" t="b">
        <f>'[1]20'!$CO$87</f>
        <v>0</v>
      </c>
    </row>
    <row r="89" spans="89:93" x14ac:dyDescent="0.15">
      <c r="CK89" s="140" t="s">
        <v>124</v>
      </c>
      <c r="CM89" s="32" t="b">
        <f>'[1]20'!$CM$89</f>
        <v>0</v>
      </c>
    </row>
    <row r="90" spans="89:93" x14ac:dyDescent="0.15">
      <c r="CK90" s="37" t="s">
        <v>233</v>
      </c>
      <c r="CM90" s="33" t="b">
        <f>'[1]20'!$CM$90</f>
        <v>0</v>
      </c>
    </row>
    <row r="91" spans="89:93" x14ac:dyDescent="0.15">
      <c r="CK91" s="38" t="s">
        <v>129</v>
      </c>
      <c r="CM91" s="34" t="b">
        <f>'[1]20'!$CM$91</f>
        <v>0</v>
      </c>
    </row>
    <row r="92" spans="89:93" x14ac:dyDescent="0.15">
      <c r="CK92" s="39" t="s">
        <v>56</v>
      </c>
      <c r="CM92" s="35" t="b">
        <f>'[1]20'!$CM$92</f>
        <v>0</v>
      </c>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CE125 U39:AH41 AA42:AH42" xr:uid="{F1700EAD-57E4-4735-BCBC-BE540C30B267}">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464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464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464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464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464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464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464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464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464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464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464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464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464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464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464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464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464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464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464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464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464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464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464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464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O99"/>
  <sheetViews>
    <sheetView showZeros="0" zoomScaleNormal="100" workbookViewId="0">
      <selection activeCell="CA131" sqref="CA13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48" t="str">
        <f>'1'!R2</f>
        <v>令和８年分　給与所得者の扶養控除等(異動)申告書</v>
      </c>
      <c r="S2" s="248"/>
      <c r="T2" s="248"/>
      <c r="U2" s="248"/>
      <c r="V2" s="248"/>
      <c r="W2" s="248"/>
      <c r="X2" s="248"/>
      <c r="Y2" s="248"/>
      <c r="Z2" s="248"/>
      <c r="AA2" s="248"/>
      <c r="AB2" s="248"/>
      <c r="AC2" s="248"/>
      <c r="AD2" s="248"/>
      <c r="AE2" s="248"/>
      <c r="AF2" s="248"/>
      <c r="AG2" s="248"/>
      <c r="AH2" s="248"/>
      <c r="AI2" s="248"/>
      <c r="AJ2" s="248"/>
      <c r="AK2" s="248"/>
      <c r="AL2" s="248"/>
      <c r="AM2" s="248"/>
      <c r="AN2" s="248"/>
      <c r="AO2" s="248"/>
      <c r="AP2" s="248"/>
      <c r="AQ2" s="248"/>
      <c r="AR2" s="248"/>
      <c r="AS2" s="248"/>
      <c r="AT2" s="248"/>
      <c r="AU2" s="248"/>
      <c r="AV2" s="248"/>
      <c r="AW2" s="248"/>
      <c r="AX2" s="248"/>
      <c r="AY2" s="248"/>
      <c r="AZ2" s="248"/>
      <c r="BA2" s="248"/>
      <c r="BB2" s="248"/>
      <c r="BC2" s="248"/>
      <c r="BD2" s="248"/>
      <c r="BE2" s="248"/>
      <c r="BF2" s="248"/>
      <c r="BG2" s="248"/>
      <c r="BH2" s="248"/>
      <c r="BI2" s="248"/>
      <c r="BJ2" s="248"/>
      <c r="BK2" s="248"/>
      <c r="BL2" s="248"/>
      <c r="BM2" s="248"/>
      <c r="BN2" s="248"/>
      <c r="BO2" s="248"/>
      <c r="BP2" s="248"/>
      <c r="BQ2" s="43"/>
      <c r="BR2" s="43"/>
      <c r="BS2" s="43"/>
      <c r="BT2" s="43"/>
      <c r="BU2" s="43"/>
      <c r="BV2" s="43"/>
      <c r="BW2" s="43"/>
      <c r="BX2" s="43"/>
      <c r="BY2" s="43"/>
      <c r="BZ2" s="43"/>
      <c r="CA2" s="43"/>
      <c r="CB2" s="43"/>
      <c r="CC2" s="43"/>
      <c r="CD2" s="40"/>
      <c r="CE2" s="40"/>
      <c r="CF2" s="40"/>
      <c r="CG2" s="2"/>
    </row>
    <row r="3" spans="1:85" ht="8.4499999999999993" customHeight="1" x14ac:dyDescent="0.15">
      <c r="A3" s="40"/>
      <c r="B3" s="242" t="s">
        <v>0</v>
      </c>
      <c r="C3" s="242"/>
      <c r="D3" s="242"/>
      <c r="E3" s="242"/>
      <c r="F3" s="249" t="s">
        <v>38</v>
      </c>
      <c r="G3" s="249"/>
      <c r="H3" s="249"/>
      <c r="I3" s="249"/>
      <c r="J3" s="249"/>
      <c r="K3" s="249"/>
      <c r="L3" s="249"/>
      <c r="M3" s="249"/>
      <c r="N3" s="249"/>
      <c r="O3" s="249"/>
      <c r="P3" s="249"/>
      <c r="Q3" s="250"/>
      <c r="R3" s="253" t="str">
        <f>会社名!C5</f>
        <v>国税産業　株式会社</v>
      </c>
      <c r="S3" s="254"/>
      <c r="T3" s="254"/>
      <c r="U3" s="254"/>
      <c r="V3" s="254"/>
      <c r="W3" s="254"/>
      <c r="X3" s="254"/>
      <c r="Y3" s="254"/>
      <c r="Z3" s="254"/>
      <c r="AA3" s="254"/>
      <c r="AB3" s="254"/>
      <c r="AC3" s="254"/>
      <c r="AD3" s="254"/>
      <c r="AE3" s="254"/>
      <c r="AF3" s="254"/>
      <c r="AG3" s="254"/>
      <c r="AH3" s="254"/>
      <c r="AI3" s="254"/>
      <c r="AJ3" s="254"/>
      <c r="AK3" s="254"/>
      <c r="AL3" s="254"/>
      <c r="AM3" s="254"/>
      <c r="AN3" s="254"/>
      <c r="AO3" s="254"/>
      <c r="AP3" s="257" t="str">
        <f>会社名!C6</f>
        <v>1234567890123</v>
      </c>
      <c r="AQ3" s="257"/>
      <c r="AR3" s="259" t="s">
        <v>33</v>
      </c>
      <c r="AS3" s="259"/>
      <c r="AT3" s="259"/>
      <c r="AU3" s="259"/>
      <c r="AV3" s="259"/>
      <c r="AW3" s="259"/>
      <c r="AX3" s="259"/>
      <c r="AY3" s="260"/>
      <c r="AZ3" s="261"/>
      <c r="BA3" s="262"/>
      <c r="BB3" s="262"/>
      <c r="BC3" s="262"/>
      <c r="BD3" s="262"/>
      <c r="BE3" s="262"/>
      <c r="BF3" s="262"/>
      <c r="BG3" s="262"/>
      <c r="BH3" s="262"/>
      <c r="BI3" s="262"/>
      <c r="BJ3" s="262"/>
      <c r="BK3" s="262"/>
      <c r="BL3" s="263"/>
      <c r="BM3" s="264" t="s">
        <v>62</v>
      </c>
      <c r="BN3" s="265"/>
      <c r="BO3" s="266"/>
      <c r="BP3" s="267" t="str">
        <f>IF(CM69=1,"明治",IF(CM69=2,"大正",IF(CM69=3,"昭和",IF(CM69=4,"平成",""))))</f>
        <v/>
      </c>
      <c r="BQ3" s="268"/>
      <c r="BR3" s="244"/>
      <c r="BS3" s="244"/>
      <c r="BT3" s="242" t="s">
        <v>69</v>
      </c>
      <c r="BU3" s="244"/>
      <c r="BV3" s="244"/>
      <c r="BW3" s="242" t="s">
        <v>71</v>
      </c>
      <c r="BX3" s="244"/>
      <c r="BY3" s="244"/>
      <c r="BZ3" s="246" t="s">
        <v>70</v>
      </c>
      <c r="CA3" s="293" t="s">
        <v>45</v>
      </c>
      <c r="CB3" s="293"/>
      <c r="CC3" s="83"/>
      <c r="CD3" s="40"/>
      <c r="CE3" s="40"/>
      <c r="CF3" s="40"/>
      <c r="CG3" s="2"/>
    </row>
    <row r="4" spans="1:85" ht="8.4499999999999993" customHeight="1" x14ac:dyDescent="0.15">
      <c r="A4" s="40"/>
      <c r="B4" s="242"/>
      <c r="C4" s="242"/>
      <c r="D4" s="242"/>
      <c r="E4" s="242"/>
      <c r="F4" s="249"/>
      <c r="G4" s="249"/>
      <c r="H4" s="249"/>
      <c r="I4" s="249"/>
      <c r="J4" s="249"/>
      <c r="K4" s="249"/>
      <c r="L4" s="249"/>
      <c r="M4" s="249"/>
      <c r="N4" s="249"/>
      <c r="O4" s="249"/>
      <c r="P4" s="249"/>
      <c r="Q4" s="250"/>
      <c r="R4" s="253"/>
      <c r="S4" s="254"/>
      <c r="T4" s="254"/>
      <c r="U4" s="254"/>
      <c r="V4" s="254"/>
      <c r="W4" s="254"/>
      <c r="X4" s="254"/>
      <c r="Y4" s="254"/>
      <c r="Z4" s="254"/>
      <c r="AA4" s="254"/>
      <c r="AB4" s="254"/>
      <c r="AC4" s="254"/>
      <c r="AD4" s="254"/>
      <c r="AE4" s="254"/>
      <c r="AF4" s="254"/>
      <c r="AG4" s="254"/>
      <c r="AH4" s="254"/>
      <c r="AI4" s="254"/>
      <c r="AJ4" s="254"/>
      <c r="AK4" s="254"/>
      <c r="AL4" s="254"/>
      <c r="AM4" s="254"/>
      <c r="AN4" s="254"/>
      <c r="AO4" s="254"/>
      <c r="AP4" s="257"/>
      <c r="AQ4" s="257"/>
      <c r="AR4" s="259"/>
      <c r="AS4" s="259"/>
      <c r="AT4" s="259"/>
      <c r="AU4" s="259"/>
      <c r="AV4" s="259"/>
      <c r="AW4" s="259"/>
      <c r="AX4" s="259"/>
      <c r="AY4" s="260"/>
      <c r="AZ4" s="261"/>
      <c r="BA4" s="262"/>
      <c r="BB4" s="262"/>
      <c r="BC4" s="262"/>
      <c r="BD4" s="262"/>
      <c r="BE4" s="262"/>
      <c r="BF4" s="262"/>
      <c r="BG4" s="262"/>
      <c r="BH4" s="262"/>
      <c r="BI4" s="262"/>
      <c r="BJ4" s="262"/>
      <c r="BK4" s="262"/>
      <c r="BL4" s="263"/>
      <c r="BM4" s="264"/>
      <c r="BN4" s="265"/>
      <c r="BO4" s="266"/>
      <c r="BP4" s="269"/>
      <c r="BQ4" s="270"/>
      <c r="BR4" s="245"/>
      <c r="BS4" s="245"/>
      <c r="BT4" s="243"/>
      <c r="BU4" s="245"/>
      <c r="BV4" s="245"/>
      <c r="BW4" s="243"/>
      <c r="BX4" s="245"/>
      <c r="BY4" s="245"/>
      <c r="BZ4" s="247"/>
      <c r="CA4" s="293"/>
      <c r="CB4" s="293"/>
      <c r="CC4" s="83"/>
      <c r="CD4" s="40"/>
      <c r="CE4" s="40"/>
      <c r="CF4" s="40"/>
      <c r="CG4" s="2"/>
    </row>
    <row r="5" spans="1:85" ht="18.75" customHeight="1" x14ac:dyDescent="0.15">
      <c r="A5" s="40"/>
      <c r="B5" s="294" t="str">
        <f>会社名!E4</f>
        <v>麹町</v>
      </c>
      <c r="C5" s="294"/>
      <c r="D5" s="294"/>
      <c r="E5" s="294"/>
      <c r="F5" s="251"/>
      <c r="G5" s="251"/>
      <c r="H5" s="251"/>
      <c r="I5" s="251"/>
      <c r="J5" s="251"/>
      <c r="K5" s="251"/>
      <c r="L5" s="251"/>
      <c r="M5" s="251"/>
      <c r="N5" s="251"/>
      <c r="O5" s="251"/>
      <c r="P5" s="251"/>
      <c r="Q5" s="252"/>
      <c r="R5" s="255"/>
      <c r="S5" s="256"/>
      <c r="T5" s="256"/>
      <c r="U5" s="256"/>
      <c r="V5" s="256"/>
      <c r="W5" s="256"/>
      <c r="X5" s="256"/>
      <c r="Y5" s="256"/>
      <c r="Z5" s="256"/>
      <c r="AA5" s="256"/>
      <c r="AB5" s="256"/>
      <c r="AC5" s="256"/>
      <c r="AD5" s="256"/>
      <c r="AE5" s="256"/>
      <c r="AF5" s="256"/>
      <c r="AG5" s="256"/>
      <c r="AH5" s="256"/>
      <c r="AI5" s="256"/>
      <c r="AJ5" s="256"/>
      <c r="AK5" s="256"/>
      <c r="AL5" s="256"/>
      <c r="AM5" s="256"/>
      <c r="AN5" s="256"/>
      <c r="AO5" s="256"/>
      <c r="AP5" s="258"/>
      <c r="AQ5" s="258"/>
      <c r="AR5" s="246" t="s">
        <v>1</v>
      </c>
      <c r="AS5" s="246"/>
      <c r="AT5" s="246"/>
      <c r="AU5" s="246"/>
      <c r="AV5" s="246"/>
      <c r="AW5" s="246"/>
      <c r="AX5" s="246"/>
      <c r="AY5" s="295"/>
      <c r="AZ5" s="296"/>
      <c r="BA5" s="297"/>
      <c r="BB5" s="297"/>
      <c r="BC5" s="297"/>
      <c r="BD5" s="297"/>
      <c r="BE5" s="297"/>
      <c r="BF5" s="297"/>
      <c r="BG5" s="297"/>
      <c r="BH5" s="297"/>
      <c r="BI5" s="297"/>
      <c r="BJ5" s="297"/>
      <c r="BK5" s="25"/>
      <c r="BL5" s="82"/>
      <c r="BM5" s="298" t="s">
        <v>182</v>
      </c>
      <c r="BN5" s="299"/>
      <c r="BO5" s="300"/>
      <c r="BP5" s="301"/>
      <c r="BQ5" s="302"/>
      <c r="BR5" s="302"/>
      <c r="BS5" s="302"/>
      <c r="BT5" s="302"/>
      <c r="BU5" s="302"/>
      <c r="BV5" s="302"/>
      <c r="BW5" s="302"/>
      <c r="BX5" s="302"/>
      <c r="BY5" s="302"/>
      <c r="BZ5" s="302"/>
      <c r="CA5" s="293"/>
      <c r="CB5" s="293"/>
      <c r="CC5" s="83"/>
      <c r="CD5" s="276" t="s">
        <v>183</v>
      </c>
      <c r="CE5" s="276"/>
      <c r="CF5" s="40"/>
      <c r="CG5" s="2"/>
    </row>
    <row r="6" spans="1:85" ht="6.75" customHeight="1" x14ac:dyDescent="0.15">
      <c r="A6" s="40"/>
      <c r="B6" s="235"/>
      <c r="C6" s="235"/>
      <c r="D6" s="235"/>
      <c r="E6" s="277" t="s">
        <v>29</v>
      </c>
      <c r="F6" s="279" t="s">
        <v>39</v>
      </c>
      <c r="G6" s="279"/>
      <c r="H6" s="279"/>
      <c r="I6" s="279"/>
      <c r="J6" s="279"/>
      <c r="K6" s="279"/>
      <c r="L6" s="279"/>
      <c r="M6" s="279"/>
      <c r="N6" s="279"/>
      <c r="O6" s="279"/>
      <c r="P6" s="279"/>
      <c r="Q6" s="280"/>
      <c r="R6" s="281" t="s">
        <v>44</v>
      </c>
      <c r="S6" s="282"/>
      <c r="T6" s="282"/>
      <c r="U6" s="282"/>
      <c r="V6" s="282"/>
      <c r="W6" s="282"/>
      <c r="X6" s="282"/>
      <c r="Y6" s="282"/>
      <c r="Z6" s="282"/>
      <c r="AA6" s="282"/>
      <c r="AB6" s="282"/>
      <c r="AC6" s="282"/>
      <c r="AD6" s="282"/>
      <c r="AE6" s="282"/>
      <c r="AF6" s="282"/>
      <c r="AG6" s="282"/>
      <c r="AH6" s="282"/>
      <c r="AI6" s="282"/>
      <c r="AJ6" s="282"/>
      <c r="AK6" s="282"/>
      <c r="AL6" s="282"/>
      <c r="AM6" s="282"/>
      <c r="AN6" s="282"/>
      <c r="AO6" s="282"/>
      <c r="AP6" s="282"/>
      <c r="AQ6" s="282"/>
      <c r="AR6" s="283" t="s">
        <v>30</v>
      </c>
      <c r="AS6" s="283"/>
      <c r="AT6" s="283"/>
      <c r="AU6" s="283"/>
      <c r="AV6" s="283"/>
      <c r="AW6" s="283"/>
      <c r="AX6" s="283"/>
      <c r="AY6" s="284"/>
      <c r="AZ6" s="287" t="str">
        <f>IF(BK5&lt;=0,"",IF((LEN(BK5)-11&lt;=0),"0",MID(BK5,LEN(BK5)-11,1)))</f>
        <v/>
      </c>
      <c r="BA6" s="290" t="str">
        <f>IF(BK5&lt;=0,"",IF((LEN(BK5)-10&lt;=0),"0",MID(BK5,LEN(BK5)-10,1)))</f>
        <v/>
      </c>
      <c r="BB6" s="273" t="str">
        <f>IF(BK5&lt;=0,"",IF((LEN(BK5)-9&lt;=0),"0",MID(BK5,LEN(BK5)-9,1)))</f>
        <v/>
      </c>
      <c r="BC6" s="273"/>
      <c r="BD6" s="273" t="str">
        <f>IF(BK5&lt;=0,"",IF((LEN(BK5)-8&lt;=0),"0",MID(BK5,LEN(BK5)-8,1)))</f>
        <v/>
      </c>
      <c r="BE6" s="273" t="str">
        <f>IF(BK5&lt;=0,"",IF((LEN(BK5)-7&lt;=0),"0",MID(BK5,LEN(BK5)-7,1)))</f>
        <v/>
      </c>
      <c r="BF6" s="273" t="str">
        <f>IF(BK5&lt;=0,"",IF((LEN(BK5)-6&lt;=0),"0",MID(BK5,LEN(BK5)-6,1)))</f>
        <v/>
      </c>
      <c r="BG6" s="273" t="str">
        <f>IF(BK5&lt;=0,"",IF((LEN(BK5)-5&lt;=0),"0",MID(BK5,LEN(BK5)-5,1)))</f>
        <v/>
      </c>
      <c r="BH6" s="273" t="str">
        <f>IF(BK5&lt;=0,"",IF((LEN(BK5)-4&lt;=0),"0",MID(BK5,LEN(BK5)-4,1)))</f>
        <v/>
      </c>
      <c r="BI6" s="273" t="str">
        <f>IF(BK5&lt;=0,"",IF((LEN(BK5)-3&lt;=0),"0",MID(BK5,LEN(BK5)-3,1)))</f>
        <v/>
      </c>
      <c r="BJ6" s="273" t="str">
        <f>IF(BK5&lt;=0,"",IF((LEN(BK5)-2&lt;=0),"0",MID(BK5,LEN(BK5)-2,1)))</f>
        <v/>
      </c>
      <c r="BK6" s="273" t="str">
        <f>IF(BK5&lt;=0,"",IF((LEN(BK5)-1&lt;=0),"0",MID(BK5,LEN(BK5)-1,1)))</f>
        <v/>
      </c>
      <c r="BL6" s="320" t="str">
        <f>IF(BK5&lt;&gt;0,RIGHT(BK5,1),"")</f>
        <v/>
      </c>
      <c r="BM6" s="323" t="s">
        <v>31</v>
      </c>
      <c r="BN6" s="283"/>
      <c r="BO6" s="284"/>
      <c r="BP6" s="325"/>
      <c r="BQ6" s="326"/>
      <c r="BR6" s="326"/>
      <c r="BS6" s="326"/>
      <c r="BT6" s="326"/>
      <c r="BU6" s="326"/>
      <c r="BV6" s="326"/>
      <c r="BW6" s="326"/>
      <c r="BX6" s="326"/>
      <c r="BY6" s="326"/>
      <c r="BZ6" s="326"/>
      <c r="CA6" s="83"/>
      <c r="CB6" s="83"/>
      <c r="CC6" s="83"/>
      <c r="CD6" s="276"/>
      <c r="CE6" s="276"/>
      <c r="CF6" s="40"/>
      <c r="CG6" s="2"/>
    </row>
    <row r="7" spans="1:85" ht="15" customHeight="1" x14ac:dyDescent="0.15">
      <c r="A7" s="40"/>
      <c r="B7" s="236"/>
      <c r="C7" s="236"/>
      <c r="D7" s="236"/>
      <c r="E7" s="278"/>
      <c r="F7" s="249"/>
      <c r="G7" s="249"/>
      <c r="H7" s="249"/>
      <c r="I7" s="249"/>
      <c r="J7" s="249"/>
      <c r="K7" s="249"/>
      <c r="L7" s="249"/>
      <c r="M7" s="249"/>
      <c r="N7" s="249"/>
      <c r="O7" s="249"/>
      <c r="P7" s="249"/>
      <c r="Q7" s="250"/>
      <c r="R7" s="327" t="str">
        <f>IF(AP3&lt;=0,"",IF((LEN(AP3)-12&lt;=0),"",MID(AP3,LEN(AP3)-12,1)))</f>
        <v>1</v>
      </c>
      <c r="S7" s="271"/>
      <c r="T7" s="271" t="str">
        <f>IF(AP3&lt;=0,"",IF((LEN(AP3)-11&lt;=0),"0",MID(AP3,LEN(AP3)-11,1)))</f>
        <v>2</v>
      </c>
      <c r="U7" s="271"/>
      <c r="V7" s="271" t="str">
        <f>IF(AP3&lt;=0,"",IF((LEN(AP3)-10&lt;=0),"0",MID(AP3,LEN(AP3)-10,1)))</f>
        <v>3</v>
      </c>
      <c r="W7" s="271"/>
      <c r="X7" s="271" t="str">
        <f>IF(AP3&lt;=0,"",IF((LEN(AP3)-9&lt;=0),"0",MID(AP3,LEN(AP3)-9,1)))</f>
        <v>4</v>
      </c>
      <c r="Y7" s="271"/>
      <c r="Z7" s="271" t="str">
        <f>IF(AP3&lt;=0,"",IF((LEN(AP3)-8&lt;=0),"0",MID(AP3,LEN(AP3)-8,1)))</f>
        <v>5</v>
      </c>
      <c r="AA7" s="271"/>
      <c r="AB7" s="271" t="str">
        <f>IF(AP3&lt;=0,"",IF((LEN(AP3)-7&lt;=0),"0",MID(AP3,LEN(AP3)-7,1)))</f>
        <v>6</v>
      </c>
      <c r="AC7" s="271"/>
      <c r="AD7" s="271" t="str">
        <f>IF(AP3&lt;=0,"",IF((LEN(AP3)-6&lt;=0),"0",MID(AP3,LEN(AP3)-6,1)))</f>
        <v>7</v>
      </c>
      <c r="AE7" s="271"/>
      <c r="AF7" s="271" t="str">
        <f>IF(AP3&lt;=0,"",IF((LEN(AP3)-5&lt;=0),"0",MID(AP3,LEN(AP3)-5,1)))</f>
        <v>8</v>
      </c>
      <c r="AG7" s="271"/>
      <c r="AH7" s="271" t="str">
        <f>IF(AP3&lt;=0,"",IF((LEN(AP3)-4&lt;=0),"0",MID(AP3,LEN(AP3)-4,1)))</f>
        <v>9</v>
      </c>
      <c r="AI7" s="271"/>
      <c r="AJ7" s="271" t="str">
        <f>IF(AP3&lt;=0,"",IF((LEN(AP3)-3&lt;=0),"0",MID(AP3,LEN(AP3)-3,1)))</f>
        <v>0</v>
      </c>
      <c r="AK7" s="271"/>
      <c r="AL7" s="271" t="str">
        <f>IF(AP3&lt;=0,"",IF((LEN(AP3)-2&lt;=0),"0",MID(AP3,LEN(AP3)-2,1)))</f>
        <v>1</v>
      </c>
      <c r="AM7" s="271"/>
      <c r="AN7" s="271" t="str">
        <f>IF(AP3&lt;=0,"",IF((LEN(AP3)-1&lt;=0),"0",MID(AP3,LEN(AP3)-1,1)))</f>
        <v>2</v>
      </c>
      <c r="AO7" s="271"/>
      <c r="AP7" s="271" t="str">
        <f>IF(AP3&lt;&gt;0,RIGHT(AP3,1),"")</f>
        <v>3</v>
      </c>
      <c r="AQ7" s="271"/>
      <c r="AR7" s="265"/>
      <c r="AS7" s="265"/>
      <c r="AT7" s="265"/>
      <c r="AU7" s="265"/>
      <c r="AV7" s="265"/>
      <c r="AW7" s="265"/>
      <c r="AX7" s="265"/>
      <c r="AY7" s="266"/>
      <c r="AZ7" s="288"/>
      <c r="BA7" s="291"/>
      <c r="BB7" s="274"/>
      <c r="BC7" s="274"/>
      <c r="BD7" s="274"/>
      <c r="BE7" s="274"/>
      <c r="BF7" s="274"/>
      <c r="BG7" s="274"/>
      <c r="BH7" s="274"/>
      <c r="BI7" s="274"/>
      <c r="BJ7" s="274"/>
      <c r="BK7" s="274"/>
      <c r="BL7" s="321"/>
      <c r="BM7" s="264"/>
      <c r="BN7" s="265"/>
      <c r="BO7" s="266"/>
      <c r="BP7" s="325"/>
      <c r="BQ7" s="326"/>
      <c r="BR7" s="326"/>
      <c r="BS7" s="326"/>
      <c r="BT7" s="326"/>
      <c r="BU7" s="326"/>
      <c r="BV7" s="326"/>
      <c r="BW7" s="326"/>
      <c r="BX7" s="326"/>
      <c r="BY7" s="326"/>
      <c r="BZ7" s="326"/>
      <c r="CA7" s="386" t="s">
        <v>186</v>
      </c>
      <c r="CB7" s="386"/>
      <c r="CC7" s="84"/>
      <c r="CD7" s="276"/>
      <c r="CE7" s="276"/>
      <c r="CF7" s="40"/>
      <c r="CG7" s="2"/>
    </row>
    <row r="8" spans="1:85" ht="5.25" customHeight="1" x14ac:dyDescent="0.15">
      <c r="A8" s="40"/>
      <c r="B8" s="303">
        <f>'[1]1'!$B$8</f>
        <v>0</v>
      </c>
      <c r="C8" s="303"/>
      <c r="D8" s="303"/>
      <c r="E8" s="303"/>
      <c r="F8" s="251"/>
      <c r="G8" s="251"/>
      <c r="H8" s="251"/>
      <c r="I8" s="251"/>
      <c r="J8" s="251"/>
      <c r="K8" s="251"/>
      <c r="L8" s="251"/>
      <c r="M8" s="251"/>
      <c r="N8" s="251"/>
      <c r="O8" s="251"/>
      <c r="P8" s="251"/>
      <c r="Q8" s="252"/>
      <c r="R8" s="328"/>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85"/>
      <c r="AS8" s="285"/>
      <c r="AT8" s="285"/>
      <c r="AU8" s="285"/>
      <c r="AV8" s="285"/>
      <c r="AW8" s="285"/>
      <c r="AX8" s="285"/>
      <c r="AY8" s="286"/>
      <c r="AZ8" s="289"/>
      <c r="BA8" s="292"/>
      <c r="BB8" s="275"/>
      <c r="BC8" s="275"/>
      <c r="BD8" s="275"/>
      <c r="BE8" s="275"/>
      <c r="BF8" s="275"/>
      <c r="BG8" s="275"/>
      <c r="BH8" s="275"/>
      <c r="BI8" s="275"/>
      <c r="BJ8" s="275"/>
      <c r="BK8" s="275"/>
      <c r="BL8" s="322"/>
      <c r="BM8" s="324"/>
      <c r="BN8" s="285"/>
      <c r="BO8" s="286"/>
      <c r="BP8" s="325"/>
      <c r="BQ8" s="326"/>
      <c r="BR8" s="326"/>
      <c r="BS8" s="326"/>
      <c r="BT8" s="326"/>
      <c r="BU8" s="326"/>
      <c r="BV8" s="326"/>
      <c r="BW8" s="326"/>
      <c r="BX8" s="326"/>
      <c r="BY8" s="326"/>
      <c r="BZ8" s="326"/>
      <c r="CA8" s="386"/>
      <c r="CB8" s="386"/>
      <c r="CC8" s="84"/>
      <c r="CD8" s="305" t="str">
        <f>IF(CO69=TRUE,"    ☑","    □")</f>
        <v xml:space="preserve">    □</v>
      </c>
      <c r="CE8" s="40"/>
      <c r="CF8" s="40"/>
      <c r="CG8" s="2"/>
    </row>
    <row r="9" spans="1:85" ht="9.75" customHeight="1" x14ac:dyDescent="0.15">
      <c r="A9" s="40"/>
      <c r="B9" s="304"/>
      <c r="C9" s="304"/>
      <c r="D9" s="304"/>
      <c r="E9" s="304"/>
      <c r="F9" s="279" t="s">
        <v>97</v>
      </c>
      <c r="G9" s="279"/>
      <c r="H9" s="279"/>
      <c r="I9" s="279"/>
      <c r="J9" s="279"/>
      <c r="K9" s="279"/>
      <c r="L9" s="279"/>
      <c r="M9" s="279"/>
      <c r="N9" s="279"/>
      <c r="O9" s="279"/>
      <c r="P9" s="279"/>
      <c r="Q9" s="280"/>
      <c r="R9" s="306" t="str">
        <f>会社名!C7</f>
        <v>〇〇〇市〇〇〇町〇丁目〇-〇</v>
      </c>
      <c r="S9" s="307"/>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246" t="s">
        <v>4</v>
      </c>
      <c r="AS9" s="246"/>
      <c r="AT9" s="246"/>
      <c r="AU9" s="246"/>
      <c r="AV9" s="246"/>
      <c r="AW9" s="246"/>
      <c r="AX9" s="246"/>
      <c r="AY9" s="295"/>
      <c r="AZ9" s="308" t="s">
        <v>40</v>
      </c>
      <c r="BA9" s="309"/>
      <c r="BB9" s="309"/>
      <c r="BC9" s="309"/>
      <c r="BD9" s="309"/>
      <c r="BE9" s="310"/>
      <c r="BF9" s="311"/>
      <c r="BG9" s="311"/>
      <c r="BH9" s="311"/>
      <c r="BI9" s="107" t="s">
        <v>189</v>
      </c>
      <c r="BJ9" s="5"/>
      <c r="BK9" s="5"/>
      <c r="BL9" s="229"/>
      <c r="BM9" s="229"/>
      <c r="BN9" s="106"/>
      <c r="BO9" s="106"/>
      <c r="BP9" s="4"/>
      <c r="BQ9" s="4"/>
      <c r="BR9" s="4"/>
      <c r="BS9" s="4"/>
      <c r="BT9" s="312" t="s">
        <v>63</v>
      </c>
      <c r="BU9" s="309"/>
      <c r="BV9" s="313"/>
      <c r="BW9" s="316" t="str">
        <f>IF(CM71=1,"○","")</f>
        <v/>
      </c>
      <c r="BX9" s="317"/>
      <c r="BY9" s="317" t="str">
        <f>IF(CM71=2,"○","")</f>
        <v/>
      </c>
      <c r="BZ9" s="317"/>
      <c r="CA9" s="387"/>
      <c r="CB9" s="387"/>
      <c r="CC9" s="84"/>
      <c r="CD9" s="305"/>
      <c r="CE9" s="40"/>
      <c r="CF9" s="40"/>
      <c r="CG9" s="2"/>
    </row>
    <row r="10" spans="1:85" ht="8.1" customHeight="1" x14ac:dyDescent="0.15">
      <c r="A10" s="40"/>
      <c r="B10" s="329" t="s">
        <v>3</v>
      </c>
      <c r="C10" s="329"/>
      <c r="D10" s="329"/>
      <c r="E10" s="329"/>
      <c r="F10" s="249"/>
      <c r="G10" s="249"/>
      <c r="H10" s="249"/>
      <c r="I10" s="249"/>
      <c r="J10" s="249"/>
      <c r="K10" s="249"/>
      <c r="L10" s="249"/>
      <c r="M10" s="249"/>
      <c r="N10" s="249"/>
      <c r="O10" s="249"/>
      <c r="P10" s="249"/>
      <c r="Q10" s="250"/>
      <c r="R10" s="306"/>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246"/>
      <c r="AS10" s="246"/>
      <c r="AT10" s="246"/>
      <c r="AU10" s="246"/>
      <c r="AV10" s="246"/>
      <c r="AW10" s="246"/>
      <c r="AX10" s="246"/>
      <c r="AY10" s="295"/>
      <c r="AZ10" s="330"/>
      <c r="BA10" s="331"/>
      <c r="BB10" s="331"/>
      <c r="BC10" s="331"/>
      <c r="BD10" s="331"/>
      <c r="BE10" s="331"/>
      <c r="BF10" s="331"/>
      <c r="BG10" s="331"/>
      <c r="BH10" s="331"/>
      <c r="BI10" s="331"/>
      <c r="BJ10" s="331"/>
      <c r="BK10" s="331"/>
      <c r="BL10" s="331"/>
      <c r="BM10" s="331"/>
      <c r="BN10" s="331"/>
      <c r="BO10" s="331"/>
      <c r="BP10" s="331"/>
      <c r="BQ10" s="331"/>
      <c r="BR10" s="331"/>
      <c r="BS10" s="332"/>
      <c r="BT10" s="314"/>
      <c r="BU10" s="242"/>
      <c r="BV10" s="315"/>
      <c r="BW10" s="318"/>
      <c r="BX10" s="319"/>
      <c r="BY10" s="319"/>
      <c r="BZ10" s="319"/>
      <c r="CA10" s="44"/>
      <c r="CB10" s="45"/>
      <c r="CC10" s="333" t="s">
        <v>191</v>
      </c>
      <c r="CD10" s="333"/>
      <c r="CE10" s="333"/>
      <c r="CF10" s="40"/>
      <c r="CG10" s="2"/>
    </row>
    <row r="11" spans="1:85" ht="9.75" customHeight="1" x14ac:dyDescent="0.15">
      <c r="A11" s="40"/>
      <c r="B11" s="329"/>
      <c r="C11" s="329"/>
      <c r="D11" s="329"/>
      <c r="E11" s="329"/>
      <c r="F11" s="249"/>
      <c r="G11" s="249"/>
      <c r="H11" s="249"/>
      <c r="I11" s="249"/>
      <c r="J11" s="249"/>
      <c r="K11" s="249"/>
      <c r="L11" s="249"/>
      <c r="M11" s="249"/>
      <c r="N11" s="249"/>
      <c r="O11" s="249"/>
      <c r="P11" s="249"/>
      <c r="Q11" s="250"/>
      <c r="R11" s="306"/>
      <c r="S11" s="307"/>
      <c r="T11" s="307"/>
      <c r="U11" s="307"/>
      <c r="V11" s="307"/>
      <c r="W11" s="307"/>
      <c r="X11" s="307"/>
      <c r="Y11" s="307"/>
      <c r="Z11" s="307"/>
      <c r="AA11" s="307"/>
      <c r="AB11" s="307"/>
      <c r="AC11" s="307"/>
      <c r="AD11" s="307"/>
      <c r="AE11" s="307"/>
      <c r="AF11" s="307"/>
      <c r="AG11" s="307"/>
      <c r="AH11" s="307"/>
      <c r="AI11" s="307"/>
      <c r="AJ11" s="307"/>
      <c r="AK11" s="307"/>
      <c r="AL11" s="307"/>
      <c r="AM11" s="307"/>
      <c r="AN11" s="307"/>
      <c r="AO11" s="307"/>
      <c r="AP11" s="307"/>
      <c r="AQ11" s="307"/>
      <c r="AR11" s="246"/>
      <c r="AS11" s="246"/>
      <c r="AT11" s="246"/>
      <c r="AU11" s="246"/>
      <c r="AV11" s="246"/>
      <c r="AW11" s="246"/>
      <c r="AX11" s="246"/>
      <c r="AY11" s="295"/>
      <c r="AZ11" s="330"/>
      <c r="BA11" s="331"/>
      <c r="BB11" s="331"/>
      <c r="BC11" s="331"/>
      <c r="BD11" s="331"/>
      <c r="BE11" s="331"/>
      <c r="BF11" s="331"/>
      <c r="BG11" s="331"/>
      <c r="BH11" s="331"/>
      <c r="BI11" s="331"/>
      <c r="BJ11" s="331"/>
      <c r="BK11" s="331"/>
      <c r="BL11" s="331"/>
      <c r="BM11" s="331"/>
      <c r="BN11" s="331"/>
      <c r="BO11" s="331"/>
      <c r="BP11" s="331"/>
      <c r="BQ11" s="331"/>
      <c r="BR11" s="331"/>
      <c r="BS11" s="332"/>
      <c r="BT11" s="314"/>
      <c r="BU11" s="242"/>
      <c r="BV11" s="315"/>
      <c r="BW11" s="318"/>
      <c r="BX11" s="319"/>
      <c r="BY11" s="319"/>
      <c r="BZ11" s="319"/>
      <c r="CA11" s="231"/>
      <c r="CB11" s="83"/>
      <c r="CC11" s="333"/>
      <c r="CD11" s="333"/>
      <c r="CE11" s="333"/>
      <c r="CF11" s="40"/>
      <c r="CG11" s="2"/>
    </row>
    <row r="12" spans="1:85" ht="15" customHeight="1" x14ac:dyDescent="0.15">
      <c r="A12" s="40"/>
      <c r="B12" s="334" t="s">
        <v>93</v>
      </c>
      <c r="C12" s="334"/>
      <c r="D12" s="334"/>
      <c r="E12" s="334"/>
      <c r="F12" s="334"/>
      <c r="G12" s="334"/>
      <c r="H12" s="334"/>
      <c r="I12" s="334"/>
      <c r="J12" s="334"/>
      <c r="K12" s="334"/>
      <c r="L12" s="334"/>
      <c r="M12" s="334"/>
      <c r="N12" s="334"/>
      <c r="O12" s="334"/>
      <c r="P12" s="334"/>
      <c r="Q12" s="334"/>
      <c r="R12" s="334"/>
      <c r="S12" s="334"/>
      <c r="T12" s="334"/>
      <c r="U12" s="334"/>
      <c r="V12" s="334"/>
      <c r="W12" s="334"/>
      <c r="X12" s="334"/>
      <c r="Y12" s="334"/>
      <c r="Z12" s="334"/>
      <c r="AA12" s="334"/>
      <c r="AB12" s="334"/>
      <c r="AC12" s="334"/>
      <c r="AD12" s="334"/>
      <c r="AE12" s="334"/>
      <c r="AF12" s="334"/>
      <c r="AG12" s="334"/>
      <c r="AH12" s="334"/>
      <c r="AI12" s="334"/>
      <c r="AJ12" s="334"/>
      <c r="AK12" s="334"/>
      <c r="AL12" s="334"/>
      <c r="AM12" s="334"/>
      <c r="AN12" s="334"/>
      <c r="AO12" s="334"/>
      <c r="AP12" s="334"/>
      <c r="AQ12" s="334"/>
      <c r="AR12" s="334"/>
      <c r="AS12" s="334"/>
      <c r="AT12" s="334"/>
      <c r="AU12" s="334"/>
      <c r="AV12" s="334"/>
      <c r="AW12" s="334"/>
      <c r="AX12" s="334"/>
      <c r="AY12" s="334"/>
      <c r="AZ12" s="334"/>
      <c r="BA12" s="334"/>
      <c r="BB12" s="334"/>
      <c r="BC12" s="334"/>
      <c r="BD12" s="334"/>
      <c r="BE12" s="334"/>
      <c r="BF12" s="334"/>
      <c r="BG12" s="334"/>
      <c r="BH12" s="334"/>
      <c r="BI12" s="334"/>
      <c r="BJ12" s="334"/>
      <c r="BK12" s="334"/>
      <c r="BL12" s="334"/>
      <c r="BM12" s="334"/>
      <c r="BN12" s="334"/>
      <c r="BO12" s="334"/>
      <c r="BP12" s="334"/>
      <c r="BQ12" s="334"/>
      <c r="BR12" s="334"/>
      <c r="BS12" s="334"/>
      <c r="BT12" s="334"/>
      <c r="BU12" s="334"/>
      <c r="BV12" s="334"/>
      <c r="BW12" s="334"/>
      <c r="BX12" s="334"/>
      <c r="BY12" s="334"/>
      <c r="BZ12" s="334"/>
      <c r="CA12" s="334"/>
      <c r="CB12" s="334"/>
      <c r="CC12" s="333"/>
      <c r="CD12" s="333"/>
      <c r="CE12" s="333"/>
      <c r="CF12" s="40"/>
      <c r="CG12" s="2"/>
    </row>
    <row r="13" spans="1:85" ht="15" customHeight="1" x14ac:dyDescent="0.15">
      <c r="A13" s="40"/>
      <c r="B13" s="335" t="s">
        <v>192</v>
      </c>
      <c r="C13" s="314" t="s">
        <v>5</v>
      </c>
      <c r="D13" s="242"/>
      <c r="E13" s="315"/>
      <c r="F13" s="48"/>
      <c r="G13" s="49"/>
      <c r="H13" s="338" t="s">
        <v>96</v>
      </c>
      <c r="I13" s="338"/>
      <c r="J13" s="338"/>
      <c r="K13" s="338"/>
      <c r="L13" s="338"/>
      <c r="M13" s="338"/>
      <c r="N13" s="338"/>
      <c r="O13" s="338"/>
      <c r="P13" s="338"/>
      <c r="Q13" s="338"/>
      <c r="R13" s="338"/>
      <c r="S13" s="338"/>
      <c r="T13" s="338"/>
      <c r="U13" s="338"/>
      <c r="V13" s="66"/>
      <c r="W13" s="68"/>
      <c r="X13" s="70"/>
      <c r="Y13" s="66"/>
      <c r="Z13" s="66"/>
      <c r="AA13" s="66"/>
      <c r="AB13" s="66"/>
      <c r="AC13" s="340" t="s">
        <v>60</v>
      </c>
      <c r="AD13" s="340"/>
      <c r="AE13" s="340"/>
      <c r="AF13" s="340"/>
      <c r="AG13" s="340"/>
      <c r="AH13" s="340"/>
      <c r="AI13" s="340"/>
      <c r="AJ13" s="340"/>
      <c r="AK13" s="340"/>
      <c r="AL13" s="340"/>
      <c r="AM13" s="340"/>
      <c r="AN13" s="340"/>
      <c r="AO13" s="340"/>
      <c r="AP13" s="340"/>
      <c r="AQ13" s="66"/>
      <c r="AR13" s="66"/>
      <c r="AS13" s="66"/>
      <c r="AT13" s="66"/>
      <c r="AU13" s="68"/>
      <c r="AV13" s="342" t="s">
        <v>235</v>
      </c>
      <c r="AW13" s="343"/>
      <c r="AX13" s="343"/>
      <c r="AY13" s="343"/>
      <c r="AZ13" s="343"/>
      <c r="BA13" s="343"/>
      <c r="BB13" s="344"/>
      <c r="BC13" s="312" t="s">
        <v>237</v>
      </c>
      <c r="BD13" s="398"/>
      <c r="BE13" s="398"/>
      <c r="BF13" s="398"/>
      <c r="BG13" s="399"/>
      <c r="BH13" s="400" t="s">
        <v>143</v>
      </c>
      <c r="BI13" s="246"/>
      <c r="BJ13" s="246"/>
      <c r="BK13" s="246"/>
      <c r="BL13" s="246"/>
      <c r="BM13" s="246"/>
      <c r="BN13" s="295"/>
      <c r="BO13" s="314" t="s">
        <v>134</v>
      </c>
      <c r="BP13" s="242"/>
      <c r="BQ13" s="242"/>
      <c r="BR13" s="242"/>
      <c r="BS13" s="242"/>
      <c r="BT13" s="242"/>
      <c r="BU13" s="242"/>
      <c r="BV13" s="242"/>
      <c r="BW13" s="315"/>
      <c r="BX13" s="348" t="s">
        <v>43</v>
      </c>
      <c r="BY13" s="349"/>
      <c r="BZ13" s="349"/>
      <c r="CA13" s="349"/>
      <c r="CB13" s="349"/>
      <c r="CC13" s="230"/>
      <c r="CD13" s="350"/>
      <c r="CE13" s="350"/>
      <c r="CF13" s="374" t="s">
        <v>107</v>
      </c>
      <c r="CG13" s="2"/>
    </row>
    <row r="14" spans="1:85" ht="4.5" customHeight="1" x14ac:dyDescent="0.15">
      <c r="A14" s="40"/>
      <c r="B14" s="335"/>
      <c r="C14" s="314"/>
      <c r="D14" s="242"/>
      <c r="E14" s="315"/>
      <c r="F14" s="48"/>
      <c r="G14" s="49"/>
      <c r="H14" s="338"/>
      <c r="I14" s="338"/>
      <c r="J14" s="338"/>
      <c r="K14" s="338"/>
      <c r="L14" s="338"/>
      <c r="M14" s="338"/>
      <c r="N14" s="338"/>
      <c r="O14" s="338"/>
      <c r="P14" s="338"/>
      <c r="Q14" s="338"/>
      <c r="R14" s="338"/>
      <c r="S14" s="338"/>
      <c r="T14" s="338"/>
      <c r="U14" s="338"/>
      <c r="V14" s="66"/>
      <c r="W14" s="68"/>
      <c r="X14" s="70"/>
      <c r="Y14" s="66"/>
      <c r="Z14" s="66"/>
      <c r="AA14" s="66"/>
      <c r="AB14" s="66"/>
      <c r="AC14" s="341"/>
      <c r="AD14" s="341"/>
      <c r="AE14" s="341"/>
      <c r="AF14" s="341"/>
      <c r="AG14" s="341"/>
      <c r="AH14" s="341"/>
      <c r="AI14" s="341"/>
      <c r="AJ14" s="341"/>
      <c r="AK14" s="341"/>
      <c r="AL14" s="341"/>
      <c r="AM14" s="341"/>
      <c r="AN14" s="341"/>
      <c r="AO14" s="341"/>
      <c r="AP14" s="341"/>
      <c r="AQ14" s="66"/>
      <c r="AR14" s="66"/>
      <c r="AS14" s="66"/>
      <c r="AT14" s="66"/>
      <c r="AU14" s="68"/>
      <c r="AV14" s="345"/>
      <c r="AW14" s="346"/>
      <c r="AX14" s="346"/>
      <c r="AY14" s="346"/>
      <c r="AZ14" s="346"/>
      <c r="BA14" s="346"/>
      <c r="BB14" s="347"/>
      <c r="BC14" s="400"/>
      <c r="BD14" s="246"/>
      <c r="BE14" s="246"/>
      <c r="BF14" s="246"/>
      <c r="BG14" s="295"/>
      <c r="BH14" s="400"/>
      <c r="BI14" s="246"/>
      <c r="BJ14" s="246"/>
      <c r="BK14" s="246"/>
      <c r="BL14" s="246"/>
      <c r="BM14" s="246"/>
      <c r="BN14" s="295"/>
      <c r="BO14" s="314"/>
      <c r="BP14" s="242"/>
      <c r="BQ14" s="242"/>
      <c r="BR14" s="242"/>
      <c r="BS14" s="242"/>
      <c r="BT14" s="242"/>
      <c r="BU14" s="242"/>
      <c r="BV14" s="242"/>
      <c r="BW14" s="315"/>
      <c r="BX14" s="161"/>
      <c r="BY14" s="376" t="s">
        <v>239</v>
      </c>
      <c r="BZ14" s="376"/>
      <c r="CA14" s="376"/>
      <c r="CB14" s="376"/>
      <c r="CC14" s="226"/>
      <c r="CD14" s="350"/>
      <c r="CE14" s="350"/>
      <c r="CF14" s="375"/>
      <c r="CG14" s="2"/>
    </row>
    <row r="15" spans="1:85" ht="19.5" customHeight="1" x14ac:dyDescent="0.15">
      <c r="A15" s="40"/>
      <c r="B15" s="335"/>
      <c r="C15" s="336"/>
      <c r="D15" s="243"/>
      <c r="E15" s="337"/>
      <c r="F15" s="50"/>
      <c r="G15" s="51"/>
      <c r="H15" s="339"/>
      <c r="I15" s="339"/>
      <c r="J15" s="339"/>
      <c r="K15" s="339"/>
      <c r="L15" s="339"/>
      <c r="M15" s="339"/>
      <c r="N15" s="339"/>
      <c r="O15" s="339"/>
      <c r="P15" s="339"/>
      <c r="Q15" s="339"/>
      <c r="R15" s="339"/>
      <c r="S15" s="339"/>
      <c r="T15" s="339"/>
      <c r="U15" s="339"/>
      <c r="V15" s="67"/>
      <c r="W15" s="69"/>
      <c r="X15" s="388" t="s">
        <v>59</v>
      </c>
      <c r="Y15" s="388"/>
      <c r="Z15" s="388"/>
      <c r="AA15" s="388"/>
      <c r="AB15" s="388"/>
      <c r="AC15" s="388"/>
      <c r="AD15" s="388"/>
      <c r="AE15" s="388"/>
      <c r="AF15" s="388"/>
      <c r="AG15" s="388"/>
      <c r="AH15" s="388"/>
      <c r="AI15" s="388"/>
      <c r="AJ15" s="389" t="s">
        <v>61</v>
      </c>
      <c r="AK15" s="389"/>
      <c r="AL15" s="389"/>
      <c r="AM15" s="389"/>
      <c r="AN15" s="389"/>
      <c r="AO15" s="389"/>
      <c r="AP15" s="389"/>
      <c r="AQ15" s="389"/>
      <c r="AR15" s="389"/>
      <c r="AS15" s="389"/>
      <c r="AT15" s="389"/>
      <c r="AU15" s="389"/>
      <c r="AV15" s="390" t="s">
        <v>236</v>
      </c>
      <c r="AW15" s="391"/>
      <c r="AX15" s="391"/>
      <c r="AY15" s="391"/>
      <c r="AZ15" s="391"/>
      <c r="BA15" s="391"/>
      <c r="BB15" s="392"/>
      <c r="BC15" s="401"/>
      <c r="BD15" s="247"/>
      <c r="BE15" s="247"/>
      <c r="BF15" s="247"/>
      <c r="BG15" s="402"/>
      <c r="BH15" s="393" t="s">
        <v>135</v>
      </c>
      <c r="BI15" s="394"/>
      <c r="BJ15" s="394"/>
      <c r="BK15" s="394"/>
      <c r="BL15" s="394"/>
      <c r="BM15" s="394"/>
      <c r="BN15" s="395"/>
      <c r="BO15" s="336"/>
      <c r="BP15" s="243"/>
      <c r="BQ15" s="243"/>
      <c r="BR15" s="243"/>
      <c r="BS15" s="243"/>
      <c r="BT15" s="243"/>
      <c r="BU15" s="243"/>
      <c r="BV15" s="243"/>
      <c r="BW15" s="337"/>
      <c r="BX15" s="162"/>
      <c r="BY15" s="377"/>
      <c r="BZ15" s="377"/>
      <c r="CA15" s="377"/>
      <c r="CB15" s="377"/>
      <c r="CC15" s="226"/>
      <c r="CD15" s="350"/>
      <c r="CE15" s="350"/>
      <c r="CF15" s="375"/>
      <c r="CG15" s="2"/>
    </row>
    <row r="16" spans="1:85" ht="12" customHeight="1" x14ac:dyDescent="0.15">
      <c r="A16" s="40"/>
      <c r="B16" s="335"/>
      <c r="C16" s="308" t="s">
        <v>6</v>
      </c>
      <c r="D16" s="351" t="s">
        <v>105</v>
      </c>
      <c r="E16" s="352"/>
      <c r="F16" s="355"/>
      <c r="G16" s="356"/>
      <c r="H16" s="356"/>
      <c r="I16" s="356"/>
      <c r="J16" s="356"/>
      <c r="K16" s="356"/>
      <c r="L16" s="356"/>
      <c r="M16" s="356"/>
      <c r="N16" s="356"/>
      <c r="O16" s="356"/>
      <c r="P16" s="356"/>
      <c r="Q16" s="356"/>
      <c r="R16" s="356"/>
      <c r="S16" s="356"/>
      <c r="T16" s="356"/>
      <c r="U16" s="356"/>
      <c r="V16" s="356"/>
      <c r="W16" s="357"/>
      <c r="X16" s="396" t="str">
        <f>IF(V17&lt;=0,"",IF((LEN(V17)-11&lt;=0),"0",MID(V17,LEN(V17)-11,1)))</f>
        <v/>
      </c>
      <c r="Y16" s="273"/>
      <c r="Z16" s="273" t="str">
        <f>IF(V17&lt;=0,"",IF((LEN(V17)-10&lt;=0),"0",MID(V17,LEN(V17)-10,1)))</f>
        <v/>
      </c>
      <c r="AA16" s="273"/>
      <c r="AB16" s="273" t="str">
        <f>IF(V17&lt;=0,"",IF((LEN(V17)-9&lt;=0),"0",MID(V17,LEN(V17)-9,1)))</f>
        <v/>
      </c>
      <c r="AC16" s="273"/>
      <c r="AD16" s="273" t="str">
        <f>IF(V17&lt;=0,"",IF((LEN(V17)-8&lt;=0),"0",MID(V17,LEN(V17)-8,1)))</f>
        <v/>
      </c>
      <c r="AE16" s="273"/>
      <c r="AF16" s="273" t="str">
        <f>IF(V17&lt;=0,"",IF((LEN(V17)-7&lt;=0),"0",MID(V17,LEN(V17)-7,1)))</f>
        <v/>
      </c>
      <c r="AG16" s="273"/>
      <c r="AH16" s="290" t="str">
        <f>IF(V17&lt;=0,"",IF((LEN(V17)-6&lt;=0),"0",MID(V17,LEN(V17)-6,1)))</f>
        <v/>
      </c>
      <c r="AI16" s="290"/>
      <c r="AJ16" s="273" t="str">
        <f>IF(V17&lt;=0,"",IF((LEN(V17)-5&lt;=0),"0",MID(V17,LEN(V17)-5,1)))</f>
        <v/>
      </c>
      <c r="AK16" s="273"/>
      <c r="AL16" s="290" t="str">
        <f>IF(V17&lt;=0,"",IF((LEN(V17)-4&lt;=0),"0",MID(V17,LEN(V17)-4,1)))</f>
        <v/>
      </c>
      <c r="AM16" s="290"/>
      <c r="AN16" s="273" t="str">
        <f>IF(V17&lt;=0,"",IF((LEN(V17)-3&lt;=0),"0",MID(V17,LEN(V17)-3,1)))</f>
        <v/>
      </c>
      <c r="AO16" s="273"/>
      <c r="AP16" s="290" t="str">
        <f>IF(V17&lt;=0,"",IF((LEN(V17)-2&lt;=0),"0",MID(V17,LEN(V17)-2,1)))</f>
        <v/>
      </c>
      <c r="AQ16" s="290"/>
      <c r="AR16" s="273" t="str">
        <f>IF(V17&lt;=0,"",IF((LEN(V17)-1&lt;=0),"0",MID(V17,LEN(V17)-1,1)))</f>
        <v/>
      </c>
      <c r="AS16" s="273"/>
      <c r="AT16" s="290" t="str">
        <f>IF(V17&lt;&gt;0,RIGHT(V17,1),"")</f>
        <v/>
      </c>
      <c r="AU16" s="440"/>
      <c r="AV16" s="442"/>
      <c r="AW16" s="443"/>
      <c r="AX16" s="443"/>
      <c r="AY16" s="443"/>
      <c r="AZ16" s="443"/>
      <c r="BA16" s="443"/>
      <c r="BB16" s="443"/>
      <c r="BC16" s="403"/>
      <c r="BD16" s="404"/>
      <c r="BE16" s="404"/>
      <c r="BF16" s="404"/>
      <c r="BG16" s="155"/>
      <c r="BH16" s="407" t="s">
        <v>136</v>
      </c>
      <c r="BI16" s="408"/>
      <c r="BJ16" s="408"/>
      <c r="BK16" s="408"/>
      <c r="BL16" s="408"/>
      <c r="BM16" s="408"/>
      <c r="BN16" s="409"/>
      <c r="BO16" s="378"/>
      <c r="BP16" s="379"/>
      <c r="BQ16" s="379"/>
      <c r="BR16" s="379"/>
      <c r="BS16" s="379"/>
      <c r="BT16" s="379"/>
      <c r="BU16" s="379"/>
      <c r="BV16" s="379"/>
      <c r="BW16" s="380"/>
      <c r="BX16" s="378"/>
      <c r="BY16" s="379"/>
      <c r="BZ16" s="379"/>
      <c r="CA16" s="379"/>
      <c r="CB16" s="379"/>
      <c r="CC16" s="149"/>
      <c r="CD16" s="350"/>
      <c r="CE16" s="350"/>
      <c r="CF16" s="375"/>
      <c r="CG16" s="2"/>
    </row>
    <row r="17" spans="1:85" ht="7.5" customHeight="1" x14ac:dyDescent="0.15">
      <c r="A17" s="40"/>
      <c r="B17" s="335"/>
      <c r="C17" s="314"/>
      <c r="D17" s="353"/>
      <c r="E17" s="354"/>
      <c r="F17" s="410"/>
      <c r="G17" s="411"/>
      <c r="H17" s="411"/>
      <c r="I17" s="411"/>
      <c r="J17" s="411"/>
      <c r="K17" s="411"/>
      <c r="L17" s="411"/>
      <c r="M17" s="411"/>
      <c r="N17" s="411"/>
      <c r="O17" s="411"/>
      <c r="P17" s="411"/>
      <c r="Q17" s="411"/>
      <c r="R17" s="411"/>
      <c r="S17" s="411"/>
      <c r="T17" s="411"/>
      <c r="U17" s="411"/>
      <c r="V17" s="416"/>
      <c r="W17" s="417"/>
      <c r="X17" s="397"/>
      <c r="Y17" s="275"/>
      <c r="Z17" s="275"/>
      <c r="AA17" s="275"/>
      <c r="AB17" s="275"/>
      <c r="AC17" s="275"/>
      <c r="AD17" s="275"/>
      <c r="AE17" s="275"/>
      <c r="AF17" s="275"/>
      <c r="AG17" s="275"/>
      <c r="AH17" s="292"/>
      <c r="AI17" s="292"/>
      <c r="AJ17" s="275"/>
      <c r="AK17" s="275"/>
      <c r="AL17" s="292"/>
      <c r="AM17" s="292"/>
      <c r="AN17" s="275"/>
      <c r="AO17" s="275"/>
      <c r="AP17" s="292"/>
      <c r="AQ17" s="292"/>
      <c r="AR17" s="275"/>
      <c r="AS17" s="275"/>
      <c r="AT17" s="292"/>
      <c r="AU17" s="441"/>
      <c r="AV17" s="444"/>
      <c r="AW17" s="445"/>
      <c r="AX17" s="445"/>
      <c r="AY17" s="445"/>
      <c r="AZ17" s="445"/>
      <c r="BA17" s="445"/>
      <c r="BB17" s="445"/>
      <c r="BC17" s="405"/>
      <c r="BD17" s="406"/>
      <c r="BE17" s="406"/>
      <c r="BF17" s="406"/>
      <c r="BG17" s="156"/>
      <c r="BH17" s="420">
        <f>'[1]1'!$BH$17</f>
        <v>0</v>
      </c>
      <c r="BI17" s="421"/>
      <c r="BJ17" s="421"/>
      <c r="BK17" s="421"/>
      <c r="BL17" s="421"/>
      <c r="BM17" s="421"/>
      <c r="BN17" s="422"/>
      <c r="BO17" s="381"/>
      <c r="BP17" s="382"/>
      <c r="BQ17" s="382"/>
      <c r="BR17" s="382"/>
      <c r="BS17" s="382"/>
      <c r="BT17" s="382"/>
      <c r="BU17" s="382"/>
      <c r="BV17" s="382"/>
      <c r="BW17" s="383"/>
      <c r="BX17" s="381"/>
      <c r="BY17" s="382"/>
      <c r="BZ17" s="382"/>
      <c r="CA17" s="382"/>
      <c r="CB17" s="382"/>
      <c r="CC17" s="149"/>
      <c r="CD17" s="350"/>
      <c r="CE17" s="350"/>
      <c r="CF17" s="375"/>
      <c r="CG17" s="2"/>
    </row>
    <row r="18" spans="1:85" ht="8.1" customHeight="1" x14ac:dyDescent="0.15">
      <c r="A18" s="40"/>
      <c r="B18" s="335"/>
      <c r="C18" s="314"/>
      <c r="D18" s="353"/>
      <c r="E18" s="354"/>
      <c r="F18" s="412"/>
      <c r="G18" s="413"/>
      <c r="H18" s="413"/>
      <c r="I18" s="413"/>
      <c r="J18" s="413"/>
      <c r="K18" s="413"/>
      <c r="L18" s="413"/>
      <c r="M18" s="413"/>
      <c r="N18" s="413"/>
      <c r="O18" s="413"/>
      <c r="P18" s="413"/>
      <c r="Q18" s="413"/>
      <c r="R18" s="413"/>
      <c r="S18" s="413"/>
      <c r="T18" s="413"/>
      <c r="U18" s="413"/>
      <c r="V18" s="257"/>
      <c r="W18" s="418"/>
      <c r="X18" s="426"/>
      <c r="Y18" s="427"/>
      <c r="Z18" s="427"/>
      <c r="AA18" s="427"/>
      <c r="AB18" s="427"/>
      <c r="AC18" s="427"/>
      <c r="AD18" s="427"/>
      <c r="AE18" s="427"/>
      <c r="AF18" s="427"/>
      <c r="AG18" s="427"/>
      <c r="AH18" s="427"/>
      <c r="AI18" s="428"/>
      <c r="AJ18" s="432" t="str">
        <f>IF(CM74=1,"明治",IF(CM74=2,"大正",IF(CM74=3,"昭和",IF(CM74=4,"平成",""))))</f>
        <v/>
      </c>
      <c r="AK18" s="433"/>
      <c r="AL18" s="433"/>
      <c r="AM18" s="433"/>
      <c r="AN18" s="436"/>
      <c r="AO18" s="436"/>
      <c r="AP18" s="433" t="s">
        <v>7</v>
      </c>
      <c r="AQ18" s="436"/>
      <c r="AR18" s="436"/>
      <c r="AS18" s="433" t="s">
        <v>7</v>
      </c>
      <c r="AT18" s="436"/>
      <c r="AU18" s="438"/>
      <c r="AV18" s="444"/>
      <c r="AW18" s="445"/>
      <c r="AX18" s="445"/>
      <c r="AY18" s="445"/>
      <c r="AZ18" s="445"/>
      <c r="BA18" s="445"/>
      <c r="BB18" s="445"/>
      <c r="BC18" s="405"/>
      <c r="BD18" s="406"/>
      <c r="BE18" s="406"/>
      <c r="BF18" s="406"/>
      <c r="BG18" s="295" t="s">
        <v>8</v>
      </c>
      <c r="BH18" s="423"/>
      <c r="BI18" s="424"/>
      <c r="BJ18" s="424"/>
      <c r="BK18" s="424"/>
      <c r="BL18" s="424"/>
      <c r="BM18" s="424"/>
      <c r="BN18" s="425"/>
      <c r="BO18" s="381"/>
      <c r="BP18" s="382"/>
      <c r="BQ18" s="382"/>
      <c r="BR18" s="382"/>
      <c r="BS18" s="382"/>
      <c r="BT18" s="382"/>
      <c r="BU18" s="382"/>
      <c r="BV18" s="382"/>
      <c r="BW18" s="383"/>
      <c r="BX18" s="381"/>
      <c r="BY18" s="382"/>
      <c r="BZ18" s="382"/>
      <c r="CA18" s="382"/>
      <c r="CB18" s="382"/>
      <c r="CC18" s="149"/>
      <c r="CD18" s="350"/>
      <c r="CE18" s="350"/>
      <c r="CF18" s="375"/>
      <c r="CG18" s="2"/>
    </row>
    <row r="19" spans="1:85" ht="12" customHeight="1" x14ac:dyDescent="0.15">
      <c r="A19" s="40"/>
      <c r="B19" s="335"/>
      <c r="C19" s="336"/>
      <c r="D19" s="358" t="s">
        <v>94</v>
      </c>
      <c r="E19" s="359"/>
      <c r="F19" s="414"/>
      <c r="G19" s="415"/>
      <c r="H19" s="415"/>
      <c r="I19" s="415"/>
      <c r="J19" s="415"/>
      <c r="K19" s="415"/>
      <c r="L19" s="415"/>
      <c r="M19" s="415"/>
      <c r="N19" s="415"/>
      <c r="O19" s="415"/>
      <c r="P19" s="415"/>
      <c r="Q19" s="415"/>
      <c r="R19" s="415"/>
      <c r="S19" s="415"/>
      <c r="T19" s="415"/>
      <c r="U19" s="415"/>
      <c r="V19" s="258"/>
      <c r="W19" s="419"/>
      <c r="X19" s="429"/>
      <c r="Y19" s="430"/>
      <c r="Z19" s="430"/>
      <c r="AA19" s="430"/>
      <c r="AB19" s="430"/>
      <c r="AC19" s="430"/>
      <c r="AD19" s="430"/>
      <c r="AE19" s="430"/>
      <c r="AF19" s="430"/>
      <c r="AG19" s="430"/>
      <c r="AH19" s="430"/>
      <c r="AI19" s="431"/>
      <c r="AJ19" s="434"/>
      <c r="AK19" s="435"/>
      <c r="AL19" s="435"/>
      <c r="AM19" s="435"/>
      <c r="AN19" s="437"/>
      <c r="AO19" s="437"/>
      <c r="AP19" s="435"/>
      <c r="AQ19" s="437"/>
      <c r="AR19" s="437"/>
      <c r="AS19" s="435"/>
      <c r="AT19" s="437"/>
      <c r="AU19" s="439"/>
      <c r="AV19" s="446"/>
      <c r="AW19" s="447"/>
      <c r="AX19" s="447"/>
      <c r="AY19" s="447"/>
      <c r="AZ19" s="447"/>
      <c r="BA19" s="447"/>
      <c r="BB19" s="447"/>
      <c r="BC19" s="405"/>
      <c r="BD19" s="406"/>
      <c r="BE19" s="406"/>
      <c r="BF19" s="406"/>
      <c r="BG19" s="295"/>
      <c r="BH19" s="360"/>
      <c r="BI19" s="361"/>
      <c r="BJ19" s="361"/>
      <c r="BK19" s="361"/>
      <c r="BL19" s="361"/>
      <c r="BM19" s="361"/>
      <c r="BN19" s="362"/>
      <c r="BO19" s="381"/>
      <c r="BP19" s="382"/>
      <c r="BQ19" s="382"/>
      <c r="BR19" s="382"/>
      <c r="BS19" s="382"/>
      <c r="BT19" s="382"/>
      <c r="BU19" s="382"/>
      <c r="BV19" s="382"/>
      <c r="BW19" s="383"/>
      <c r="BX19" s="384"/>
      <c r="BY19" s="385"/>
      <c r="BZ19" s="385"/>
      <c r="CA19" s="385"/>
      <c r="CB19" s="385"/>
      <c r="CC19" s="149"/>
      <c r="CD19" s="350"/>
      <c r="CE19" s="350"/>
      <c r="CF19" s="375"/>
      <c r="CG19" s="2"/>
    </row>
    <row r="20" spans="1:85" ht="11.25" customHeight="1" x14ac:dyDescent="0.15">
      <c r="A20" s="40"/>
      <c r="B20" s="335"/>
      <c r="C20" s="308" t="s">
        <v>9</v>
      </c>
      <c r="D20" s="363" t="s">
        <v>108</v>
      </c>
      <c r="E20" s="364"/>
      <c r="F20" s="367">
        <v>1</v>
      </c>
      <c r="G20" s="368"/>
      <c r="H20" s="369"/>
      <c r="I20" s="369"/>
      <c r="J20" s="369"/>
      <c r="K20" s="369"/>
      <c r="L20" s="369"/>
      <c r="M20" s="369"/>
      <c r="N20" s="369"/>
      <c r="O20" s="369"/>
      <c r="P20" s="369"/>
      <c r="Q20" s="369"/>
      <c r="R20" s="369"/>
      <c r="S20" s="369"/>
      <c r="T20" s="369"/>
      <c r="U20" s="369"/>
      <c r="V20" s="369"/>
      <c r="W20" s="369"/>
      <c r="X20" s="370" t="str">
        <f>IF(V21&lt;=0,"",IF((LEN(V21)-11&lt;=0),"0",MID(V21,LEN(V21)-11,1)))</f>
        <v/>
      </c>
      <c r="Y20" s="371"/>
      <c r="Z20" s="371" t="str">
        <f>IF(V21&lt;=0,"",IF((LEN(V21)-10&lt;=0),"0",MID(V21,LEN(V21)-10,1)))</f>
        <v/>
      </c>
      <c r="AA20" s="371"/>
      <c r="AB20" s="371" t="str">
        <f>IF(V21&lt;=0,"",IF((LEN(V21)-9&lt;=0),"0",MID(V21,LEN(V21)-9,1)))</f>
        <v/>
      </c>
      <c r="AC20" s="371"/>
      <c r="AD20" s="371" t="str">
        <f>IF(V21&lt;=0,"",IF((LEN(V21)-8&lt;=0),"0",MID(V21,LEN(V21)-8,1)))</f>
        <v/>
      </c>
      <c r="AE20" s="371"/>
      <c r="AF20" s="371" t="str">
        <f>IF(V21&lt;=0,"",IF((LEN(V21)-7&lt;=0),"0",MID(V21,LEN(V21)-7,1)))</f>
        <v/>
      </c>
      <c r="AG20" s="371"/>
      <c r="AH20" s="371" t="str">
        <f>IF(V21&lt;=0,"",IF((LEN(V21)-6&lt;=0),"0",MID(V21,LEN(V21)-6,1)))</f>
        <v/>
      </c>
      <c r="AI20" s="371"/>
      <c r="AJ20" s="371" t="str">
        <f>IF(V21&lt;=0,"",IF((LEN(V21)-5&lt;=0),"0",MID(V21,LEN(V21)-5,1)))</f>
        <v/>
      </c>
      <c r="AK20" s="371"/>
      <c r="AL20" s="371" t="str">
        <f>IF(V21&lt;=0,"",IF((LEN(V21)-4&lt;=0),"0",MID(V21,LEN(V21)-4,1)))</f>
        <v/>
      </c>
      <c r="AM20" s="371"/>
      <c r="AN20" s="371" t="str">
        <f>IF(V21&lt;=0,"",IF((LEN(V21)-3&lt;=0),"0",MID(V21,LEN(V21)-3,1)))</f>
        <v/>
      </c>
      <c r="AO20" s="371"/>
      <c r="AP20" s="371" t="str">
        <f>IF(V21&lt;=0,"",IF((LEN(V21)-2&lt;=0),"0",MID(V21,LEN(V21)-2,1)))</f>
        <v/>
      </c>
      <c r="AQ20" s="371"/>
      <c r="AR20" s="371" t="str">
        <f>IF(V21&lt;=0,"",IF((LEN(V21)-1&lt;=0),"0",MID(V21,LEN(V21)-1,1)))</f>
        <v/>
      </c>
      <c r="AS20" s="371"/>
      <c r="AT20" s="464" t="str">
        <f>IF(V21&lt;&gt;0,RIGHT(V21,1),"")</f>
        <v/>
      </c>
      <c r="AU20" s="465"/>
      <c r="AV20" s="232" t="str">
        <f>IF(CM84=TRUE,"☑","□")</f>
        <v>□</v>
      </c>
      <c r="AW20" s="71"/>
      <c r="AX20" s="468" t="s">
        <v>100</v>
      </c>
      <c r="AY20" s="457"/>
      <c r="AZ20" s="457"/>
      <c r="BA20" s="457"/>
      <c r="BB20" s="458"/>
      <c r="BC20" s="471">
        <f>'[1]1'!$BC$20</f>
        <v>0</v>
      </c>
      <c r="BD20" s="404"/>
      <c r="BE20" s="404"/>
      <c r="BF20" s="404"/>
      <c r="BG20" s="155"/>
      <c r="BH20" s="474" t="str">
        <f>'[1]1'!$BH$20</f>
        <v xml:space="preserve"> □　16歳以上30歳未満又は70歳以上
 □　留学
 □　障害者
 □　38万円以上の支払い</v>
      </c>
      <c r="BI20" s="475"/>
      <c r="BJ20" s="475"/>
      <c r="BK20" s="475"/>
      <c r="BL20" s="475"/>
      <c r="BM20" s="475"/>
      <c r="BN20" s="476"/>
      <c r="BO20" s="378"/>
      <c r="BP20" s="379"/>
      <c r="BQ20" s="379"/>
      <c r="BR20" s="379"/>
      <c r="BS20" s="379"/>
      <c r="BT20" s="379"/>
      <c r="BU20" s="379"/>
      <c r="BV20" s="379"/>
      <c r="BW20" s="380"/>
      <c r="BX20" s="378"/>
      <c r="BY20" s="379"/>
      <c r="BZ20" s="379"/>
      <c r="CA20" s="379"/>
      <c r="CB20" s="379"/>
      <c r="CC20" s="149"/>
      <c r="CD20" s="350"/>
      <c r="CE20" s="350"/>
      <c r="CF20" s="375"/>
      <c r="CG20" s="2"/>
    </row>
    <row r="21" spans="1:85" ht="11.25" customHeight="1" x14ac:dyDescent="0.15">
      <c r="A21" s="40"/>
      <c r="B21" s="335"/>
      <c r="C21" s="314"/>
      <c r="D21" s="365"/>
      <c r="E21" s="366"/>
      <c r="F21" s="367"/>
      <c r="G21" s="368"/>
      <c r="H21" s="411"/>
      <c r="I21" s="411"/>
      <c r="J21" s="411"/>
      <c r="K21" s="411"/>
      <c r="L21" s="411"/>
      <c r="M21" s="411"/>
      <c r="N21" s="411"/>
      <c r="O21" s="411"/>
      <c r="P21" s="411"/>
      <c r="Q21" s="411"/>
      <c r="R21" s="411"/>
      <c r="S21" s="411"/>
      <c r="T21" s="411"/>
      <c r="U21" s="411"/>
      <c r="V21" s="416"/>
      <c r="W21" s="416"/>
      <c r="X21" s="372"/>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466"/>
      <c r="AU21" s="467"/>
      <c r="AV21" s="141" t="str">
        <f>IF(CN84=TRUE,"☑","□")</f>
        <v>□</v>
      </c>
      <c r="AW21" s="72"/>
      <c r="AX21" s="469"/>
      <c r="AY21" s="469"/>
      <c r="AZ21" s="469"/>
      <c r="BA21" s="469"/>
      <c r="BB21" s="470"/>
      <c r="BC21" s="405"/>
      <c r="BD21" s="406"/>
      <c r="BE21" s="406"/>
      <c r="BF21" s="406"/>
      <c r="BG21" s="156"/>
      <c r="BH21" s="477"/>
      <c r="BI21" s="478"/>
      <c r="BJ21" s="478"/>
      <c r="BK21" s="478"/>
      <c r="BL21" s="478"/>
      <c r="BM21" s="478"/>
      <c r="BN21" s="479"/>
      <c r="BO21" s="381"/>
      <c r="BP21" s="382"/>
      <c r="BQ21" s="382"/>
      <c r="BR21" s="382"/>
      <c r="BS21" s="382"/>
      <c r="BT21" s="382"/>
      <c r="BU21" s="382"/>
      <c r="BV21" s="382"/>
      <c r="BW21" s="383"/>
      <c r="BX21" s="381"/>
      <c r="BY21" s="382"/>
      <c r="BZ21" s="382"/>
      <c r="CA21" s="382"/>
      <c r="CB21" s="382"/>
      <c r="CC21" s="149"/>
      <c r="CD21" s="350"/>
      <c r="CE21" s="350"/>
      <c r="CF21" s="375"/>
      <c r="CG21" s="2"/>
    </row>
    <row r="22" spans="1:85" ht="11.25" customHeight="1" x14ac:dyDescent="0.15">
      <c r="A22" s="40"/>
      <c r="B22" s="335"/>
      <c r="C22" s="314"/>
      <c r="D22" s="365"/>
      <c r="E22" s="366"/>
      <c r="F22" s="367"/>
      <c r="G22" s="368"/>
      <c r="H22" s="413"/>
      <c r="I22" s="413"/>
      <c r="J22" s="413"/>
      <c r="K22" s="413"/>
      <c r="L22" s="413"/>
      <c r="M22" s="413"/>
      <c r="N22" s="413"/>
      <c r="O22" s="413"/>
      <c r="P22" s="413"/>
      <c r="Q22" s="413"/>
      <c r="R22" s="413"/>
      <c r="S22" s="413"/>
      <c r="T22" s="413"/>
      <c r="U22" s="413"/>
      <c r="V22" s="257"/>
      <c r="W22" s="257"/>
      <c r="X22" s="448">
        <v>0</v>
      </c>
      <c r="Y22" s="449"/>
      <c r="Z22" s="449"/>
      <c r="AA22" s="449"/>
      <c r="AB22" s="449"/>
      <c r="AC22" s="449"/>
      <c r="AD22" s="449"/>
      <c r="AE22" s="449"/>
      <c r="AF22" s="449"/>
      <c r="AG22" s="449"/>
      <c r="AH22" s="449"/>
      <c r="AI22" s="450"/>
      <c r="AJ22" s="432" t="str">
        <f>IF(CM75=1,"明治",IF(CM75=2,"大正",IF(CM75=3,"昭和",IF(CM75=4,"平成",""))))</f>
        <v/>
      </c>
      <c r="AK22" s="433"/>
      <c r="AL22" s="433"/>
      <c r="AM22" s="433"/>
      <c r="AN22" s="436"/>
      <c r="AO22" s="436"/>
      <c r="AP22" s="433" t="s">
        <v>7</v>
      </c>
      <c r="AQ22" s="436"/>
      <c r="AR22" s="436"/>
      <c r="AS22" s="433" t="s">
        <v>7</v>
      </c>
      <c r="AT22" s="436"/>
      <c r="AU22" s="438"/>
      <c r="AV22" s="455" t="str">
        <f>IF(CO84=TRUE,"☑","□")</f>
        <v>□</v>
      </c>
      <c r="AW22" s="71"/>
      <c r="AX22" s="457" t="s">
        <v>101</v>
      </c>
      <c r="AY22" s="457"/>
      <c r="AZ22" s="457"/>
      <c r="BA22" s="457"/>
      <c r="BB22" s="458"/>
      <c r="BC22" s="405"/>
      <c r="BD22" s="406"/>
      <c r="BE22" s="406"/>
      <c r="BF22" s="406"/>
      <c r="BG22" s="295" t="s">
        <v>8</v>
      </c>
      <c r="BH22" s="480"/>
      <c r="BI22" s="481"/>
      <c r="BJ22" s="481"/>
      <c r="BK22" s="481"/>
      <c r="BL22" s="481"/>
      <c r="BM22" s="481"/>
      <c r="BN22" s="482"/>
      <c r="BO22" s="381"/>
      <c r="BP22" s="382"/>
      <c r="BQ22" s="382"/>
      <c r="BR22" s="382"/>
      <c r="BS22" s="382"/>
      <c r="BT22" s="382"/>
      <c r="BU22" s="382"/>
      <c r="BV22" s="382"/>
      <c r="BW22" s="383"/>
      <c r="BX22" s="381"/>
      <c r="BY22" s="382"/>
      <c r="BZ22" s="382"/>
      <c r="CA22" s="382"/>
      <c r="CB22" s="382"/>
      <c r="CC22" s="149"/>
      <c r="CD22" s="350"/>
      <c r="CE22" s="350"/>
      <c r="CF22" s="375"/>
      <c r="CG22" s="2"/>
    </row>
    <row r="23" spans="1:85" ht="11.25" customHeight="1" x14ac:dyDescent="0.15">
      <c r="A23" s="40"/>
      <c r="B23" s="335"/>
      <c r="C23" s="314"/>
      <c r="D23" s="365"/>
      <c r="E23" s="366"/>
      <c r="F23" s="367"/>
      <c r="G23" s="368"/>
      <c r="H23" s="415"/>
      <c r="I23" s="415"/>
      <c r="J23" s="415"/>
      <c r="K23" s="415"/>
      <c r="L23" s="415"/>
      <c r="M23" s="415"/>
      <c r="N23" s="415"/>
      <c r="O23" s="415"/>
      <c r="P23" s="415"/>
      <c r="Q23" s="415"/>
      <c r="R23" s="415"/>
      <c r="S23" s="415"/>
      <c r="T23" s="415"/>
      <c r="U23" s="415"/>
      <c r="V23" s="258"/>
      <c r="W23" s="258"/>
      <c r="X23" s="451"/>
      <c r="Y23" s="452"/>
      <c r="Z23" s="452"/>
      <c r="AA23" s="452"/>
      <c r="AB23" s="452"/>
      <c r="AC23" s="452"/>
      <c r="AD23" s="452"/>
      <c r="AE23" s="452"/>
      <c r="AF23" s="452"/>
      <c r="AG23" s="452"/>
      <c r="AH23" s="452"/>
      <c r="AI23" s="453"/>
      <c r="AJ23" s="434"/>
      <c r="AK23" s="435"/>
      <c r="AL23" s="435"/>
      <c r="AM23" s="435"/>
      <c r="AN23" s="437"/>
      <c r="AO23" s="437"/>
      <c r="AP23" s="435"/>
      <c r="AQ23" s="437"/>
      <c r="AR23" s="437"/>
      <c r="AS23" s="435"/>
      <c r="AT23" s="437"/>
      <c r="AU23" s="439"/>
      <c r="AV23" s="456"/>
      <c r="AW23" s="73"/>
      <c r="AX23" s="459"/>
      <c r="AY23" s="459"/>
      <c r="AZ23" s="459"/>
      <c r="BA23" s="459"/>
      <c r="BB23" s="460"/>
      <c r="BC23" s="472"/>
      <c r="BD23" s="473"/>
      <c r="BE23" s="473"/>
      <c r="BF23" s="473"/>
      <c r="BG23" s="402"/>
      <c r="BH23" s="461" t="str">
        <f>IF(CO69,'[1]1'!$BH$23,"")</f>
        <v/>
      </c>
      <c r="BI23" s="462"/>
      <c r="BJ23" s="462"/>
      <c r="BK23" s="462"/>
      <c r="BL23" s="462"/>
      <c r="BM23" s="462"/>
      <c r="BN23" s="463"/>
      <c r="BO23" s="384"/>
      <c r="BP23" s="385"/>
      <c r="BQ23" s="385"/>
      <c r="BR23" s="385"/>
      <c r="BS23" s="385"/>
      <c r="BT23" s="385"/>
      <c r="BU23" s="385"/>
      <c r="BV23" s="385"/>
      <c r="BW23" s="454"/>
      <c r="BX23" s="384"/>
      <c r="BY23" s="385"/>
      <c r="BZ23" s="385"/>
      <c r="CA23" s="385"/>
      <c r="CB23" s="385"/>
      <c r="CC23" s="149"/>
      <c r="CD23" s="350"/>
      <c r="CE23" s="350"/>
      <c r="CF23" s="375"/>
      <c r="CG23" s="2"/>
    </row>
    <row r="24" spans="1:85" ht="11.25" customHeight="1" x14ac:dyDescent="0.15">
      <c r="A24" s="40"/>
      <c r="B24" s="335"/>
      <c r="C24" s="314"/>
      <c r="D24" s="365"/>
      <c r="E24" s="366"/>
      <c r="F24" s="367">
        <v>2</v>
      </c>
      <c r="G24" s="368"/>
      <c r="H24" s="369"/>
      <c r="I24" s="369"/>
      <c r="J24" s="369"/>
      <c r="K24" s="369"/>
      <c r="L24" s="369"/>
      <c r="M24" s="369"/>
      <c r="N24" s="369"/>
      <c r="O24" s="369"/>
      <c r="P24" s="369"/>
      <c r="Q24" s="369"/>
      <c r="R24" s="369"/>
      <c r="S24" s="369"/>
      <c r="T24" s="369"/>
      <c r="U24" s="369"/>
      <c r="V24" s="369"/>
      <c r="W24" s="369"/>
      <c r="X24" s="370" t="str">
        <f>IF(V25&lt;=0,"",IF((LEN(V25)-11&lt;=0),"0",MID(V25,LEN(V25)-11,1)))</f>
        <v/>
      </c>
      <c r="Y24" s="371"/>
      <c r="Z24" s="371" t="str">
        <f>IF(V25&lt;=0,"",IF((LEN(V25)-10&lt;=0),"0",MID(V25,LEN(V25)-10,1)))</f>
        <v/>
      </c>
      <c r="AA24" s="371"/>
      <c r="AB24" s="371" t="str">
        <f>IF(V25&lt;=0,"",IF((LEN(V25)-9&lt;=0),"0",MID(V25,LEN(V25)-9,1)))</f>
        <v/>
      </c>
      <c r="AC24" s="371"/>
      <c r="AD24" s="371" t="str">
        <f>IF(V25&lt;=0,"",IF((LEN(V25)-8&lt;=0),"0",MID(V25,LEN(V25)-8,1)))</f>
        <v/>
      </c>
      <c r="AE24" s="371"/>
      <c r="AF24" s="371" t="str">
        <f>IF(V25&lt;=0,"",IF((LEN(V25)-7&lt;=0),"0",MID(V25,LEN(V25)-7,1)))</f>
        <v/>
      </c>
      <c r="AG24" s="371"/>
      <c r="AH24" s="371" t="str">
        <f>IF(V25&lt;=0,"",IF((LEN(V25)-6&lt;=0),"0",MID(V25,LEN(V25)-6,1)))</f>
        <v/>
      </c>
      <c r="AI24" s="371"/>
      <c r="AJ24" s="371" t="str">
        <f>IF(V25&lt;=0,"",IF((LEN(V25)-5&lt;=0),"0",MID(V25,LEN(V25)-5,1)))</f>
        <v/>
      </c>
      <c r="AK24" s="371"/>
      <c r="AL24" s="371" t="str">
        <f>IF(V25&lt;=0,"",IF((LEN(V25)-4&lt;=0),"0",MID(V25,LEN(V25)-4,1)))</f>
        <v/>
      </c>
      <c r="AM24" s="371"/>
      <c r="AN24" s="371" t="str">
        <f>IF(V25&lt;=0,"",IF((LEN(V25)-3&lt;=0),"0",MID(V25,LEN(V25)-3,1)))</f>
        <v/>
      </c>
      <c r="AO24" s="371"/>
      <c r="AP24" s="371" t="str">
        <f>IF(V25&lt;=0,"",IF((LEN(V25)-2&lt;=0),"0",MID(V25,LEN(V25)-2,1)))</f>
        <v/>
      </c>
      <c r="AQ24" s="371"/>
      <c r="AR24" s="371" t="str">
        <f>IF(V25&lt;=0,"",IF((LEN(V25)-1&lt;=0),"0",MID(V25,LEN(V25)-1,1)))</f>
        <v/>
      </c>
      <c r="AS24" s="371"/>
      <c r="AT24" s="371" t="str">
        <f>IF(V25&lt;&gt;0,RIGHT(V25,1),"")</f>
        <v/>
      </c>
      <c r="AU24" s="483"/>
      <c r="AV24" s="232" t="str">
        <f>IF(CM85=TRUE,"☑","□")</f>
        <v>□</v>
      </c>
      <c r="AW24" s="71"/>
      <c r="AX24" s="468" t="s">
        <v>102</v>
      </c>
      <c r="AY24" s="457"/>
      <c r="AZ24" s="457"/>
      <c r="BA24" s="457"/>
      <c r="BB24" s="458"/>
      <c r="BC24" s="405">
        <f>'[1]1'!$BC$24</f>
        <v>0</v>
      </c>
      <c r="BD24" s="406"/>
      <c r="BE24" s="406"/>
      <c r="BF24" s="406"/>
      <c r="BG24" s="156"/>
      <c r="BH24" s="474" t="str">
        <f>'[1]1'!$BH$24</f>
        <v xml:space="preserve"> □　16歳以上30歳未満又は70歳以上
 □　留学
 □　障害者
 □　38万円以上の支払い</v>
      </c>
      <c r="BI24" s="475"/>
      <c r="BJ24" s="475"/>
      <c r="BK24" s="475"/>
      <c r="BL24" s="475"/>
      <c r="BM24" s="475"/>
      <c r="BN24" s="476"/>
      <c r="BO24" s="381"/>
      <c r="BP24" s="382"/>
      <c r="BQ24" s="382"/>
      <c r="BR24" s="382"/>
      <c r="BS24" s="382"/>
      <c r="BT24" s="382"/>
      <c r="BU24" s="382"/>
      <c r="BV24" s="382"/>
      <c r="BW24" s="383"/>
      <c r="BX24" s="378"/>
      <c r="BY24" s="379"/>
      <c r="BZ24" s="379"/>
      <c r="CA24" s="379"/>
      <c r="CB24" s="379"/>
      <c r="CC24" s="149"/>
      <c r="CD24" s="350"/>
      <c r="CE24" s="350"/>
      <c r="CF24" s="375"/>
      <c r="CG24" s="2"/>
    </row>
    <row r="25" spans="1:85" ht="11.25" customHeight="1" x14ac:dyDescent="0.15">
      <c r="A25" s="40"/>
      <c r="B25" s="335"/>
      <c r="C25" s="314"/>
      <c r="D25" s="365"/>
      <c r="E25" s="366"/>
      <c r="F25" s="367"/>
      <c r="G25" s="368"/>
      <c r="H25" s="411"/>
      <c r="I25" s="411"/>
      <c r="J25" s="411"/>
      <c r="K25" s="411"/>
      <c r="L25" s="411"/>
      <c r="M25" s="411"/>
      <c r="N25" s="411"/>
      <c r="O25" s="411"/>
      <c r="P25" s="411"/>
      <c r="Q25" s="411"/>
      <c r="R25" s="411"/>
      <c r="S25" s="411"/>
      <c r="T25" s="411"/>
      <c r="U25" s="411"/>
      <c r="V25" s="416"/>
      <c r="W25" s="416"/>
      <c r="X25" s="372"/>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484"/>
      <c r="AV25" s="141" t="str">
        <f>IF(CN85=TRUE,"☑","□")</f>
        <v>□</v>
      </c>
      <c r="AW25" s="72"/>
      <c r="AX25" s="469"/>
      <c r="AY25" s="469"/>
      <c r="AZ25" s="469"/>
      <c r="BA25" s="469"/>
      <c r="BB25" s="470"/>
      <c r="BC25" s="405"/>
      <c r="BD25" s="406"/>
      <c r="BE25" s="406"/>
      <c r="BF25" s="406"/>
      <c r="BG25" s="156"/>
      <c r="BH25" s="477"/>
      <c r="BI25" s="478"/>
      <c r="BJ25" s="478"/>
      <c r="BK25" s="478"/>
      <c r="BL25" s="478"/>
      <c r="BM25" s="478"/>
      <c r="BN25" s="479"/>
      <c r="BO25" s="381"/>
      <c r="BP25" s="382"/>
      <c r="BQ25" s="382"/>
      <c r="BR25" s="382"/>
      <c r="BS25" s="382"/>
      <c r="BT25" s="382"/>
      <c r="BU25" s="382"/>
      <c r="BV25" s="382"/>
      <c r="BW25" s="383"/>
      <c r="BX25" s="381"/>
      <c r="BY25" s="382"/>
      <c r="BZ25" s="382"/>
      <c r="CA25" s="382"/>
      <c r="CB25" s="382"/>
      <c r="CC25" s="149"/>
      <c r="CD25" s="350"/>
      <c r="CE25" s="350"/>
      <c r="CF25" s="375"/>
      <c r="CG25" s="2"/>
    </row>
    <row r="26" spans="1:85" ht="11.25" customHeight="1" x14ac:dyDescent="0.15">
      <c r="A26" s="40"/>
      <c r="B26" s="335"/>
      <c r="C26" s="314"/>
      <c r="D26" s="365"/>
      <c r="E26" s="366"/>
      <c r="F26" s="367"/>
      <c r="G26" s="368"/>
      <c r="H26" s="413"/>
      <c r="I26" s="413"/>
      <c r="J26" s="413"/>
      <c r="K26" s="413"/>
      <c r="L26" s="413"/>
      <c r="M26" s="413"/>
      <c r="N26" s="413"/>
      <c r="O26" s="413"/>
      <c r="P26" s="413"/>
      <c r="Q26" s="413"/>
      <c r="R26" s="413"/>
      <c r="S26" s="413"/>
      <c r="T26" s="413"/>
      <c r="U26" s="413"/>
      <c r="V26" s="257"/>
      <c r="W26" s="257"/>
      <c r="X26" s="448"/>
      <c r="Y26" s="449"/>
      <c r="Z26" s="449"/>
      <c r="AA26" s="449"/>
      <c r="AB26" s="449"/>
      <c r="AC26" s="449"/>
      <c r="AD26" s="449"/>
      <c r="AE26" s="449"/>
      <c r="AF26" s="449"/>
      <c r="AG26" s="449"/>
      <c r="AH26" s="449"/>
      <c r="AI26" s="450"/>
      <c r="AJ26" s="432" t="str">
        <f>IF(CM76=1,"明治",IF(CM76=2,"大正",IF(CM76=3,"昭和",IF(CM76=4,"平成",""))))</f>
        <v/>
      </c>
      <c r="AK26" s="433"/>
      <c r="AL26" s="433"/>
      <c r="AM26" s="433"/>
      <c r="AN26" s="436"/>
      <c r="AO26" s="436"/>
      <c r="AP26" s="433" t="s">
        <v>7</v>
      </c>
      <c r="AQ26" s="436"/>
      <c r="AR26" s="436"/>
      <c r="AS26" s="433" t="s">
        <v>7</v>
      </c>
      <c r="AT26" s="436"/>
      <c r="AU26" s="438"/>
      <c r="AV26" s="455" t="str">
        <f>IF(CO85=TRUE,"☑","□")</f>
        <v>□</v>
      </c>
      <c r="AW26" s="71"/>
      <c r="AX26" s="457" t="s">
        <v>103</v>
      </c>
      <c r="AY26" s="457"/>
      <c r="AZ26" s="457"/>
      <c r="BA26" s="457"/>
      <c r="BB26" s="458"/>
      <c r="BC26" s="405"/>
      <c r="BD26" s="406"/>
      <c r="BE26" s="406"/>
      <c r="BF26" s="406"/>
      <c r="BG26" s="295" t="s">
        <v>8</v>
      </c>
      <c r="BH26" s="480"/>
      <c r="BI26" s="481"/>
      <c r="BJ26" s="481"/>
      <c r="BK26" s="481"/>
      <c r="BL26" s="481"/>
      <c r="BM26" s="481"/>
      <c r="BN26" s="482"/>
      <c r="BO26" s="381"/>
      <c r="BP26" s="382"/>
      <c r="BQ26" s="382"/>
      <c r="BR26" s="382"/>
      <c r="BS26" s="382"/>
      <c r="BT26" s="382"/>
      <c r="BU26" s="382"/>
      <c r="BV26" s="382"/>
      <c r="BW26" s="383"/>
      <c r="BX26" s="381"/>
      <c r="BY26" s="382"/>
      <c r="BZ26" s="382"/>
      <c r="CA26" s="382"/>
      <c r="CB26" s="382"/>
      <c r="CC26" s="149"/>
      <c r="CD26" s="350"/>
      <c r="CE26" s="350"/>
      <c r="CF26" s="375"/>
      <c r="CG26" s="2"/>
    </row>
    <row r="27" spans="1:85" ht="11.25" customHeight="1" x14ac:dyDescent="0.15">
      <c r="A27" s="40"/>
      <c r="B27" s="335"/>
      <c r="C27" s="314"/>
      <c r="D27" s="365"/>
      <c r="E27" s="366"/>
      <c r="F27" s="367"/>
      <c r="G27" s="368"/>
      <c r="H27" s="415"/>
      <c r="I27" s="415"/>
      <c r="J27" s="415"/>
      <c r="K27" s="415"/>
      <c r="L27" s="415"/>
      <c r="M27" s="415"/>
      <c r="N27" s="415"/>
      <c r="O27" s="415"/>
      <c r="P27" s="415"/>
      <c r="Q27" s="415"/>
      <c r="R27" s="415"/>
      <c r="S27" s="415"/>
      <c r="T27" s="415"/>
      <c r="U27" s="415"/>
      <c r="V27" s="258"/>
      <c r="W27" s="258"/>
      <c r="X27" s="451"/>
      <c r="Y27" s="452"/>
      <c r="Z27" s="452"/>
      <c r="AA27" s="452"/>
      <c r="AB27" s="452"/>
      <c r="AC27" s="452"/>
      <c r="AD27" s="452"/>
      <c r="AE27" s="452"/>
      <c r="AF27" s="452"/>
      <c r="AG27" s="452"/>
      <c r="AH27" s="452"/>
      <c r="AI27" s="453"/>
      <c r="AJ27" s="434"/>
      <c r="AK27" s="435"/>
      <c r="AL27" s="435"/>
      <c r="AM27" s="435"/>
      <c r="AN27" s="437"/>
      <c r="AO27" s="437"/>
      <c r="AP27" s="435"/>
      <c r="AQ27" s="437"/>
      <c r="AR27" s="437"/>
      <c r="AS27" s="435"/>
      <c r="AT27" s="437"/>
      <c r="AU27" s="439"/>
      <c r="AV27" s="456"/>
      <c r="AW27" s="73"/>
      <c r="AX27" s="459"/>
      <c r="AY27" s="459"/>
      <c r="AZ27" s="459"/>
      <c r="BA27" s="459"/>
      <c r="BB27" s="460"/>
      <c r="BC27" s="405"/>
      <c r="BD27" s="406"/>
      <c r="BE27" s="406"/>
      <c r="BF27" s="406"/>
      <c r="BG27" s="295"/>
      <c r="BH27" s="461">
        <f>'[1]1'!$BH$27</f>
        <v>0</v>
      </c>
      <c r="BI27" s="462"/>
      <c r="BJ27" s="462"/>
      <c r="BK27" s="462"/>
      <c r="BL27" s="462"/>
      <c r="BM27" s="462"/>
      <c r="BN27" s="463"/>
      <c r="BO27" s="381"/>
      <c r="BP27" s="382"/>
      <c r="BQ27" s="382"/>
      <c r="BR27" s="382"/>
      <c r="BS27" s="382"/>
      <c r="BT27" s="382"/>
      <c r="BU27" s="382"/>
      <c r="BV27" s="382"/>
      <c r="BW27" s="383"/>
      <c r="BX27" s="384"/>
      <c r="BY27" s="385"/>
      <c r="BZ27" s="385"/>
      <c r="CA27" s="385"/>
      <c r="CB27" s="385"/>
      <c r="CC27" s="149"/>
      <c r="CD27" s="350"/>
      <c r="CE27" s="350"/>
      <c r="CF27" s="375"/>
      <c r="CG27" s="2"/>
    </row>
    <row r="28" spans="1:85" ht="11.25" customHeight="1" x14ac:dyDescent="0.15">
      <c r="A28" s="40"/>
      <c r="B28" s="335"/>
      <c r="C28" s="314"/>
      <c r="D28" s="365"/>
      <c r="E28" s="366"/>
      <c r="F28" s="367">
        <v>3</v>
      </c>
      <c r="G28" s="368"/>
      <c r="H28" s="369"/>
      <c r="I28" s="369"/>
      <c r="J28" s="369"/>
      <c r="K28" s="369"/>
      <c r="L28" s="369"/>
      <c r="M28" s="369"/>
      <c r="N28" s="369"/>
      <c r="O28" s="369"/>
      <c r="P28" s="369"/>
      <c r="Q28" s="369"/>
      <c r="R28" s="369"/>
      <c r="S28" s="369"/>
      <c r="T28" s="369"/>
      <c r="U28" s="369"/>
      <c r="V28" s="369"/>
      <c r="W28" s="485"/>
      <c r="X28" s="370" t="str">
        <f>IF(V29&lt;=0,"",IF((LEN(V29)-11&lt;=0),"0",MID(V29,LEN(V29)-11,1)))</f>
        <v/>
      </c>
      <c r="Y28" s="371"/>
      <c r="Z28" s="371" t="str">
        <f>IF(V29&lt;=0,"",IF((LEN(V29)-10&lt;=0),"0",MID(V29,LEN(V29)-10,1)))</f>
        <v/>
      </c>
      <c r="AA28" s="371"/>
      <c r="AB28" s="371" t="str">
        <f>IF(V29&lt;=0,"",IF((LEN(V29)-9&lt;=0),"0",MID(V29,LEN(V29)-9,1)))</f>
        <v/>
      </c>
      <c r="AC28" s="371"/>
      <c r="AD28" s="371" t="str">
        <f>IF(V29&lt;=0,"",IF((LEN(V29)-8&lt;=0),"0",MID(V29,LEN(V29)-8,1)))</f>
        <v/>
      </c>
      <c r="AE28" s="371"/>
      <c r="AF28" s="371" t="str">
        <f>IF(V29&lt;=0,"",IF((LEN(V29)-7&lt;=0),"0",MID(V29,LEN(V29)-7,1)))</f>
        <v/>
      </c>
      <c r="AG28" s="371"/>
      <c r="AH28" s="371" t="str">
        <f>IF(V29&lt;=0,"",IF((LEN(V29)-6&lt;=0),"0",MID(V29,LEN(V29)-6,1)))</f>
        <v/>
      </c>
      <c r="AI28" s="371"/>
      <c r="AJ28" s="371" t="str">
        <f>IF(V29&lt;=0,"",IF((LEN(V29)-5&lt;=0),"0",MID(V29,LEN(V29)-5,1)))</f>
        <v/>
      </c>
      <c r="AK28" s="371"/>
      <c r="AL28" s="371" t="str">
        <f>IF(V29&lt;=0,"",IF((LEN(V29)-4&lt;=0),"0",MID(V29,LEN(V29)-4,1)))</f>
        <v/>
      </c>
      <c r="AM28" s="371"/>
      <c r="AN28" s="371" t="str">
        <f>IF(V29&lt;=0,"",IF((LEN(V29)-3&lt;=0),"0",MID(V29,LEN(V29)-3,1)))</f>
        <v/>
      </c>
      <c r="AO28" s="371"/>
      <c r="AP28" s="371" t="str">
        <f>IF(V29&lt;=0,"",IF((LEN(V29)-2&lt;=0),"0",MID(V29,LEN(V29)-2,1)))</f>
        <v/>
      </c>
      <c r="AQ28" s="371"/>
      <c r="AR28" s="371" t="str">
        <f>IF(V29&lt;=0,"",IF((LEN(V29)-1&lt;=0),"0",MID(V29,LEN(V29)-1,1)))</f>
        <v/>
      </c>
      <c r="AS28" s="371"/>
      <c r="AT28" s="371" t="str">
        <f>IF(V29&lt;&gt;0,RIGHT(V29,1),"")</f>
        <v/>
      </c>
      <c r="AU28" s="483"/>
      <c r="AV28" s="141" t="str">
        <f>IF(CM86=TRUE,"☑","□")</f>
        <v>□</v>
      </c>
      <c r="AW28" s="72"/>
      <c r="AX28" s="468" t="s">
        <v>102</v>
      </c>
      <c r="AY28" s="457"/>
      <c r="AZ28" s="457"/>
      <c r="BA28" s="457"/>
      <c r="BB28" s="458"/>
      <c r="BC28" s="403">
        <f>'[1]1'!$BC$28</f>
        <v>0</v>
      </c>
      <c r="BD28" s="404"/>
      <c r="BE28" s="404"/>
      <c r="BF28" s="404"/>
      <c r="BG28" s="155"/>
      <c r="BH28" s="474" t="str">
        <f>'[1]1'!$BH$28</f>
        <v xml:space="preserve"> □　16歳以上30歳未満又は70歳以上
 □　留学
 □　障害者
 □　38万円以上の支払い</v>
      </c>
      <c r="BI28" s="475"/>
      <c r="BJ28" s="475"/>
      <c r="BK28" s="475"/>
      <c r="BL28" s="475"/>
      <c r="BM28" s="475"/>
      <c r="BN28" s="476"/>
      <c r="BO28" s="378"/>
      <c r="BP28" s="379"/>
      <c r="BQ28" s="379"/>
      <c r="BR28" s="379"/>
      <c r="BS28" s="379"/>
      <c r="BT28" s="379"/>
      <c r="BU28" s="379"/>
      <c r="BV28" s="379"/>
      <c r="BW28" s="380"/>
      <c r="BX28" s="378"/>
      <c r="BY28" s="379"/>
      <c r="BZ28" s="379"/>
      <c r="CA28" s="379"/>
      <c r="CB28" s="379"/>
      <c r="CC28" s="149"/>
      <c r="CD28" s="350"/>
      <c r="CE28" s="350"/>
      <c r="CF28" s="375"/>
      <c r="CG28" s="2"/>
    </row>
    <row r="29" spans="1:85" ht="11.25" customHeight="1" x14ac:dyDescent="0.15">
      <c r="A29" s="40"/>
      <c r="B29" s="335"/>
      <c r="C29" s="314"/>
      <c r="D29" s="486" t="s">
        <v>167</v>
      </c>
      <c r="E29" s="487"/>
      <c r="F29" s="367"/>
      <c r="G29" s="368"/>
      <c r="H29" s="411"/>
      <c r="I29" s="411"/>
      <c r="J29" s="411"/>
      <c r="K29" s="411"/>
      <c r="L29" s="411"/>
      <c r="M29" s="411"/>
      <c r="N29" s="411"/>
      <c r="O29" s="411"/>
      <c r="P29" s="411"/>
      <c r="Q29" s="411"/>
      <c r="R29" s="411"/>
      <c r="S29" s="411"/>
      <c r="T29" s="411"/>
      <c r="U29" s="411"/>
      <c r="V29" s="416"/>
      <c r="W29" s="416"/>
      <c r="X29" s="372"/>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484"/>
      <c r="AV29" s="141" t="str">
        <f>IF(CN86=TRUE,"☑","□")</f>
        <v>□</v>
      </c>
      <c r="AW29" s="72"/>
      <c r="AX29" s="469"/>
      <c r="AY29" s="469"/>
      <c r="AZ29" s="469"/>
      <c r="BA29" s="469"/>
      <c r="BB29" s="470"/>
      <c r="BC29" s="405"/>
      <c r="BD29" s="406"/>
      <c r="BE29" s="406"/>
      <c r="BF29" s="406"/>
      <c r="BG29" s="156"/>
      <c r="BH29" s="477"/>
      <c r="BI29" s="478"/>
      <c r="BJ29" s="478"/>
      <c r="BK29" s="478"/>
      <c r="BL29" s="478"/>
      <c r="BM29" s="478"/>
      <c r="BN29" s="479"/>
      <c r="BO29" s="381"/>
      <c r="BP29" s="382"/>
      <c r="BQ29" s="382"/>
      <c r="BR29" s="382"/>
      <c r="BS29" s="382"/>
      <c r="BT29" s="382"/>
      <c r="BU29" s="382"/>
      <c r="BV29" s="382"/>
      <c r="BW29" s="383"/>
      <c r="BX29" s="381"/>
      <c r="BY29" s="382"/>
      <c r="BZ29" s="382"/>
      <c r="CA29" s="382"/>
      <c r="CB29" s="382"/>
      <c r="CC29" s="149"/>
      <c r="CD29" s="350"/>
      <c r="CE29" s="350"/>
      <c r="CF29" s="375"/>
      <c r="CG29" s="2"/>
    </row>
    <row r="30" spans="1:85" ht="11.25" customHeight="1" x14ac:dyDescent="0.15">
      <c r="A30" s="40"/>
      <c r="B30" s="335"/>
      <c r="C30" s="314"/>
      <c r="D30" s="83"/>
      <c r="E30" s="109"/>
      <c r="F30" s="367"/>
      <c r="G30" s="368"/>
      <c r="H30" s="413"/>
      <c r="I30" s="413"/>
      <c r="J30" s="413"/>
      <c r="K30" s="413"/>
      <c r="L30" s="413"/>
      <c r="M30" s="413"/>
      <c r="N30" s="413"/>
      <c r="O30" s="413"/>
      <c r="P30" s="413"/>
      <c r="Q30" s="413"/>
      <c r="R30" s="413"/>
      <c r="S30" s="413"/>
      <c r="T30" s="413"/>
      <c r="U30" s="413"/>
      <c r="V30" s="257"/>
      <c r="W30" s="257"/>
      <c r="X30" s="488"/>
      <c r="Y30" s="489"/>
      <c r="Z30" s="489"/>
      <c r="AA30" s="489"/>
      <c r="AB30" s="489"/>
      <c r="AC30" s="489"/>
      <c r="AD30" s="489"/>
      <c r="AE30" s="489"/>
      <c r="AF30" s="489"/>
      <c r="AG30" s="489"/>
      <c r="AH30" s="489"/>
      <c r="AI30" s="490"/>
      <c r="AJ30" s="432" t="str">
        <f>IF(CM77=1,"明治",IF(CM77=2,"大正",IF(CM77=3,"昭和",IF(CM77=4,"平成",""))))</f>
        <v/>
      </c>
      <c r="AK30" s="433"/>
      <c r="AL30" s="433"/>
      <c r="AM30" s="433"/>
      <c r="AN30" s="436"/>
      <c r="AO30" s="436"/>
      <c r="AP30" s="433" t="s">
        <v>7</v>
      </c>
      <c r="AQ30" s="436"/>
      <c r="AR30" s="436"/>
      <c r="AS30" s="433" t="s">
        <v>7</v>
      </c>
      <c r="AT30" s="436"/>
      <c r="AU30" s="438"/>
      <c r="AV30" s="455" t="str">
        <f>IF(CO86=TRUE,"☑","□")</f>
        <v>□</v>
      </c>
      <c r="AW30" s="71"/>
      <c r="AX30" s="457" t="s">
        <v>103</v>
      </c>
      <c r="AY30" s="457"/>
      <c r="AZ30" s="457"/>
      <c r="BA30" s="457"/>
      <c r="BB30" s="458"/>
      <c r="BC30" s="405"/>
      <c r="BD30" s="406"/>
      <c r="BE30" s="406"/>
      <c r="BF30" s="406"/>
      <c r="BG30" s="295" t="s">
        <v>8</v>
      </c>
      <c r="BH30" s="480"/>
      <c r="BI30" s="481"/>
      <c r="BJ30" s="481"/>
      <c r="BK30" s="481"/>
      <c r="BL30" s="481"/>
      <c r="BM30" s="481"/>
      <c r="BN30" s="482"/>
      <c r="BO30" s="381"/>
      <c r="BP30" s="382"/>
      <c r="BQ30" s="382"/>
      <c r="BR30" s="382"/>
      <c r="BS30" s="382"/>
      <c r="BT30" s="382"/>
      <c r="BU30" s="382"/>
      <c r="BV30" s="382"/>
      <c r="BW30" s="383"/>
      <c r="BX30" s="381"/>
      <c r="BY30" s="382"/>
      <c r="BZ30" s="382"/>
      <c r="CA30" s="382"/>
      <c r="CB30" s="382"/>
      <c r="CC30" s="149"/>
      <c r="CD30" s="350"/>
      <c r="CE30" s="350"/>
      <c r="CF30" s="375"/>
      <c r="CG30" s="2"/>
    </row>
    <row r="31" spans="1:85" ht="11.25" customHeight="1" x14ac:dyDescent="0.15">
      <c r="A31" s="40"/>
      <c r="B31" s="335"/>
      <c r="C31" s="314"/>
      <c r="D31" s="83"/>
      <c r="E31" s="109"/>
      <c r="F31" s="367"/>
      <c r="G31" s="368"/>
      <c r="H31" s="415"/>
      <c r="I31" s="415"/>
      <c r="J31" s="415"/>
      <c r="K31" s="415"/>
      <c r="L31" s="415"/>
      <c r="M31" s="415"/>
      <c r="N31" s="415"/>
      <c r="O31" s="415"/>
      <c r="P31" s="415"/>
      <c r="Q31" s="415"/>
      <c r="R31" s="415"/>
      <c r="S31" s="415"/>
      <c r="T31" s="415"/>
      <c r="U31" s="415"/>
      <c r="V31" s="258"/>
      <c r="W31" s="258"/>
      <c r="X31" s="491"/>
      <c r="Y31" s="492"/>
      <c r="Z31" s="492"/>
      <c r="AA31" s="492"/>
      <c r="AB31" s="492"/>
      <c r="AC31" s="492"/>
      <c r="AD31" s="492"/>
      <c r="AE31" s="492"/>
      <c r="AF31" s="492"/>
      <c r="AG31" s="492"/>
      <c r="AH31" s="492"/>
      <c r="AI31" s="493"/>
      <c r="AJ31" s="434"/>
      <c r="AK31" s="435"/>
      <c r="AL31" s="435"/>
      <c r="AM31" s="435"/>
      <c r="AN31" s="437"/>
      <c r="AO31" s="437"/>
      <c r="AP31" s="435"/>
      <c r="AQ31" s="437"/>
      <c r="AR31" s="437"/>
      <c r="AS31" s="435"/>
      <c r="AT31" s="437"/>
      <c r="AU31" s="439"/>
      <c r="AV31" s="456"/>
      <c r="AW31" s="73"/>
      <c r="AX31" s="459"/>
      <c r="AY31" s="459"/>
      <c r="AZ31" s="459"/>
      <c r="BA31" s="459"/>
      <c r="BB31" s="460"/>
      <c r="BC31" s="472"/>
      <c r="BD31" s="473"/>
      <c r="BE31" s="473"/>
      <c r="BF31" s="473"/>
      <c r="BG31" s="402"/>
      <c r="BH31" s="461">
        <f>'[1]1'!$BH$31</f>
        <v>0</v>
      </c>
      <c r="BI31" s="462"/>
      <c r="BJ31" s="462"/>
      <c r="BK31" s="462"/>
      <c r="BL31" s="462"/>
      <c r="BM31" s="462"/>
      <c r="BN31" s="463"/>
      <c r="BO31" s="384"/>
      <c r="BP31" s="385"/>
      <c r="BQ31" s="385"/>
      <c r="BR31" s="385"/>
      <c r="BS31" s="385"/>
      <c r="BT31" s="385"/>
      <c r="BU31" s="385"/>
      <c r="BV31" s="385"/>
      <c r="BW31" s="454"/>
      <c r="BX31" s="384"/>
      <c r="BY31" s="385"/>
      <c r="BZ31" s="385"/>
      <c r="CA31" s="385"/>
      <c r="CB31" s="385"/>
      <c r="CC31" s="149"/>
      <c r="CD31" s="350"/>
      <c r="CE31" s="350"/>
      <c r="CF31" s="375"/>
      <c r="CG31" s="2"/>
    </row>
    <row r="32" spans="1:85" ht="11.25" customHeight="1" x14ac:dyDescent="0.15">
      <c r="A32" s="40"/>
      <c r="B32" s="335"/>
      <c r="C32" s="314"/>
      <c r="D32" s="83"/>
      <c r="E32" s="227"/>
      <c r="F32" s="367">
        <v>4</v>
      </c>
      <c r="G32" s="368"/>
      <c r="H32" s="369"/>
      <c r="I32" s="369"/>
      <c r="J32" s="369"/>
      <c r="K32" s="369"/>
      <c r="L32" s="369"/>
      <c r="M32" s="369"/>
      <c r="N32" s="369"/>
      <c r="O32" s="369"/>
      <c r="P32" s="369"/>
      <c r="Q32" s="369"/>
      <c r="R32" s="369"/>
      <c r="S32" s="369"/>
      <c r="T32" s="369"/>
      <c r="U32" s="369"/>
      <c r="V32" s="369"/>
      <c r="W32" s="369"/>
      <c r="X32" s="370" t="str">
        <f>IF(V33&lt;=0,"",IF((LEN(V33)-11&lt;=0),"0",MID(V33,LEN(V33)-11,1)))</f>
        <v/>
      </c>
      <c r="Y32" s="371"/>
      <c r="Z32" s="371" t="str">
        <f>IF(V33&lt;=0,"",IF((LEN(V33)-10&lt;=0),"0",MID(V33,LEN(V33)-10,1)))</f>
        <v/>
      </c>
      <c r="AA32" s="371"/>
      <c r="AB32" s="371" t="str">
        <f>IF(V33&lt;=0,"",IF((LEN(V33)-9&lt;=0),"0",MID(V33,LEN(V33)-9,1)))</f>
        <v/>
      </c>
      <c r="AC32" s="371"/>
      <c r="AD32" s="371" t="str">
        <f>IF(V33&lt;=0,"",IF((LEN(V33)-8&lt;=0),"0",MID(V33,LEN(V33)-8,1)))</f>
        <v/>
      </c>
      <c r="AE32" s="371"/>
      <c r="AF32" s="371" t="str">
        <f>IF(V33&lt;=0,"",IF((LEN(V33)-7&lt;=0),"0",MID(V33,LEN(V33)-7,1)))</f>
        <v/>
      </c>
      <c r="AG32" s="371"/>
      <c r="AH32" s="371" t="str">
        <f>IF(V33&lt;=0,"",IF((LEN(V33)-6&lt;=0),"0",MID(V33,LEN(V33)-6,1)))</f>
        <v/>
      </c>
      <c r="AI32" s="371"/>
      <c r="AJ32" s="371" t="str">
        <f>IF(V33&lt;=0,"",IF((LEN(V33)-5&lt;=0),"0",MID(V33,LEN(V33)-5,1)))</f>
        <v/>
      </c>
      <c r="AK32" s="371"/>
      <c r="AL32" s="371" t="str">
        <f>IF(V33&lt;=0,"",IF((LEN(V33)-4&lt;=0),"0",MID(V33,LEN(V33)-4,1)))</f>
        <v/>
      </c>
      <c r="AM32" s="371"/>
      <c r="AN32" s="371" t="str">
        <f>IF(V33&lt;=0,"",IF((LEN(V33)-3&lt;=0),"0",MID(V33,LEN(V33)-3,1)))</f>
        <v/>
      </c>
      <c r="AO32" s="371"/>
      <c r="AP32" s="371" t="str">
        <f>IF(V33&lt;=0,"",IF((LEN(V33)-2&lt;=0),"0",MID(V33,LEN(V33)-2,1)))</f>
        <v/>
      </c>
      <c r="AQ32" s="371"/>
      <c r="AR32" s="371" t="str">
        <f>IF(V33&lt;=0,"",IF((LEN(V33)-1&lt;=0),"0",MID(V33,LEN(V33)-1,1)))</f>
        <v/>
      </c>
      <c r="AS32" s="371"/>
      <c r="AT32" s="371" t="str">
        <f>IF(V33&lt;&gt;0,RIGHT(V33,1),"")</f>
        <v/>
      </c>
      <c r="AU32" s="483"/>
      <c r="AV32" s="232" t="str">
        <f>IF(CM87=TRUE,"☑","□")</f>
        <v>□</v>
      </c>
      <c r="AW32" s="71"/>
      <c r="AX32" s="468" t="s">
        <v>102</v>
      </c>
      <c r="AY32" s="457"/>
      <c r="AZ32" s="457"/>
      <c r="BA32" s="457"/>
      <c r="BB32" s="458"/>
      <c r="BC32" s="405">
        <f>'[1]1'!$BC$32</f>
        <v>0</v>
      </c>
      <c r="BD32" s="406"/>
      <c r="BE32" s="406"/>
      <c r="BF32" s="406"/>
      <c r="BG32" s="156"/>
      <c r="BH32" s="474" t="str">
        <f>'[1]1'!$BH$32</f>
        <v xml:space="preserve"> □　16歳以上30歳未満又は70歳以上
 □　留学
 □　障害者
 □　38万円以上の支払い</v>
      </c>
      <c r="BI32" s="475"/>
      <c r="BJ32" s="475"/>
      <c r="BK32" s="475"/>
      <c r="BL32" s="475"/>
      <c r="BM32" s="475"/>
      <c r="BN32" s="476"/>
      <c r="BO32" s="381"/>
      <c r="BP32" s="382"/>
      <c r="BQ32" s="382"/>
      <c r="BR32" s="382"/>
      <c r="BS32" s="382"/>
      <c r="BT32" s="382"/>
      <c r="BU32" s="382"/>
      <c r="BV32" s="382"/>
      <c r="BW32" s="383"/>
      <c r="BX32" s="378"/>
      <c r="BY32" s="379"/>
      <c r="BZ32" s="379"/>
      <c r="CA32" s="379"/>
      <c r="CB32" s="379"/>
      <c r="CC32" s="149"/>
      <c r="CD32" s="350"/>
      <c r="CE32" s="350"/>
      <c r="CF32" s="375"/>
      <c r="CG32" s="2"/>
    </row>
    <row r="33" spans="1:85" ht="11.25" customHeight="1" x14ac:dyDescent="0.15">
      <c r="A33" s="40"/>
      <c r="B33" s="335"/>
      <c r="C33" s="314"/>
      <c r="D33" s="83"/>
      <c r="E33" s="109"/>
      <c r="F33" s="367"/>
      <c r="G33" s="368"/>
      <c r="H33" s="411"/>
      <c r="I33" s="411"/>
      <c r="J33" s="411"/>
      <c r="K33" s="411"/>
      <c r="L33" s="411"/>
      <c r="M33" s="411"/>
      <c r="N33" s="411"/>
      <c r="O33" s="411"/>
      <c r="P33" s="411"/>
      <c r="Q33" s="411"/>
      <c r="R33" s="411"/>
      <c r="S33" s="411"/>
      <c r="T33" s="411"/>
      <c r="U33" s="411"/>
      <c r="V33" s="416"/>
      <c r="W33" s="416"/>
      <c r="X33" s="372"/>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484"/>
      <c r="AV33" s="141" t="str">
        <f>IF(CN87=TRUE,"☑","□")</f>
        <v>□</v>
      </c>
      <c r="AW33" s="72"/>
      <c r="AX33" s="469"/>
      <c r="AY33" s="469"/>
      <c r="AZ33" s="469"/>
      <c r="BA33" s="469"/>
      <c r="BB33" s="470"/>
      <c r="BC33" s="405"/>
      <c r="BD33" s="406"/>
      <c r="BE33" s="406"/>
      <c r="BF33" s="406"/>
      <c r="BG33" s="156"/>
      <c r="BH33" s="477"/>
      <c r="BI33" s="478"/>
      <c r="BJ33" s="478"/>
      <c r="BK33" s="478"/>
      <c r="BL33" s="478"/>
      <c r="BM33" s="478"/>
      <c r="BN33" s="479"/>
      <c r="BO33" s="381"/>
      <c r="BP33" s="382"/>
      <c r="BQ33" s="382"/>
      <c r="BR33" s="382"/>
      <c r="BS33" s="382"/>
      <c r="BT33" s="382"/>
      <c r="BU33" s="382"/>
      <c r="BV33" s="382"/>
      <c r="BW33" s="383"/>
      <c r="BX33" s="381"/>
      <c r="BY33" s="382"/>
      <c r="BZ33" s="382"/>
      <c r="CA33" s="382"/>
      <c r="CB33" s="382"/>
      <c r="CC33" s="149"/>
      <c r="CD33" s="350"/>
      <c r="CE33" s="350"/>
      <c r="CF33" s="375"/>
      <c r="CG33" s="2"/>
    </row>
    <row r="34" spans="1:85" ht="11.25" customHeight="1" x14ac:dyDescent="0.15">
      <c r="A34" s="40"/>
      <c r="B34" s="335"/>
      <c r="C34" s="314"/>
      <c r="D34" s="83"/>
      <c r="E34" s="109"/>
      <c r="F34" s="367"/>
      <c r="G34" s="368"/>
      <c r="H34" s="413"/>
      <c r="I34" s="413"/>
      <c r="J34" s="413"/>
      <c r="K34" s="413"/>
      <c r="L34" s="413"/>
      <c r="M34" s="413"/>
      <c r="N34" s="413"/>
      <c r="O34" s="413"/>
      <c r="P34" s="413"/>
      <c r="Q34" s="413"/>
      <c r="R34" s="413"/>
      <c r="S34" s="413"/>
      <c r="T34" s="413"/>
      <c r="U34" s="413"/>
      <c r="V34" s="257"/>
      <c r="W34" s="257"/>
      <c r="X34" s="488"/>
      <c r="Y34" s="489"/>
      <c r="Z34" s="489"/>
      <c r="AA34" s="489"/>
      <c r="AB34" s="489"/>
      <c r="AC34" s="489"/>
      <c r="AD34" s="489"/>
      <c r="AE34" s="489"/>
      <c r="AF34" s="489"/>
      <c r="AG34" s="489"/>
      <c r="AH34" s="489"/>
      <c r="AI34" s="490"/>
      <c r="AJ34" s="432" t="str">
        <f>IF(CM78=1,"明治",IF(CM78=2,"大正",IF(CM78=3,"昭和",IF(CM78=4,"平成",""))))</f>
        <v/>
      </c>
      <c r="AK34" s="433"/>
      <c r="AL34" s="433"/>
      <c r="AM34" s="433"/>
      <c r="AN34" s="436"/>
      <c r="AO34" s="436"/>
      <c r="AP34" s="433" t="s">
        <v>7</v>
      </c>
      <c r="AQ34" s="436"/>
      <c r="AR34" s="436"/>
      <c r="AS34" s="433" t="s">
        <v>7</v>
      </c>
      <c r="AT34" s="436"/>
      <c r="AU34" s="438"/>
      <c r="AV34" s="455" t="str">
        <f>IF(CO87=TRUE,"☑","□")</f>
        <v>□</v>
      </c>
      <c r="AW34" s="71"/>
      <c r="AX34" s="457" t="s">
        <v>103</v>
      </c>
      <c r="AY34" s="457"/>
      <c r="AZ34" s="457"/>
      <c r="BA34" s="457"/>
      <c r="BB34" s="458"/>
      <c r="BC34" s="405"/>
      <c r="BD34" s="406"/>
      <c r="BE34" s="406"/>
      <c r="BF34" s="406"/>
      <c r="BG34" s="295" t="s">
        <v>8</v>
      </c>
      <c r="BH34" s="480"/>
      <c r="BI34" s="481"/>
      <c r="BJ34" s="481"/>
      <c r="BK34" s="481"/>
      <c r="BL34" s="481"/>
      <c r="BM34" s="481"/>
      <c r="BN34" s="482"/>
      <c r="BO34" s="381"/>
      <c r="BP34" s="382"/>
      <c r="BQ34" s="382"/>
      <c r="BR34" s="382"/>
      <c r="BS34" s="382"/>
      <c r="BT34" s="382"/>
      <c r="BU34" s="382"/>
      <c r="BV34" s="382"/>
      <c r="BW34" s="383"/>
      <c r="BX34" s="381"/>
      <c r="BY34" s="382"/>
      <c r="BZ34" s="382"/>
      <c r="CA34" s="382"/>
      <c r="CB34" s="382"/>
      <c r="CC34" s="149"/>
      <c r="CD34" s="350"/>
      <c r="CE34" s="350"/>
      <c r="CF34" s="375"/>
      <c r="CG34" s="2"/>
    </row>
    <row r="35" spans="1:85" ht="11.25" customHeight="1" x14ac:dyDescent="0.15">
      <c r="A35" s="40"/>
      <c r="B35" s="335"/>
      <c r="C35" s="314"/>
      <c r="D35" s="46"/>
      <c r="E35" s="110"/>
      <c r="F35" s="367"/>
      <c r="G35" s="368"/>
      <c r="H35" s="415"/>
      <c r="I35" s="415"/>
      <c r="J35" s="415"/>
      <c r="K35" s="415"/>
      <c r="L35" s="415"/>
      <c r="M35" s="415"/>
      <c r="N35" s="415"/>
      <c r="O35" s="415"/>
      <c r="P35" s="415"/>
      <c r="Q35" s="415"/>
      <c r="R35" s="415"/>
      <c r="S35" s="415"/>
      <c r="T35" s="415"/>
      <c r="U35" s="415"/>
      <c r="V35" s="258"/>
      <c r="W35" s="258"/>
      <c r="X35" s="491"/>
      <c r="Y35" s="492"/>
      <c r="Z35" s="492"/>
      <c r="AA35" s="492"/>
      <c r="AB35" s="492"/>
      <c r="AC35" s="492"/>
      <c r="AD35" s="492"/>
      <c r="AE35" s="492"/>
      <c r="AF35" s="492"/>
      <c r="AG35" s="492"/>
      <c r="AH35" s="492"/>
      <c r="AI35" s="493"/>
      <c r="AJ35" s="434"/>
      <c r="AK35" s="435"/>
      <c r="AL35" s="435"/>
      <c r="AM35" s="435"/>
      <c r="AN35" s="437"/>
      <c r="AO35" s="437"/>
      <c r="AP35" s="435"/>
      <c r="AQ35" s="437"/>
      <c r="AR35" s="437"/>
      <c r="AS35" s="435"/>
      <c r="AT35" s="437"/>
      <c r="AU35" s="439"/>
      <c r="AV35" s="456"/>
      <c r="AW35" s="73"/>
      <c r="AX35" s="459"/>
      <c r="AY35" s="459"/>
      <c r="AZ35" s="459"/>
      <c r="BA35" s="459"/>
      <c r="BB35" s="460"/>
      <c r="BC35" s="472"/>
      <c r="BD35" s="473"/>
      <c r="BE35" s="473"/>
      <c r="BF35" s="473"/>
      <c r="BG35" s="295"/>
      <c r="BH35" s="461">
        <f>'[1]1'!$BH$35</f>
        <v>0</v>
      </c>
      <c r="BI35" s="462"/>
      <c r="BJ35" s="462"/>
      <c r="BK35" s="462"/>
      <c r="BL35" s="462"/>
      <c r="BM35" s="462"/>
      <c r="BN35" s="463"/>
      <c r="BO35" s="384"/>
      <c r="BP35" s="385"/>
      <c r="BQ35" s="385"/>
      <c r="BR35" s="385"/>
      <c r="BS35" s="385"/>
      <c r="BT35" s="385"/>
      <c r="BU35" s="385"/>
      <c r="BV35" s="385"/>
      <c r="BW35" s="454"/>
      <c r="BX35" s="384"/>
      <c r="BY35" s="385"/>
      <c r="BZ35" s="385"/>
      <c r="CA35" s="385"/>
      <c r="CB35" s="385"/>
      <c r="CC35" s="149"/>
      <c r="CD35" s="350"/>
      <c r="CE35" s="350"/>
      <c r="CF35" s="375"/>
      <c r="CG35" s="2"/>
    </row>
    <row r="36" spans="1:85" ht="3" customHeight="1" x14ac:dyDescent="0.15">
      <c r="A36" s="40"/>
      <c r="B36" s="335"/>
      <c r="C36" s="308" t="s">
        <v>10</v>
      </c>
      <c r="D36" s="494" t="s">
        <v>130</v>
      </c>
      <c r="E36" s="495"/>
      <c r="F36" s="498" t="str">
        <f>IF(CM89=TRUE,"☑","□")</f>
        <v>□</v>
      </c>
      <c r="G36" s="499"/>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02" t="s">
        <v>133</v>
      </c>
      <c r="AW36" s="503"/>
      <c r="AX36" s="503"/>
      <c r="AY36" s="503"/>
      <c r="AZ36" s="503"/>
      <c r="BA36" s="503"/>
      <c r="BB36" s="503"/>
      <c r="BC36" s="503"/>
      <c r="BD36" s="503"/>
      <c r="BE36" s="503"/>
      <c r="BF36" s="504" t="s">
        <v>132</v>
      </c>
      <c r="BG36" s="504"/>
      <c r="BH36" s="504"/>
      <c r="BI36" s="504"/>
      <c r="BJ36" s="504"/>
      <c r="BK36" s="504"/>
      <c r="BL36" s="504"/>
      <c r="BM36" s="504"/>
      <c r="BN36" s="504"/>
      <c r="BO36" s="504"/>
      <c r="BP36" s="504"/>
      <c r="BQ36" s="504"/>
      <c r="BR36" s="504"/>
      <c r="BS36" s="504"/>
      <c r="BT36" s="504"/>
      <c r="BU36" s="504"/>
      <c r="BV36" s="504"/>
      <c r="BW36" s="505"/>
      <c r="BX36" s="398" t="s">
        <v>43</v>
      </c>
      <c r="BY36" s="398"/>
      <c r="BZ36" s="398"/>
      <c r="CA36" s="398"/>
      <c r="CB36" s="398"/>
      <c r="CC36" s="225"/>
      <c r="CD36" s="350"/>
      <c r="CE36" s="350"/>
      <c r="CF36" s="375"/>
      <c r="CG36" s="2"/>
    </row>
    <row r="37" spans="1:85" ht="8.25" customHeight="1" x14ac:dyDescent="0.15">
      <c r="A37" s="40"/>
      <c r="B37" s="335"/>
      <c r="C37" s="314"/>
      <c r="D37" s="496"/>
      <c r="E37" s="497"/>
      <c r="F37" s="500"/>
      <c r="G37" s="501"/>
      <c r="H37" s="532" t="s">
        <v>67</v>
      </c>
      <c r="I37" s="532"/>
      <c r="J37" s="532"/>
      <c r="K37" s="532"/>
      <c r="L37" s="533"/>
      <c r="M37" s="534" t="s">
        <v>68</v>
      </c>
      <c r="N37" s="535"/>
      <c r="O37" s="535"/>
      <c r="P37" s="535"/>
      <c r="Q37" s="538" t="s">
        <v>11</v>
      </c>
      <c r="R37" s="538"/>
      <c r="S37" s="538"/>
      <c r="T37" s="539"/>
      <c r="U37" s="542" t="s">
        <v>12</v>
      </c>
      <c r="V37" s="543"/>
      <c r="W37" s="543"/>
      <c r="X37" s="543"/>
      <c r="Y37" s="543"/>
      <c r="Z37" s="544"/>
      <c r="AA37" s="545" t="s">
        <v>66</v>
      </c>
      <c r="AB37" s="546"/>
      <c r="AC37" s="546"/>
      <c r="AD37" s="546"/>
      <c r="AE37" s="546"/>
      <c r="AF37" s="547"/>
      <c r="AG37" s="542" t="s">
        <v>35</v>
      </c>
      <c r="AH37" s="543"/>
      <c r="AI37" s="543"/>
      <c r="AJ37" s="543"/>
      <c r="AK37" s="543"/>
      <c r="AL37" s="543"/>
      <c r="AM37" s="544"/>
      <c r="AN37" s="518" t="str">
        <f>IF(CM90=TRUE,"☑","□")</f>
        <v>□</v>
      </c>
      <c r="AO37" s="519"/>
      <c r="AP37" s="340" t="s">
        <v>98</v>
      </c>
      <c r="AQ37" s="340"/>
      <c r="AR37" s="340"/>
      <c r="AS37" s="340"/>
      <c r="AT37" s="340"/>
      <c r="AU37" s="101"/>
      <c r="AV37" s="269"/>
      <c r="AW37" s="270"/>
      <c r="AX37" s="270"/>
      <c r="AY37" s="270"/>
      <c r="AZ37" s="270"/>
      <c r="BA37" s="270"/>
      <c r="BB37" s="270"/>
      <c r="BC37" s="270"/>
      <c r="BD37" s="270"/>
      <c r="BE37" s="270"/>
      <c r="BF37" s="506"/>
      <c r="BG37" s="506"/>
      <c r="BH37" s="506"/>
      <c r="BI37" s="506"/>
      <c r="BJ37" s="506"/>
      <c r="BK37" s="506"/>
      <c r="BL37" s="506"/>
      <c r="BM37" s="506"/>
      <c r="BN37" s="506"/>
      <c r="BO37" s="506"/>
      <c r="BP37" s="506"/>
      <c r="BQ37" s="506"/>
      <c r="BR37" s="506"/>
      <c r="BS37" s="506"/>
      <c r="BT37" s="506"/>
      <c r="BU37" s="506"/>
      <c r="BV37" s="506"/>
      <c r="BW37" s="507"/>
      <c r="BX37" s="247"/>
      <c r="BY37" s="247"/>
      <c r="BZ37" s="247"/>
      <c r="CA37" s="247"/>
      <c r="CB37" s="247"/>
      <c r="CC37" s="225"/>
      <c r="CD37" s="350"/>
      <c r="CE37" s="350"/>
      <c r="CF37" s="375"/>
      <c r="CG37" s="2"/>
    </row>
    <row r="38" spans="1:85" ht="8.25" customHeight="1" x14ac:dyDescent="0.15">
      <c r="A38" s="40"/>
      <c r="B38" s="335"/>
      <c r="C38" s="314"/>
      <c r="D38" s="496"/>
      <c r="E38" s="497"/>
      <c r="F38" s="77"/>
      <c r="G38" s="78"/>
      <c r="H38" s="233"/>
      <c r="I38" s="233"/>
      <c r="J38" s="233"/>
      <c r="K38" s="233"/>
      <c r="L38" s="234"/>
      <c r="M38" s="536"/>
      <c r="N38" s="537"/>
      <c r="O38" s="537"/>
      <c r="P38" s="537"/>
      <c r="Q38" s="540"/>
      <c r="R38" s="540"/>
      <c r="S38" s="540"/>
      <c r="T38" s="541"/>
      <c r="U38" s="298"/>
      <c r="V38" s="299"/>
      <c r="W38" s="299"/>
      <c r="X38" s="299"/>
      <c r="Y38" s="299"/>
      <c r="Z38" s="300"/>
      <c r="AA38" s="548"/>
      <c r="AB38" s="549"/>
      <c r="AC38" s="549"/>
      <c r="AD38" s="549"/>
      <c r="AE38" s="549"/>
      <c r="AF38" s="550"/>
      <c r="AG38" s="298"/>
      <c r="AH38" s="299"/>
      <c r="AI38" s="299"/>
      <c r="AJ38" s="299"/>
      <c r="AK38" s="299"/>
      <c r="AL38" s="299"/>
      <c r="AM38" s="300"/>
      <c r="AN38" s="518"/>
      <c r="AO38" s="519"/>
      <c r="AP38" s="340"/>
      <c r="AQ38" s="340"/>
      <c r="AR38" s="340"/>
      <c r="AS38" s="340"/>
      <c r="AT38" s="340"/>
      <c r="AU38" s="101"/>
      <c r="AV38" s="378"/>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80"/>
      <c r="BX38" s="551"/>
      <c r="BY38" s="552"/>
      <c r="BZ38" s="552"/>
      <c r="CA38" s="552"/>
      <c r="CB38" s="552"/>
      <c r="CC38" s="150"/>
      <c r="CD38" s="350"/>
      <c r="CE38" s="350"/>
      <c r="CF38" s="375"/>
      <c r="CG38" s="2"/>
    </row>
    <row r="39" spans="1:85" ht="8.4499999999999993" customHeight="1" x14ac:dyDescent="0.15">
      <c r="A39" s="40"/>
      <c r="B39" s="335"/>
      <c r="C39" s="314"/>
      <c r="D39" s="496"/>
      <c r="E39" s="497"/>
      <c r="F39" s="77"/>
      <c r="G39" s="78"/>
      <c r="H39" s="78"/>
      <c r="I39" s="78"/>
      <c r="J39" s="78"/>
      <c r="K39" s="78"/>
      <c r="L39" s="79"/>
      <c r="M39" s="557" t="s">
        <v>13</v>
      </c>
      <c r="N39" s="558"/>
      <c r="O39" s="558"/>
      <c r="P39" s="558"/>
      <c r="Q39" s="558"/>
      <c r="R39" s="558"/>
      <c r="S39" s="558"/>
      <c r="T39" s="559"/>
      <c r="U39" s="561"/>
      <c r="V39" s="562"/>
      <c r="W39" s="562"/>
      <c r="X39" s="562"/>
      <c r="Y39" s="562"/>
      <c r="Z39" s="563"/>
      <c r="AA39" s="561"/>
      <c r="AB39" s="562"/>
      <c r="AC39" s="562"/>
      <c r="AD39" s="562"/>
      <c r="AE39" s="562"/>
      <c r="AF39" s="563"/>
      <c r="AG39" s="564"/>
      <c r="AH39" s="565"/>
      <c r="AI39" s="568" t="s">
        <v>106</v>
      </c>
      <c r="AJ39" s="570"/>
      <c r="AK39" s="570"/>
      <c r="AL39" s="568" t="s">
        <v>52</v>
      </c>
      <c r="AM39" s="572"/>
      <c r="AN39" s="518" t="str">
        <f>IF(CM91=TRUE,"☑","□")</f>
        <v>□</v>
      </c>
      <c r="AO39" s="519"/>
      <c r="AP39" s="340" t="s">
        <v>129</v>
      </c>
      <c r="AQ39" s="340"/>
      <c r="AR39" s="340"/>
      <c r="AS39" s="340"/>
      <c r="AT39" s="340"/>
      <c r="AU39" s="102"/>
      <c r="AV39" s="381"/>
      <c r="AW39" s="382"/>
      <c r="AX39" s="382"/>
      <c r="AY39" s="382"/>
      <c r="AZ39" s="382"/>
      <c r="BA39" s="382"/>
      <c r="BB39" s="382"/>
      <c r="BC39" s="382"/>
      <c r="BD39" s="382"/>
      <c r="BE39" s="382"/>
      <c r="BF39" s="382"/>
      <c r="BG39" s="382"/>
      <c r="BH39" s="382"/>
      <c r="BI39" s="382"/>
      <c r="BJ39" s="382"/>
      <c r="BK39" s="382"/>
      <c r="BL39" s="382"/>
      <c r="BM39" s="382"/>
      <c r="BN39" s="382"/>
      <c r="BO39" s="382"/>
      <c r="BP39" s="382"/>
      <c r="BQ39" s="382"/>
      <c r="BR39" s="382"/>
      <c r="BS39" s="382"/>
      <c r="BT39" s="382"/>
      <c r="BU39" s="382"/>
      <c r="BV39" s="382"/>
      <c r="BW39" s="383"/>
      <c r="BX39" s="553"/>
      <c r="BY39" s="554"/>
      <c r="BZ39" s="554"/>
      <c r="CA39" s="554"/>
      <c r="CB39" s="554"/>
      <c r="CC39" s="150"/>
      <c r="CD39" s="350"/>
      <c r="CE39" s="350"/>
      <c r="CF39" s="375"/>
      <c r="CG39" s="2"/>
    </row>
    <row r="40" spans="1:85" ht="8.4499999999999993" customHeight="1" x14ac:dyDescent="0.15">
      <c r="A40" s="40"/>
      <c r="B40" s="335"/>
      <c r="C40" s="314"/>
      <c r="D40" s="496"/>
      <c r="E40" s="497"/>
      <c r="F40" s="57"/>
      <c r="G40" s="47"/>
      <c r="H40" s="47"/>
      <c r="I40" s="47"/>
      <c r="J40" s="47"/>
      <c r="K40" s="47"/>
      <c r="L40" s="47"/>
      <c r="M40" s="508"/>
      <c r="N40" s="509"/>
      <c r="O40" s="509"/>
      <c r="P40" s="509"/>
      <c r="Q40" s="509"/>
      <c r="R40" s="509"/>
      <c r="S40" s="509"/>
      <c r="T40" s="560"/>
      <c r="U40" s="510"/>
      <c r="V40" s="511"/>
      <c r="W40" s="511"/>
      <c r="X40" s="511"/>
      <c r="Y40" s="511"/>
      <c r="Z40" s="512"/>
      <c r="AA40" s="510"/>
      <c r="AB40" s="511"/>
      <c r="AC40" s="511"/>
      <c r="AD40" s="511"/>
      <c r="AE40" s="511"/>
      <c r="AF40" s="512"/>
      <c r="AG40" s="566"/>
      <c r="AH40" s="567"/>
      <c r="AI40" s="569"/>
      <c r="AJ40" s="571"/>
      <c r="AK40" s="571"/>
      <c r="AL40" s="569"/>
      <c r="AM40" s="573"/>
      <c r="AN40" s="518"/>
      <c r="AO40" s="519"/>
      <c r="AP40" s="340"/>
      <c r="AQ40" s="340"/>
      <c r="AR40" s="340"/>
      <c r="AS40" s="340"/>
      <c r="AT40" s="340"/>
      <c r="AU40" s="102"/>
      <c r="AV40" s="384"/>
      <c r="AW40" s="385"/>
      <c r="AX40" s="385"/>
      <c r="AY40" s="385"/>
      <c r="AZ40" s="385"/>
      <c r="BA40" s="385"/>
      <c r="BB40" s="385"/>
      <c r="BC40" s="385"/>
      <c r="BD40" s="385"/>
      <c r="BE40" s="385"/>
      <c r="BF40" s="385"/>
      <c r="BG40" s="385"/>
      <c r="BH40" s="385"/>
      <c r="BI40" s="385"/>
      <c r="BJ40" s="385"/>
      <c r="BK40" s="385"/>
      <c r="BL40" s="385"/>
      <c r="BM40" s="385"/>
      <c r="BN40" s="385"/>
      <c r="BO40" s="385"/>
      <c r="BP40" s="385"/>
      <c r="BQ40" s="385"/>
      <c r="BR40" s="385"/>
      <c r="BS40" s="385"/>
      <c r="BT40" s="385"/>
      <c r="BU40" s="385"/>
      <c r="BV40" s="385"/>
      <c r="BW40" s="454"/>
      <c r="BX40" s="555"/>
      <c r="BY40" s="556"/>
      <c r="BZ40" s="556"/>
      <c r="CA40" s="556"/>
      <c r="CB40" s="556"/>
      <c r="CC40" s="150"/>
      <c r="CD40" s="350"/>
      <c r="CE40" s="350"/>
      <c r="CF40" s="375"/>
      <c r="CG40" s="2"/>
    </row>
    <row r="41" spans="1:85" ht="15.75" customHeight="1" x14ac:dyDescent="0.15">
      <c r="A41" s="40"/>
      <c r="B41" s="335"/>
      <c r="C41" s="314"/>
      <c r="D41" s="496"/>
      <c r="E41" s="497"/>
      <c r="F41" s="57"/>
      <c r="G41" s="47"/>
      <c r="H41" s="47"/>
      <c r="I41" s="47"/>
      <c r="J41" s="47"/>
      <c r="K41" s="47"/>
      <c r="L41" s="47"/>
      <c r="M41" s="508" t="s">
        <v>14</v>
      </c>
      <c r="N41" s="509"/>
      <c r="O41" s="509"/>
      <c r="P41" s="509"/>
      <c r="Q41" s="509"/>
      <c r="R41" s="509"/>
      <c r="S41" s="509"/>
      <c r="T41" s="509"/>
      <c r="U41" s="510"/>
      <c r="V41" s="511"/>
      <c r="W41" s="511"/>
      <c r="X41" s="511"/>
      <c r="Y41" s="511"/>
      <c r="Z41" s="512"/>
      <c r="AA41" s="510"/>
      <c r="AB41" s="511"/>
      <c r="AC41" s="511"/>
      <c r="AD41" s="511"/>
      <c r="AE41" s="511"/>
      <c r="AF41" s="512"/>
      <c r="AG41" s="513"/>
      <c r="AH41" s="514"/>
      <c r="AI41" s="157" t="s">
        <v>106</v>
      </c>
      <c r="AJ41" s="515"/>
      <c r="AK41" s="515"/>
      <c r="AL41" s="516" t="s">
        <v>52</v>
      </c>
      <c r="AM41" s="517"/>
      <c r="AN41" s="518" t="str">
        <f>IF(CM92=TRUE,"☑","□")</f>
        <v>□</v>
      </c>
      <c r="AO41" s="519"/>
      <c r="AP41" s="242" t="s">
        <v>131</v>
      </c>
      <c r="AQ41" s="242"/>
      <c r="AR41" s="242"/>
      <c r="AS41" s="242"/>
      <c r="AT41" s="242"/>
      <c r="AU41" s="101"/>
      <c r="AV41" s="520" t="s">
        <v>168</v>
      </c>
      <c r="AW41" s="521"/>
      <c r="AX41" s="521"/>
      <c r="AY41" s="521"/>
      <c r="AZ41" s="521"/>
      <c r="BA41" s="521"/>
      <c r="BB41" s="52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150"/>
      <c r="CD41" s="350"/>
      <c r="CE41" s="350"/>
      <c r="CF41" s="375"/>
      <c r="CG41" s="2"/>
    </row>
    <row r="42" spans="1:85" ht="15.75" customHeight="1" x14ac:dyDescent="0.15">
      <c r="A42" s="40"/>
      <c r="B42" s="335"/>
      <c r="C42" s="314"/>
      <c r="D42" s="496"/>
      <c r="E42" s="497"/>
      <c r="F42" s="57"/>
      <c r="G42" s="47"/>
      <c r="H42" s="47"/>
      <c r="I42" s="47"/>
      <c r="J42" s="47"/>
      <c r="K42" s="47"/>
      <c r="L42" s="47"/>
      <c r="M42" s="524" t="s">
        <v>15</v>
      </c>
      <c r="N42" s="525"/>
      <c r="O42" s="525"/>
      <c r="P42" s="525"/>
      <c r="Q42" s="525"/>
      <c r="R42" s="525"/>
      <c r="S42" s="525"/>
      <c r="T42" s="525"/>
      <c r="U42" s="526"/>
      <c r="V42" s="527"/>
      <c r="W42" s="527"/>
      <c r="X42" s="527"/>
      <c r="Y42" s="527"/>
      <c r="Z42" s="528"/>
      <c r="AA42" s="529"/>
      <c r="AB42" s="530"/>
      <c r="AC42" s="530"/>
      <c r="AD42" s="530"/>
      <c r="AE42" s="530"/>
      <c r="AF42" s="531"/>
      <c r="AG42" s="513"/>
      <c r="AH42" s="514"/>
      <c r="AI42" s="157" t="s">
        <v>106</v>
      </c>
      <c r="AJ42" s="515"/>
      <c r="AK42" s="515"/>
      <c r="AL42" s="516" t="s">
        <v>52</v>
      </c>
      <c r="AM42" s="517"/>
      <c r="AN42" s="146"/>
      <c r="AO42" s="143"/>
      <c r="AP42" s="143"/>
      <c r="AQ42" s="143"/>
      <c r="AR42" s="143"/>
      <c r="AS42" s="143"/>
      <c r="AT42" s="143"/>
      <c r="AU42" s="145"/>
      <c r="AV42" s="522"/>
      <c r="AW42" s="523"/>
      <c r="AX42" s="523"/>
      <c r="AY42" s="523"/>
      <c r="AZ42" s="523"/>
      <c r="BA42" s="523"/>
      <c r="BB42" s="523"/>
      <c r="BC42" s="523"/>
      <c r="BD42" s="523"/>
      <c r="BE42" s="523"/>
      <c r="BF42" s="523"/>
      <c r="BG42" s="523"/>
      <c r="BH42" s="523"/>
      <c r="BI42" s="523"/>
      <c r="BJ42" s="523"/>
      <c r="BK42" s="523"/>
      <c r="BL42" s="523"/>
      <c r="BM42" s="523"/>
      <c r="BN42" s="523"/>
      <c r="BO42" s="523"/>
      <c r="BP42" s="523"/>
      <c r="BQ42" s="523"/>
      <c r="BR42" s="523"/>
      <c r="BS42" s="523"/>
      <c r="BT42" s="523"/>
      <c r="BU42" s="523"/>
      <c r="BV42" s="523"/>
      <c r="BW42" s="523"/>
      <c r="BX42" s="523"/>
      <c r="BY42" s="523"/>
      <c r="BZ42" s="523"/>
      <c r="CA42" s="523"/>
      <c r="CB42" s="523"/>
      <c r="CC42" s="148"/>
      <c r="CD42" s="350"/>
      <c r="CE42" s="350"/>
      <c r="CF42" s="375"/>
      <c r="CG42" s="2"/>
    </row>
    <row r="43" spans="1:85" ht="12.75" customHeight="1" x14ac:dyDescent="0.15">
      <c r="A43" s="40"/>
      <c r="B43" s="335"/>
      <c r="C43" s="314"/>
      <c r="D43" s="496"/>
      <c r="E43" s="497"/>
      <c r="F43" s="76" t="s">
        <v>65</v>
      </c>
      <c r="G43" s="47"/>
      <c r="H43" s="47"/>
      <c r="I43" s="228"/>
      <c r="J43" s="228"/>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80"/>
      <c r="AR43" s="49"/>
      <c r="AS43" s="49"/>
      <c r="AT43" s="49"/>
      <c r="AU43" s="81"/>
      <c r="AV43" s="522"/>
      <c r="AW43" s="523"/>
      <c r="AX43" s="523"/>
      <c r="AY43" s="523"/>
      <c r="AZ43" s="523"/>
      <c r="BA43" s="523"/>
      <c r="BB43" s="523"/>
      <c r="BC43" s="523"/>
      <c r="BD43" s="523"/>
      <c r="BE43" s="523"/>
      <c r="BF43" s="523"/>
      <c r="BG43" s="523"/>
      <c r="BH43" s="523"/>
      <c r="BI43" s="523"/>
      <c r="BJ43" s="523"/>
      <c r="BK43" s="523"/>
      <c r="BL43" s="523"/>
      <c r="BM43" s="523"/>
      <c r="BN43" s="523"/>
      <c r="BO43" s="523"/>
      <c r="BP43" s="523"/>
      <c r="BQ43" s="523"/>
      <c r="BR43" s="523"/>
      <c r="BS43" s="523"/>
      <c r="BT43" s="523"/>
      <c r="BU43" s="523"/>
      <c r="BV43" s="523"/>
      <c r="BW43" s="523"/>
      <c r="BX43" s="523"/>
      <c r="BY43" s="523"/>
      <c r="BZ43" s="523"/>
      <c r="CA43" s="523"/>
      <c r="CB43" s="523"/>
      <c r="CC43" s="148"/>
      <c r="CD43" s="350"/>
      <c r="CE43" s="350"/>
      <c r="CF43" s="40"/>
      <c r="CG43" s="2"/>
    </row>
    <row r="44" spans="1:85" ht="9.75" customHeight="1" x14ac:dyDescent="0.15">
      <c r="A44" s="40"/>
      <c r="B44" s="574" t="s">
        <v>16</v>
      </c>
      <c r="C44" s="575" t="s">
        <v>72</v>
      </c>
      <c r="D44" s="575"/>
      <c r="E44" s="576"/>
      <c r="F44" s="314" t="s">
        <v>95</v>
      </c>
      <c r="G44" s="242"/>
      <c r="H44" s="242"/>
      <c r="I44" s="242"/>
      <c r="J44" s="242"/>
      <c r="K44" s="242"/>
      <c r="L44" s="242"/>
      <c r="M44" s="242"/>
      <c r="N44" s="242"/>
      <c r="O44" s="242"/>
      <c r="P44" s="242"/>
      <c r="Q44" s="242"/>
      <c r="R44" s="242"/>
      <c r="S44" s="242"/>
      <c r="T44" s="315"/>
      <c r="U44" s="577" t="s">
        <v>17</v>
      </c>
      <c r="V44" s="578"/>
      <c r="W44" s="578"/>
      <c r="X44" s="578"/>
      <c r="Y44" s="578"/>
      <c r="Z44" s="579"/>
      <c r="AA44" s="242" t="s">
        <v>36</v>
      </c>
      <c r="AB44" s="242"/>
      <c r="AC44" s="242"/>
      <c r="AD44" s="242"/>
      <c r="AE44" s="242"/>
      <c r="AF44" s="242"/>
      <c r="AG44" s="242"/>
      <c r="AH44" s="242"/>
      <c r="AI44" s="242"/>
      <c r="AJ44" s="242"/>
      <c r="AK44" s="315"/>
      <c r="AL44" s="314" t="s">
        <v>217</v>
      </c>
      <c r="AM44" s="242"/>
      <c r="AN44" s="242"/>
      <c r="AO44" s="242"/>
      <c r="AP44" s="242"/>
      <c r="AQ44" s="242"/>
      <c r="AR44" s="242"/>
      <c r="AS44" s="242"/>
      <c r="AT44" s="242"/>
      <c r="AU44" s="242"/>
      <c r="AV44" s="242"/>
      <c r="AW44" s="242"/>
      <c r="AX44" s="242"/>
      <c r="AY44" s="242"/>
      <c r="AZ44" s="242"/>
      <c r="BA44" s="242"/>
      <c r="BB44" s="242"/>
      <c r="BC44" s="242"/>
      <c r="BD44" s="242"/>
      <c r="BE44" s="242"/>
      <c r="BF44" s="315"/>
      <c r="BG44" s="336" t="s">
        <v>76</v>
      </c>
      <c r="BH44" s="243"/>
      <c r="BI44" s="243"/>
      <c r="BJ44" s="243"/>
      <c r="BK44" s="243"/>
      <c r="BL44" s="243"/>
      <c r="BM44" s="243"/>
      <c r="BN44" s="243"/>
      <c r="BO44" s="243"/>
      <c r="BP44" s="243"/>
      <c r="BQ44" s="243"/>
      <c r="BR44" s="243"/>
      <c r="BS44" s="243"/>
      <c r="BT44" s="243"/>
      <c r="BU44" s="243"/>
      <c r="BV44" s="337"/>
      <c r="BW44" s="314" t="s">
        <v>43</v>
      </c>
      <c r="BX44" s="242"/>
      <c r="BY44" s="242"/>
      <c r="BZ44" s="242"/>
      <c r="CA44" s="242"/>
      <c r="CB44" s="242"/>
      <c r="CC44" s="224"/>
      <c r="CD44" s="237"/>
      <c r="CE44" s="237"/>
      <c r="CF44" s="40"/>
      <c r="CG44" s="2"/>
    </row>
    <row r="45" spans="1:85" ht="9.75" customHeight="1" x14ac:dyDescent="0.15">
      <c r="A45" s="40"/>
      <c r="B45" s="574"/>
      <c r="C45" s="575"/>
      <c r="D45" s="575"/>
      <c r="E45" s="576"/>
      <c r="F45" s="336"/>
      <c r="G45" s="243"/>
      <c r="H45" s="243"/>
      <c r="I45" s="243"/>
      <c r="J45" s="243"/>
      <c r="K45" s="243"/>
      <c r="L45" s="243"/>
      <c r="M45" s="243"/>
      <c r="N45" s="243"/>
      <c r="O45" s="243"/>
      <c r="P45" s="243"/>
      <c r="Q45" s="243"/>
      <c r="R45" s="243"/>
      <c r="S45" s="243"/>
      <c r="T45" s="337"/>
      <c r="U45" s="580"/>
      <c r="V45" s="581"/>
      <c r="W45" s="581"/>
      <c r="X45" s="581"/>
      <c r="Y45" s="581"/>
      <c r="Z45" s="582"/>
      <c r="AA45" s="243"/>
      <c r="AB45" s="243"/>
      <c r="AC45" s="243"/>
      <c r="AD45" s="243"/>
      <c r="AE45" s="243"/>
      <c r="AF45" s="243"/>
      <c r="AG45" s="243"/>
      <c r="AH45" s="243"/>
      <c r="AI45" s="243"/>
      <c r="AJ45" s="243"/>
      <c r="AK45" s="337"/>
      <c r="AL45" s="336"/>
      <c r="AM45" s="243"/>
      <c r="AN45" s="243"/>
      <c r="AO45" s="243"/>
      <c r="AP45" s="243"/>
      <c r="AQ45" s="243"/>
      <c r="AR45" s="243"/>
      <c r="AS45" s="243"/>
      <c r="AT45" s="243"/>
      <c r="AU45" s="243"/>
      <c r="AV45" s="243"/>
      <c r="AW45" s="243"/>
      <c r="AX45" s="243"/>
      <c r="AY45" s="243"/>
      <c r="AZ45" s="243"/>
      <c r="BA45" s="243"/>
      <c r="BB45" s="243"/>
      <c r="BC45" s="243"/>
      <c r="BD45" s="243"/>
      <c r="BE45" s="243"/>
      <c r="BF45" s="337"/>
      <c r="BG45" s="595" t="s">
        <v>104</v>
      </c>
      <c r="BH45" s="596"/>
      <c r="BI45" s="596"/>
      <c r="BJ45" s="596"/>
      <c r="BK45" s="596"/>
      <c r="BL45" s="597"/>
      <c r="BM45" s="598" t="s">
        <v>31</v>
      </c>
      <c r="BN45" s="599"/>
      <c r="BO45" s="595" t="s">
        <v>18</v>
      </c>
      <c r="BP45" s="596"/>
      <c r="BQ45" s="596"/>
      <c r="BR45" s="596"/>
      <c r="BS45" s="596"/>
      <c r="BT45" s="596"/>
      <c r="BU45" s="596"/>
      <c r="BV45" s="597"/>
      <c r="BW45" s="336"/>
      <c r="BX45" s="243"/>
      <c r="BY45" s="243"/>
      <c r="BZ45" s="243"/>
      <c r="CA45" s="243"/>
      <c r="CB45" s="243"/>
      <c r="CC45" s="224"/>
      <c r="CD45" s="237"/>
      <c r="CE45" s="237"/>
      <c r="CF45" s="40"/>
      <c r="CG45" s="2"/>
    </row>
    <row r="46" spans="1:85" ht="17.45" customHeight="1" x14ac:dyDescent="0.15">
      <c r="A46" s="40"/>
      <c r="B46" s="574"/>
      <c r="C46" s="575"/>
      <c r="D46" s="575"/>
      <c r="E46" s="576"/>
      <c r="F46" s="591"/>
      <c r="G46" s="369"/>
      <c r="H46" s="369"/>
      <c r="I46" s="369"/>
      <c r="J46" s="369"/>
      <c r="K46" s="369"/>
      <c r="L46" s="369"/>
      <c r="M46" s="369"/>
      <c r="N46" s="369"/>
      <c r="O46" s="369"/>
      <c r="P46" s="369"/>
      <c r="Q46" s="369"/>
      <c r="R46" s="369"/>
      <c r="S46" s="369"/>
      <c r="T46" s="485"/>
      <c r="U46" s="592"/>
      <c r="V46" s="583"/>
      <c r="W46" s="583"/>
      <c r="X46" s="583"/>
      <c r="Y46" s="583"/>
      <c r="Z46" s="584"/>
      <c r="AA46" s="593" t="str">
        <f>'[1]1'!$AA$46</f>
        <v>明・大・昭
平・令</v>
      </c>
      <c r="AB46" s="594"/>
      <c r="AC46" s="594"/>
      <c r="AD46" s="583"/>
      <c r="AE46" s="583"/>
      <c r="AF46" s="59" t="s">
        <v>7</v>
      </c>
      <c r="AG46" s="583"/>
      <c r="AH46" s="583"/>
      <c r="AI46" s="59" t="s">
        <v>7</v>
      </c>
      <c r="AJ46" s="583"/>
      <c r="AK46" s="584"/>
      <c r="AL46" s="585"/>
      <c r="AM46" s="586"/>
      <c r="AN46" s="586"/>
      <c r="AO46" s="586"/>
      <c r="AP46" s="586"/>
      <c r="AQ46" s="586"/>
      <c r="AR46" s="586"/>
      <c r="AS46" s="586"/>
      <c r="AT46" s="586"/>
      <c r="AU46" s="586"/>
      <c r="AV46" s="586"/>
      <c r="AW46" s="586"/>
      <c r="AX46" s="586"/>
      <c r="AY46" s="586"/>
      <c r="AZ46" s="586"/>
      <c r="BA46" s="586"/>
      <c r="BB46" s="586"/>
      <c r="BC46" s="586"/>
      <c r="BD46" s="586"/>
      <c r="BE46" s="586"/>
      <c r="BF46" s="587"/>
      <c r="BG46" s="585"/>
      <c r="BH46" s="586"/>
      <c r="BI46" s="586"/>
      <c r="BJ46" s="586"/>
      <c r="BK46" s="586"/>
      <c r="BL46" s="587"/>
      <c r="BM46" s="600"/>
      <c r="BN46" s="601"/>
      <c r="BO46" s="585"/>
      <c r="BP46" s="586"/>
      <c r="BQ46" s="586"/>
      <c r="BR46" s="586"/>
      <c r="BS46" s="586"/>
      <c r="BT46" s="586"/>
      <c r="BU46" s="586"/>
      <c r="BV46" s="587"/>
      <c r="BW46" s="585"/>
      <c r="BX46" s="586"/>
      <c r="BY46" s="586"/>
      <c r="BZ46" s="586"/>
      <c r="CA46" s="586"/>
      <c r="CB46" s="586"/>
      <c r="CC46" s="151"/>
      <c r="CD46" s="237"/>
      <c r="CE46" s="237"/>
      <c r="CF46" s="40"/>
      <c r="CG46" s="2"/>
    </row>
    <row r="47" spans="1:85" ht="17.45" customHeight="1" x14ac:dyDescent="0.15">
      <c r="A47" s="40"/>
      <c r="B47" s="574"/>
      <c r="C47" s="575"/>
      <c r="D47" s="575"/>
      <c r="E47" s="576"/>
      <c r="F47" s="591"/>
      <c r="G47" s="369"/>
      <c r="H47" s="369"/>
      <c r="I47" s="369"/>
      <c r="J47" s="369"/>
      <c r="K47" s="369"/>
      <c r="L47" s="369"/>
      <c r="M47" s="369"/>
      <c r="N47" s="369"/>
      <c r="O47" s="369"/>
      <c r="P47" s="369"/>
      <c r="Q47" s="369"/>
      <c r="R47" s="369"/>
      <c r="S47" s="369"/>
      <c r="T47" s="485"/>
      <c r="U47" s="592"/>
      <c r="V47" s="583"/>
      <c r="W47" s="583"/>
      <c r="X47" s="583"/>
      <c r="Y47" s="583"/>
      <c r="Z47" s="584"/>
      <c r="AA47" s="593" t="str">
        <f>'[1]1'!$AA$47</f>
        <v>明・大・昭
平・令</v>
      </c>
      <c r="AB47" s="594"/>
      <c r="AC47" s="594"/>
      <c r="AD47" s="583"/>
      <c r="AE47" s="583"/>
      <c r="AF47" s="60" t="s">
        <v>7</v>
      </c>
      <c r="AG47" s="583"/>
      <c r="AH47" s="583"/>
      <c r="AI47" s="60" t="s">
        <v>7</v>
      </c>
      <c r="AJ47" s="583"/>
      <c r="AK47" s="584"/>
      <c r="AL47" s="588"/>
      <c r="AM47" s="589"/>
      <c r="AN47" s="589"/>
      <c r="AO47" s="589"/>
      <c r="AP47" s="589"/>
      <c r="AQ47" s="589"/>
      <c r="AR47" s="589"/>
      <c r="AS47" s="589"/>
      <c r="AT47" s="589"/>
      <c r="AU47" s="589"/>
      <c r="AV47" s="589"/>
      <c r="AW47" s="589"/>
      <c r="AX47" s="589"/>
      <c r="AY47" s="589"/>
      <c r="AZ47" s="589"/>
      <c r="BA47" s="589"/>
      <c r="BB47" s="589"/>
      <c r="BC47" s="589"/>
      <c r="BD47" s="589"/>
      <c r="BE47" s="589"/>
      <c r="BF47" s="590"/>
      <c r="BG47" s="588"/>
      <c r="BH47" s="589"/>
      <c r="BI47" s="589"/>
      <c r="BJ47" s="589"/>
      <c r="BK47" s="589"/>
      <c r="BL47" s="590"/>
      <c r="BM47" s="602"/>
      <c r="BN47" s="603"/>
      <c r="BO47" s="588"/>
      <c r="BP47" s="589"/>
      <c r="BQ47" s="589"/>
      <c r="BR47" s="589"/>
      <c r="BS47" s="589"/>
      <c r="BT47" s="589"/>
      <c r="BU47" s="589"/>
      <c r="BV47" s="590"/>
      <c r="BW47" s="588"/>
      <c r="BX47" s="589"/>
      <c r="BY47" s="589"/>
      <c r="BZ47" s="589"/>
      <c r="CA47" s="589"/>
      <c r="CB47" s="589"/>
      <c r="CC47" s="151"/>
      <c r="CD47" s="237"/>
      <c r="CE47" s="237"/>
      <c r="CF47" s="40"/>
      <c r="CG47" s="2"/>
    </row>
    <row r="48" spans="1:85" ht="15" customHeight="1" x14ac:dyDescent="0.15">
      <c r="A48" s="40"/>
      <c r="B48" s="61" t="s">
        <v>19</v>
      </c>
      <c r="C48" s="62"/>
      <c r="D48" s="62"/>
      <c r="E48" s="63"/>
      <c r="F48" s="63"/>
      <c r="G48" s="63"/>
      <c r="H48" s="233" t="s">
        <v>123</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7"/>
      <c r="CE48" s="237"/>
      <c r="CF48" s="40"/>
      <c r="CG48" s="2"/>
    </row>
    <row r="49" spans="1:85" ht="17.25" customHeight="1" x14ac:dyDescent="0.15">
      <c r="A49" s="40"/>
      <c r="B49" s="293" t="s">
        <v>238</v>
      </c>
      <c r="C49" s="293"/>
      <c r="D49" s="293"/>
      <c r="E49" s="604"/>
      <c r="F49" s="342" t="s">
        <v>57</v>
      </c>
      <c r="G49" s="605"/>
      <c r="H49" s="605"/>
      <c r="I49" s="605"/>
      <c r="J49" s="605"/>
      <c r="K49" s="605"/>
      <c r="L49" s="605"/>
      <c r="M49" s="605"/>
      <c r="N49" s="605"/>
      <c r="O49" s="605"/>
      <c r="P49" s="605"/>
      <c r="Q49" s="605"/>
      <c r="R49" s="605"/>
      <c r="S49" s="605"/>
      <c r="T49" s="605"/>
      <c r="U49" s="606"/>
      <c r="V49" s="401" t="s">
        <v>37</v>
      </c>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c r="AS49" s="402"/>
      <c r="AT49" s="548" t="s">
        <v>141</v>
      </c>
      <c r="AU49" s="549"/>
      <c r="AV49" s="549"/>
      <c r="AW49" s="550"/>
      <c r="AX49" s="336" t="s">
        <v>36</v>
      </c>
      <c r="AY49" s="243"/>
      <c r="AZ49" s="243"/>
      <c r="BA49" s="243"/>
      <c r="BB49" s="243"/>
      <c r="BC49" s="337"/>
      <c r="BD49" s="342" t="s">
        <v>217</v>
      </c>
      <c r="BE49" s="343"/>
      <c r="BF49" s="343"/>
      <c r="BG49" s="343"/>
      <c r="BH49" s="343"/>
      <c r="BI49" s="343"/>
      <c r="BJ49" s="343"/>
      <c r="BK49" s="343"/>
      <c r="BL49" s="343"/>
      <c r="BM49" s="344"/>
      <c r="BN49" s="607" t="s">
        <v>138</v>
      </c>
      <c r="BO49" s="608"/>
      <c r="BP49" s="608"/>
      <c r="BQ49" s="608"/>
      <c r="BR49" s="609"/>
      <c r="BS49" s="610" t="s">
        <v>169</v>
      </c>
      <c r="BT49" s="611"/>
      <c r="BU49" s="611"/>
      <c r="BV49" s="611"/>
      <c r="BW49" s="611"/>
      <c r="BX49" s="612"/>
      <c r="BY49" s="314" t="s">
        <v>43</v>
      </c>
      <c r="BZ49" s="242"/>
      <c r="CA49" s="242"/>
      <c r="CB49" s="315"/>
      <c r="CC49" s="238"/>
      <c r="CD49" s="614" t="s">
        <v>240</v>
      </c>
      <c r="CE49" s="614"/>
      <c r="CF49" s="40"/>
      <c r="CG49" s="2"/>
    </row>
    <row r="50" spans="1:85" ht="9" customHeight="1" x14ac:dyDescent="0.15">
      <c r="A50" s="40"/>
      <c r="B50" s="293"/>
      <c r="C50" s="293"/>
      <c r="D50" s="293"/>
      <c r="E50" s="604"/>
      <c r="F50" s="308">
        <v>1</v>
      </c>
      <c r="G50" s="309"/>
      <c r="H50" s="616"/>
      <c r="I50" s="616"/>
      <c r="J50" s="616"/>
      <c r="K50" s="616"/>
      <c r="L50" s="616"/>
      <c r="M50" s="616"/>
      <c r="N50" s="616"/>
      <c r="O50" s="616"/>
      <c r="P50" s="616"/>
      <c r="Q50" s="616"/>
      <c r="R50" s="616"/>
      <c r="S50" s="616"/>
      <c r="T50" s="616"/>
      <c r="U50" s="617"/>
      <c r="V50" s="396" t="str">
        <f>IF(T51&lt;=0,"",IF((LEN(T51)-11&lt;=0),"0",MID(T51,LEN(T51)-11,1)))</f>
        <v/>
      </c>
      <c r="W50" s="273"/>
      <c r="X50" s="273" t="str">
        <f>IF(T51&lt;=0,"",IF((LEN(T51)-10&lt;=0),"0",MID(T51,LEN(T51)-10,1)))</f>
        <v/>
      </c>
      <c r="Y50" s="273"/>
      <c r="Z50" s="273" t="str">
        <f>IF(T51&lt;=0,"",IF((LEN(T51)-9&lt;=0),"0",MID(T51,LEN(T51)-9,1)))</f>
        <v/>
      </c>
      <c r="AA50" s="273"/>
      <c r="AB50" s="273" t="str">
        <f>IF(T51&lt;=0,"",IF((LEN(T51)-8&lt;=0),"0",MID(T51,LEN(T51)-8,1)))</f>
        <v/>
      </c>
      <c r="AC50" s="273"/>
      <c r="AD50" s="273" t="str">
        <f>IF(T51&lt;=0,"",IF((LEN(T51)-7&lt;=0),"0",MID(T51,LEN(T51)-7,1)))</f>
        <v/>
      </c>
      <c r="AE50" s="273"/>
      <c r="AF50" s="273" t="str">
        <f>IF(T51&lt;=0,"",IF((LEN(T51)-6&lt;=0),"0",MID(T51,LEN(T51)-6,1)))</f>
        <v/>
      </c>
      <c r="AG50" s="273"/>
      <c r="AH50" s="273" t="str">
        <f>IF(T51&lt;=0,"",IF((LEN(T51)-5&lt;=0),"0",MID(T51,LEN(T51)-5,1)))</f>
        <v/>
      </c>
      <c r="AI50" s="273"/>
      <c r="AJ50" s="273" t="str">
        <f>IF(T51&lt;=0,"",IF((LEN(T51)-4&lt;=0),"0",MID(T51,LEN(T51)-4,1)))</f>
        <v/>
      </c>
      <c r="AK50" s="273"/>
      <c r="AL50" s="273" t="str">
        <f>IF(T51&lt;=0,"",IF((LEN(T51)-3&lt;=0),"0",MID(T51,LEN(T51)-3,1)))</f>
        <v/>
      </c>
      <c r="AM50" s="273"/>
      <c r="AN50" s="273" t="str">
        <f>IF(T51&lt;=0,"",IF((LEN(T51)-2&lt;=0),"0",MID(T51,LEN(T51)-2,1)))</f>
        <v/>
      </c>
      <c r="AO50" s="273"/>
      <c r="AP50" s="273" t="str">
        <f>IF(T51&lt;=0,"",IF((LEN(T51)-1&lt;=0),"0",MID(T51,LEN(T51)-1,1)))</f>
        <v/>
      </c>
      <c r="AQ50" s="273"/>
      <c r="AR50" s="273" t="str">
        <f>IF(T51&lt;&gt;0,RIGHT(T51,1),"")</f>
        <v/>
      </c>
      <c r="AS50" s="320"/>
      <c r="AT50" s="551"/>
      <c r="AU50" s="552"/>
      <c r="AV50" s="552"/>
      <c r="AW50" s="618"/>
      <c r="AX50" s="631" t="str">
        <f>'[1]1'!$AX$50</f>
        <v>平</v>
      </c>
      <c r="AY50" s="632"/>
      <c r="AZ50" s="552"/>
      <c r="BA50" s="552"/>
      <c r="BB50" s="552"/>
      <c r="BC50" s="618"/>
      <c r="BD50" s="602"/>
      <c r="BE50" s="620"/>
      <c r="BF50" s="620"/>
      <c r="BG50" s="620"/>
      <c r="BH50" s="620"/>
      <c r="BI50" s="620"/>
      <c r="BJ50" s="620"/>
      <c r="BK50" s="620"/>
      <c r="BL50" s="620"/>
      <c r="BM50" s="603"/>
      <c r="BN50" s="592"/>
      <c r="BO50" s="583"/>
      <c r="BP50" s="583"/>
      <c r="BQ50" s="583"/>
      <c r="BR50" s="584"/>
      <c r="BS50" s="627"/>
      <c r="BT50" s="628"/>
      <c r="BU50" s="628"/>
      <c r="BV50" s="628"/>
      <c r="BW50" s="628"/>
      <c r="BX50" s="572" t="s">
        <v>8</v>
      </c>
      <c r="BY50" s="592"/>
      <c r="BZ50" s="583"/>
      <c r="CA50" s="583"/>
      <c r="CB50" s="584"/>
      <c r="CC50" s="239"/>
      <c r="CD50" s="614"/>
      <c r="CE50" s="614"/>
      <c r="CF50" s="40"/>
      <c r="CG50" s="2"/>
    </row>
    <row r="51" spans="1:85" ht="21" customHeight="1" x14ac:dyDescent="0.15">
      <c r="A51" s="40"/>
      <c r="B51" s="293"/>
      <c r="C51" s="293"/>
      <c r="D51" s="293"/>
      <c r="E51" s="604"/>
      <c r="F51" s="336"/>
      <c r="G51" s="243"/>
      <c r="H51" s="633"/>
      <c r="I51" s="633"/>
      <c r="J51" s="633"/>
      <c r="K51" s="633"/>
      <c r="L51" s="633"/>
      <c r="M51" s="633"/>
      <c r="N51" s="633"/>
      <c r="O51" s="633"/>
      <c r="P51" s="633"/>
      <c r="Q51" s="633"/>
      <c r="R51" s="633"/>
      <c r="S51" s="633"/>
      <c r="T51" s="634"/>
      <c r="U51" s="635"/>
      <c r="V51" s="397"/>
      <c r="W51" s="275"/>
      <c r="X51" s="275"/>
      <c r="Y51" s="275"/>
      <c r="Z51" s="275"/>
      <c r="AA51" s="275"/>
      <c r="AB51" s="275"/>
      <c r="AC51" s="275"/>
      <c r="AD51" s="275"/>
      <c r="AE51" s="275"/>
      <c r="AF51" s="275"/>
      <c r="AG51" s="275"/>
      <c r="AH51" s="275"/>
      <c r="AI51" s="275"/>
      <c r="AJ51" s="275"/>
      <c r="AK51" s="275"/>
      <c r="AL51" s="275"/>
      <c r="AM51" s="275"/>
      <c r="AN51" s="275"/>
      <c r="AO51" s="275"/>
      <c r="AP51" s="275"/>
      <c r="AQ51" s="275"/>
      <c r="AR51" s="275"/>
      <c r="AS51" s="322"/>
      <c r="AT51" s="555"/>
      <c r="AU51" s="556"/>
      <c r="AV51" s="556"/>
      <c r="AW51" s="619"/>
      <c r="AX51" s="636" t="str">
        <f>'[1]1'!$AX$51</f>
        <v>令</v>
      </c>
      <c r="AY51" s="637"/>
      <c r="AZ51" s="556"/>
      <c r="BA51" s="556"/>
      <c r="BB51" s="556"/>
      <c r="BC51" s="619"/>
      <c r="BD51" s="621"/>
      <c r="BE51" s="622"/>
      <c r="BF51" s="622"/>
      <c r="BG51" s="622"/>
      <c r="BH51" s="622"/>
      <c r="BI51" s="622"/>
      <c r="BJ51" s="622"/>
      <c r="BK51" s="622"/>
      <c r="BL51" s="622"/>
      <c r="BM51" s="623"/>
      <c r="BN51" s="624"/>
      <c r="BO51" s="625"/>
      <c r="BP51" s="625"/>
      <c r="BQ51" s="625"/>
      <c r="BR51" s="626"/>
      <c r="BS51" s="629"/>
      <c r="BT51" s="630"/>
      <c r="BU51" s="630"/>
      <c r="BV51" s="630"/>
      <c r="BW51" s="630"/>
      <c r="BX51" s="573"/>
      <c r="BY51" s="624"/>
      <c r="BZ51" s="625"/>
      <c r="CA51" s="625"/>
      <c r="CB51" s="626"/>
      <c r="CC51" s="239"/>
      <c r="CD51" s="614"/>
      <c r="CE51" s="614"/>
      <c r="CF51" s="40"/>
      <c r="CG51" s="2"/>
    </row>
    <row r="52" spans="1:85" ht="9" customHeight="1" x14ac:dyDescent="0.15">
      <c r="A52" s="40"/>
      <c r="B52" s="293"/>
      <c r="C52" s="293"/>
      <c r="D52" s="293"/>
      <c r="E52" s="604"/>
      <c r="F52" s="308">
        <v>2</v>
      </c>
      <c r="G52" s="309"/>
      <c r="H52" s="616"/>
      <c r="I52" s="616"/>
      <c r="J52" s="616"/>
      <c r="K52" s="616"/>
      <c r="L52" s="616"/>
      <c r="M52" s="616"/>
      <c r="N52" s="616"/>
      <c r="O52" s="616"/>
      <c r="P52" s="616"/>
      <c r="Q52" s="616"/>
      <c r="R52" s="616"/>
      <c r="S52" s="616"/>
      <c r="T52" s="616"/>
      <c r="U52" s="617"/>
      <c r="V52" s="396" t="str">
        <f>IF(T53&lt;=0,"",IF((LEN(T53)-11&lt;=0),"0",MID(T53,LEN(T53)-11,1)))</f>
        <v/>
      </c>
      <c r="W52" s="273"/>
      <c r="X52" s="273" t="str">
        <f>IF(T53&lt;=0,"",IF((LEN(T53)-10&lt;=0),"0",MID(T53,LEN(T53)-10,1)))</f>
        <v/>
      </c>
      <c r="Y52" s="273"/>
      <c r="Z52" s="273" t="str">
        <f>IF(T53&lt;=0,"",IF((LEN(T53)-9&lt;=0),"0",MID(T53,LEN(T53)-9,1)))</f>
        <v/>
      </c>
      <c r="AA52" s="273"/>
      <c r="AB52" s="273" t="str">
        <f>IF(T53&lt;=0,"",IF((LEN(T53)-8&lt;=0),"0",MID(T53,LEN(T53)-8,1)))</f>
        <v/>
      </c>
      <c r="AC52" s="273"/>
      <c r="AD52" s="273" t="str">
        <f>IF(T53&lt;=0,"",IF((LEN(T53)-7&lt;=0),"0",MID(T53,LEN(T53)-7,1)))</f>
        <v/>
      </c>
      <c r="AE52" s="273"/>
      <c r="AF52" s="273" t="str">
        <f>IF(T53&lt;=0,"",IF((LEN(T53)-6&lt;=0),"0",MID(T53,LEN(T53)-6,1)))</f>
        <v/>
      </c>
      <c r="AG52" s="273"/>
      <c r="AH52" s="273" t="str">
        <f>IF(T53&lt;=0,"",IF((LEN(T53)-5&lt;=0),"0",MID(T53,LEN(T53)-5,1)))</f>
        <v/>
      </c>
      <c r="AI52" s="273"/>
      <c r="AJ52" s="273" t="str">
        <f>IF(T53&lt;=0,"",IF((LEN(T53)-4&lt;=0),"0",MID(T53,LEN(T53)-4,1)))</f>
        <v/>
      </c>
      <c r="AK52" s="273"/>
      <c r="AL52" s="273" t="str">
        <f>IF(T53&lt;=0,"",IF((LEN(T53)-3&lt;=0),"0",MID(T53,LEN(T53)-3,1)))</f>
        <v/>
      </c>
      <c r="AM52" s="273"/>
      <c r="AN52" s="273" t="str">
        <f>IF(T53&lt;=0,"",IF((LEN(T53)-2&lt;=0),"0",MID(T53,LEN(T53)-2,1)))</f>
        <v/>
      </c>
      <c r="AO52" s="273"/>
      <c r="AP52" s="273" t="str">
        <f>IF(T53&lt;=0,"",IF((LEN(T53)-1&lt;=0),"0",MID(T53,LEN(T53)-1,1)))</f>
        <v/>
      </c>
      <c r="AQ52" s="273"/>
      <c r="AR52" s="273" t="str">
        <f>IF(T53&lt;&gt;0,RIGHT(T53,1),"")</f>
        <v/>
      </c>
      <c r="AS52" s="320"/>
      <c r="AT52" s="551"/>
      <c r="AU52" s="552"/>
      <c r="AV52" s="552"/>
      <c r="AW52" s="618"/>
      <c r="AX52" s="631" t="str">
        <f>'[1]1'!$AX$52</f>
        <v>平</v>
      </c>
      <c r="AY52" s="632"/>
      <c r="AZ52" s="552"/>
      <c r="BA52" s="552"/>
      <c r="BB52" s="552"/>
      <c r="BC52" s="618"/>
      <c r="BD52" s="638"/>
      <c r="BE52" s="639"/>
      <c r="BF52" s="639"/>
      <c r="BG52" s="639"/>
      <c r="BH52" s="639"/>
      <c r="BI52" s="639"/>
      <c r="BJ52" s="639"/>
      <c r="BK52" s="639"/>
      <c r="BL52" s="639"/>
      <c r="BM52" s="640"/>
      <c r="BN52" s="641"/>
      <c r="BO52" s="642"/>
      <c r="BP52" s="642"/>
      <c r="BQ52" s="642"/>
      <c r="BR52" s="643"/>
      <c r="BS52" s="641"/>
      <c r="BT52" s="642"/>
      <c r="BU52" s="642"/>
      <c r="BV52" s="642"/>
      <c r="BW52" s="642"/>
      <c r="BX52" s="644" t="s">
        <v>8</v>
      </c>
      <c r="BY52" s="641"/>
      <c r="BZ52" s="642"/>
      <c r="CA52" s="642"/>
      <c r="CB52" s="643"/>
      <c r="CC52" s="239"/>
      <c r="CD52" s="614"/>
      <c r="CE52" s="614"/>
      <c r="CF52" s="40"/>
      <c r="CG52" s="2"/>
    </row>
    <row r="53" spans="1:85" ht="21" customHeight="1" x14ac:dyDescent="0.15">
      <c r="A53" s="40"/>
      <c r="B53" s="293"/>
      <c r="C53" s="293"/>
      <c r="D53" s="293"/>
      <c r="E53" s="604"/>
      <c r="F53" s="314"/>
      <c r="G53" s="242"/>
      <c r="H53" s="633"/>
      <c r="I53" s="633"/>
      <c r="J53" s="633"/>
      <c r="K53" s="633"/>
      <c r="L53" s="633"/>
      <c r="M53" s="633"/>
      <c r="N53" s="633"/>
      <c r="O53" s="633"/>
      <c r="P53" s="633"/>
      <c r="Q53" s="633"/>
      <c r="R53" s="633"/>
      <c r="S53" s="633"/>
      <c r="T53" s="634"/>
      <c r="U53" s="635"/>
      <c r="V53" s="613"/>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321"/>
      <c r="AT53" s="553"/>
      <c r="AU53" s="554"/>
      <c r="AV53" s="554"/>
      <c r="AW53" s="647"/>
      <c r="AX53" s="645" t="str">
        <f>'[1]1'!$AX$53</f>
        <v>令</v>
      </c>
      <c r="AY53" s="646"/>
      <c r="AZ53" s="554"/>
      <c r="BA53" s="554"/>
      <c r="BB53" s="554"/>
      <c r="BC53" s="647"/>
      <c r="BD53" s="638"/>
      <c r="BE53" s="639"/>
      <c r="BF53" s="639"/>
      <c r="BG53" s="639"/>
      <c r="BH53" s="639"/>
      <c r="BI53" s="639"/>
      <c r="BJ53" s="639"/>
      <c r="BK53" s="639"/>
      <c r="BL53" s="639"/>
      <c r="BM53" s="640"/>
      <c r="BN53" s="641"/>
      <c r="BO53" s="642"/>
      <c r="BP53" s="642"/>
      <c r="BQ53" s="642"/>
      <c r="BR53" s="643"/>
      <c r="BS53" s="641"/>
      <c r="BT53" s="642"/>
      <c r="BU53" s="642"/>
      <c r="BV53" s="642"/>
      <c r="BW53" s="642"/>
      <c r="BX53" s="644"/>
      <c r="BY53" s="641"/>
      <c r="BZ53" s="642"/>
      <c r="CA53" s="642"/>
      <c r="CB53" s="643"/>
      <c r="CC53" s="239"/>
      <c r="CD53" s="615"/>
      <c r="CE53" s="615"/>
      <c r="CF53" s="40"/>
      <c r="CG53" s="2"/>
    </row>
    <row r="54" spans="1:85" ht="17.25" customHeight="1" x14ac:dyDescent="0.15">
      <c r="A54" s="40"/>
      <c r="B54" s="494" t="s">
        <v>137</v>
      </c>
      <c r="C54" s="494"/>
      <c r="D54" s="494"/>
      <c r="E54" s="495"/>
      <c r="F54" s="648" t="s">
        <v>57</v>
      </c>
      <c r="G54" s="649"/>
      <c r="H54" s="649"/>
      <c r="I54" s="649"/>
      <c r="J54" s="649"/>
      <c r="K54" s="649"/>
      <c r="L54" s="649"/>
      <c r="M54" s="649"/>
      <c r="N54" s="649"/>
      <c r="O54" s="649"/>
      <c r="P54" s="649"/>
      <c r="Q54" s="649"/>
      <c r="R54" s="649"/>
      <c r="S54" s="649"/>
      <c r="T54" s="649"/>
      <c r="U54" s="650"/>
      <c r="V54" s="393" t="s">
        <v>37</v>
      </c>
      <c r="W54" s="394"/>
      <c r="X54" s="394"/>
      <c r="Y54" s="394"/>
      <c r="Z54" s="394"/>
      <c r="AA54" s="394"/>
      <c r="AB54" s="394"/>
      <c r="AC54" s="394"/>
      <c r="AD54" s="394"/>
      <c r="AE54" s="394"/>
      <c r="AF54" s="394"/>
      <c r="AG54" s="394"/>
      <c r="AH54" s="394"/>
      <c r="AI54" s="394"/>
      <c r="AJ54" s="394"/>
      <c r="AK54" s="394"/>
      <c r="AL54" s="394"/>
      <c r="AM54" s="394"/>
      <c r="AN54" s="394"/>
      <c r="AO54" s="394"/>
      <c r="AP54" s="394"/>
      <c r="AQ54" s="394"/>
      <c r="AR54" s="394"/>
      <c r="AS54" s="395"/>
      <c r="AT54" s="651" t="s">
        <v>141</v>
      </c>
      <c r="AU54" s="652"/>
      <c r="AV54" s="652"/>
      <c r="AW54" s="653"/>
      <c r="AX54" s="595" t="s">
        <v>36</v>
      </c>
      <c r="AY54" s="596"/>
      <c r="AZ54" s="596"/>
      <c r="BA54" s="596"/>
      <c r="BB54" s="596"/>
      <c r="BC54" s="597"/>
      <c r="BD54" s="648" t="s">
        <v>75</v>
      </c>
      <c r="BE54" s="654"/>
      <c r="BF54" s="654"/>
      <c r="BG54" s="654"/>
      <c r="BH54" s="654"/>
      <c r="BI54" s="654"/>
      <c r="BJ54" s="654"/>
      <c r="BK54" s="655"/>
      <c r="BL54" s="393" t="s">
        <v>142</v>
      </c>
      <c r="BM54" s="394"/>
      <c r="BN54" s="394"/>
      <c r="BO54" s="394"/>
      <c r="BP54" s="394"/>
      <c r="BQ54" s="395"/>
      <c r="BR54" s="658" t="s">
        <v>170</v>
      </c>
      <c r="BS54" s="659"/>
      <c r="BT54" s="659"/>
      <c r="BU54" s="659"/>
      <c r="BV54" s="660"/>
      <c r="BW54" s="661" t="s">
        <v>139</v>
      </c>
      <c r="BX54" s="662"/>
      <c r="BY54" s="595" t="s">
        <v>43</v>
      </c>
      <c r="BZ54" s="596"/>
      <c r="CA54" s="596"/>
      <c r="CB54" s="597"/>
      <c r="CC54" s="154"/>
      <c r="CD54" s="663" t="s">
        <v>140</v>
      </c>
      <c r="CE54" s="664"/>
      <c r="CF54" s="40"/>
      <c r="CG54" s="2"/>
    </row>
    <row r="55" spans="1:85" ht="9" customHeight="1" x14ac:dyDescent="0.15">
      <c r="A55" s="40"/>
      <c r="B55" s="496"/>
      <c r="C55" s="496"/>
      <c r="D55" s="496"/>
      <c r="E55" s="497"/>
      <c r="F55" s="152"/>
      <c r="G55" s="153"/>
      <c r="H55" s="616"/>
      <c r="I55" s="616"/>
      <c r="J55" s="616"/>
      <c r="K55" s="616"/>
      <c r="L55" s="616"/>
      <c r="M55" s="616"/>
      <c r="N55" s="616"/>
      <c r="O55" s="616"/>
      <c r="P55" s="616"/>
      <c r="Q55" s="616"/>
      <c r="R55" s="616"/>
      <c r="S55" s="616"/>
      <c r="T55" s="616"/>
      <c r="U55" s="617"/>
      <c r="V55" s="396" t="str">
        <f>IF(T56&lt;=0,"",IF((LEN(T56)-11&lt;=0),"0",MID(T56,LEN(T56)-11,1)))</f>
        <v/>
      </c>
      <c r="W55" s="273"/>
      <c r="X55" s="273" t="str">
        <f>IF(T56&lt;=0,"",IF((LEN(T56)-10&lt;=0),"0",MID(T56,LEN(T56)-10,1)))</f>
        <v/>
      </c>
      <c r="Y55" s="273"/>
      <c r="Z55" s="273" t="str">
        <f>IF(T56&lt;=0,"",IF((LEN(T56)-9&lt;=0),"0",MID(T56,LEN(T56)-9,1)))</f>
        <v/>
      </c>
      <c r="AA55" s="273"/>
      <c r="AB55" s="273" t="str">
        <f>IF(T56&lt;=0,"",IF((LEN(T56)-8&lt;=0),"0",MID(T56,LEN(T56)-8,1)))</f>
        <v/>
      </c>
      <c r="AC55" s="273"/>
      <c r="AD55" s="273" t="str">
        <f>IF(T56&lt;=0,"",IF((LEN(T56)-7&lt;=0),"0",MID(T56,LEN(T56)-7,1)))</f>
        <v/>
      </c>
      <c r="AE55" s="273"/>
      <c r="AF55" s="273" t="str">
        <f>IF(T56&lt;=0,"",IF((LEN(T56)-6&lt;=0),"0",MID(T56,LEN(T56)-6,1)))</f>
        <v/>
      </c>
      <c r="AG55" s="273"/>
      <c r="AH55" s="273" t="str">
        <f>IF(T56&lt;=0,"",IF((LEN(T56)-5&lt;=0),"0",MID(T56,LEN(T56)-5,1)))</f>
        <v/>
      </c>
      <c r="AI55" s="273"/>
      <c r="AJ55" s="273" t="str">
        <f>IF(T56&lt;=0,"",IF((LEN(T56)-4&lt;=0),"0",MID(T56,LEN(T56)-4,1)))</f>
        <v/>
      </c>
      <c r="AK55" s="273"/>
      <c r="AL55" s="273" t="str">
        <f>IF(T56&lt;=0,"",IF((LEN(T56)-3&lt;=0),"0",MID(T56,LEN(T56)-3,1)))</f>
        <v/>
      </c>
      <c r="AM55" s="273"/>
      <c r="AN55" s="273" t="str">
        <f>IF(T56&lt;=0,"",IF((LEN(T56)-2&lt;=0),"0",MID(T56,LEN(T56)-2,1)))</f>
        <v/>
      </c>
      <c r="AO55" s="273"/>
      <c r="AP55" s="273" t="str">
        <f>IF(T56&lt;=0,"",IF((LEN(T56)-1&lt;=0),"0",MID(T56,LEN(T56)-1,1)))</f>
        <v/>
      </c>
      <c r="AQ55" s="273"/>
      <c r="AR55" s="273" t="str">
        <f>IF(T56&lt;&gt;0,RIGHT(T56,1),"")</f>
        <v/>
      </c>
      <c r="AS55" s="320"/>
      <c r="AT55" s="551"/>
      <c r="AU55" s="552"/>
      <c r="AV55" s="552"/>
      <c r="AW55" s="618"/>
      <c r="AX55" s="656" t="str">
        <f>'[1]1'!$AX$55</f>
        <v>明・大・昭</v>
      </c>
      <c r="AY55" s="657"/>
      <c r="AZ55" s="552"/>
      <c r="BA55" s="552"/>
      <c r="BB55" s="552"/>
      <c r="BC55" s="618"/>
      <c r="BD55" s="638"/>
      <c r="BE55" s="639"/>
      <c r="BF55" s="639"/>
      <c r="BG55" s="639"/>
      <c r="BH55" s="639"/>
      <c r="BI55" s="639"/>
      <c r="BJ55" s="639"/>
      <c r="BK55" s="640"/>
      <c r="BL55" s="593" t="str">
        <f>'[1]1'!$BL$55</f>
        <v>□ 配偶者
□ 30歳未満又は70歳以上 □ 障害者
□ 留学                      □ 38万円以上の支払</v>
      </c>
      <c r="BM55" s="672"/>
      <c r="BN55" s="672"/>
      <c r="BO55" s="672"/>
      <c r="BP55" s="672"/>
      <c r="BQ55" s="673"/>
      <c r="BR55" s="641"/>
      <c r="BS55" s="642"/>
      <c r="BT55" s="642"/>
      <c r="BU55" s="642"/>
      <c r="BV55" s="644" t="s">
        <v>8</v>
      </c>
      <c r="BW55" s="665" t="str">
        <f>'[1]1'!$BW$55</f>
        <v>□ 一般</v>
      </c>
      <c r="BX55" s="666"/>
      <c r="BY55" s="641"/>
      <c r="BZ55" s="642"/>
      <c r="CA55" s="642"/>
      <c r="CB55" s="643"/>
      <c r="CC55" s="667"/>
      <c r="CD55" s="158" t="str">
        <f>'[1]1'!$CD$55</f>
        <v>□ 寡婦</v>
      </c>
      <c r="CE55" s="159"/>
      <c r="CF55" s="40"/>
      <c r="CG55" s="2"/>
    </row>
    <row r="56" spans="1:85" ht="12.75" customHeight="1" x14ac:dyDescent="0.15">
      <c r="A56" s="40"/>
      <c r="B56" s="496"/>
      <c r="C56" s="496"/>
      <c r="D56" s="496"/>
      <c r="E56" s="497"/>
      <c r="F56" s="48"/>
      <c r="G56" s="49"/>
      <c r="H56" s="633"/>
      <c r="I56" s="633"/>
      <c r="J56" s="633"/>
      <c r="K56" s="633"/>
      <c r="L56" s="633"/>
      <c r="M56" s="633"/>
      <c r="N56" s="633"/>
      <c r="O56" s="633"/>
      <c r="P56" s="633"/>
      <c r="Q56" s="633"/>
      <c r="R56" s="633"/>
      <c r="S56" s="633"/>
      <c r="T56" s="634"/>
      <c r="U56" s="635"/>
      <c r="V56" s="613"/>
      <c r="W56" s="274"/>
      <c r="X56" s="274"/>
      <c r="Y56" s="274"/>
      <c r="Z56" s="274"/>
      <c r="AA56" s="274"/>
      <c r="AB56" s="274"/>
      <c r="AC56" s="274"/>
      <c r="AD56" s="274"/>
      <c r="AE56" s="274"/>
      <c r="AF56" s="274"/>
      <c r="AG56" s="274"/>
      <c r="AH56" s="274"/>
      <c r="AI56" s="274"/>
      <c r="AJ56" s="274"/>
      <c r="AK56" s="274"/>
      <c r="AL56" s="274"/>
      <c r="AM56" s="274"/>
      <c r="AN56" s="274"/>
      <c r="AO56" s="274"/>
      <c r="AP56" s="274"/>
      <c r="AQ56" s="274"/>
      <c r="AR56" s="274"/>
      <c r="AS56" s="321"/>
      <c r="AT56" s="553"/>
      <c r="AU56" s="554"/>
      <c r="AV56" s="554"/>
      <c r="AW56" s="647"/>
      <c r="AX56" s="668" t="str">
        <f>'[1]1'!$AX$56</f>
        <v>平・令</v>
      </c>
      <c r="AY56" s="669"/>
      <c r="AZ56" s="554"/>
      <c r="BA56" s="554"/>
      <c r="BB56" s="554"/>
      <c r="BC56" s="647"/>
      <c r="BD56" s="638"/>
      <c r="BE56" s="639"/>
      <c r="BF56" s="639"/>
      <c r="BG56" s="639"/>
      <c r="BH56" s="639"/>
      <c r="BI56" s="639"/>
      <c r="BJ56" s="639"/>
      <c r="BK56" s="640"/>
      <c r="BL56" s="674"/>
      <c r="BM56" s="675"/>
      <c r="BN56" s="675"/>
      <c r="BO56" s="675"/>
      <c r="BP56" s="675"/>
      <c r="BQ56" s="676"/>
      <c r="BR56" s="641"/>
      <c r="BS56" s="642"/>
      <c r="BT56" s="642"/>
      <c r="BU56" s="642"/>
      <c r="BV56" s="644"/>
      <c r="BW56" s="670" t="str">
        <f>'[1]1'!$BW$56</f>
        <v>□ 特別</v>
      </c>
      <c r="BX56" s="671"/>
      <c r="BY56" s="641"/>
      <c r="BZ56" s="642"/>
      <c r="CA56" s="642"/>
      <c r="CB56" s="643"/>
      <c r="CC56" s="667"/>
      <c r="CD56" s="160" t="str">
        <f>'[1]1'!$CD$56</f>
        <v>□ ひとり親</v>
      </c>
      <c r="CE56" s="159"/>
      <c r="CF56" s="40"/>
      <c r="CG56" s="2"/>
    </row>
    <row r="57" spans="1:85" ht="2.25" customHeight="1" x14ac:dyDescent="0.15">
      <c r="A57" s="40"/>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8"/>
      <c r="F60" s="108"/>
      <c r="G60" s="108"/>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64"/>
      <c r="CA60" s="64"/>
      <c r="CB60" s="64"/>
      <c r="CC60" s="64"/>
      <c r="CD60" s="64"/>
      <c r="CE60" s="40"/>
      <c r="CF60" s="40"/>
      <c r="CG60" s="2"/>
    </row>
    <row r="61" spans="1:85" x14ac:dyDescent="0.15">
      <c r="A61" s="40"/>
      <c r="B61" s="40"/>
      <c r="C61" s="40"/>
      <c r="D61" s="40"/>
      <c r="E61" s="108"/>
      <c r="F61" s="108"/>
      <c r="G61" s="108"/>
      <c r="H61" s="108"/>
      <c r="I61" s="108"/>
      <c r="J61" s="108"/>
      <c r="K61" s="108"/>
      <c r="L61" s="108"/>
      <c r="M61" s="108"/>
      <c r="N61" s="108"/>
      <c r="O61" s="108"/>
      <c r="P61" s="108"/>
      <c r="Q61" s="108"/>
      <c r="R61" s="108"/>
      <c r="S61" s="108"/>
      <c r="T61" s="108"/>
      <c r="U61" s="108"/>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64"/>
      <c r="CA61" s="64"/>
      <c r="CB61" s="64"/>
      <c r="CC61" s="64"/>
      <c r="CD61" s="64"/>
      <c r="CE61" s="40"/>
      <c r="CF61" s="40"/>
      <c r="CG61" s="2"/>
    </row>
    <row r="62" spans="1:85" ht="13.5" customHeight="1" x14ac:dyDescent="0.15">
      <c r="A62" s="40"/>
      <c r="B62" s="40"/>
      <c r="C62" s="40"/>
      <c r="D62" s="40"/>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228"/>
      <c r="CA62" s="228"/>
      <c r="CB62" s="228"/>
      <c r="CC62" s="228"/>
      <c r="CD62" s="228"/>
      <c r="CE62" s="40"/>
      <c r="CF62" s="40"/>
      <c r="CG62" s="2"/>
    </row>
    <row r="63" spans="1:85" x14ac:dyDescent="0.15">
      <c r="A63" s="40"/>
      <c r="B63" s="40"/>
      <c r="C63" s="40"/>
      <c r="D63" s="40"/>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228"/>
      <c r="CA63" s="228"/>
      <c r="CB63" s="228"/>
      <c r="CC63" s="228"/>
      <c r="CD63" s="228"/>
      <c r="CE63" s="40"/>
      <c r="CF63" s="40"/>
      <c r="CG63" s="2"/>
    </row>
    <row r="64" spans="1:85" x14ac:dyDescent="0.15">
      <c r="A64" s="40"/>
      <c r="B64" s="40"/>
      <c r="C64" s="40"/>
      <c r="D64" s="40"/>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228"/>
      <c r="CA64" s="228"/>
      <c r="CB64" s="228"/>
      <c r="CC64" s="228"/>
      <c r="CD64" s="228"/>
      <c r="CE64" s="40"/>
      <c r="CF64" s="40"/>
      <c r="CG64" s="2"/>
    </row>
    <row r="65" spans="1:93" x14ac:dyDescent="0.15">
      <c r="A65" s="40"/>
      <c r="B65" s="40"/>
      <c r="C65" s="40"/>
      <c r="D65" s="40"/>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228"/>
      <c r="CA65" s="228"/>
      <c r="CB65" s="228"/>
      <c r="CC65" s="228"/>
      <c r="CD65" s="228"/>
      <c r="CE65" s="40"/>
      <c r="CF65" s="40"/>
      <c r="CG65" s="2"/>
    </row>
    <row r="66" spans="1:93" x14ac:dyDescent="0.15">
      <c r="A66" s="40"/>
      <c r="B66" s="40"/>
      <c r="C66" s="40"/>
      <c r="D66" s="40"/>
      <c r="E66" s="108"/>
      <c r="F66" s="108"/>
      <c r="G66" s="108"/>
      <c r="H66" s="108"/>
      <c r="I66" s="108"/>
      <c r="J66" s="108"/>
      <c r="K66" s="108"/>
      <c r="L66" s="108"/>
      <c r="M66" s="108"/>
      <c r="N66" s="108"/>
      <c r="O66" s="108"/>
      <c r="P66" s="108"/>
      <c r="Q66" s="108"/>
      <c r="R66" s="108"/>
      <c r="S66" s="108"/>
      <c r="T66" s="108"/>
      <c r="U66" s="108"/>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3" t="s">
        <v>99</v>
      </c>
      <c r="CM69" s="32"/>
      <c r="CN69" s="240" t="s">
        <v>230</v>
      </c>
      <c r="CO69" s="32" t="b">
        <v>0</v>
      </c>
    </row>
    <row r="70" spans="1:93" x14ac:dyDescent="0.15">
      <c r="CN70" s="240" t="s">
        <v>231</v>
      </c>
    </row>
    <row r="71" spans="1:93" x14ac:dyDescent="0.15">
      <c r="CJ71">
        <v>1</v>
      </c>
      <c r="CK71" s="33" t="s">
        <v>54</v>
      </c>
      <c r="CL71" t="s">
        <v>162</v>
      </c>
      <c r="CM71" s="32"/>
    </row>
    <row r="72" spans="1:93" x14ac:dyDescent="0.15">
      <c r="CJ72">
        <v>2</v>
      </c>
      <c r="CK72" s="35" t="s">
        <v>55</v>
      </c>
    </row>
    <row r="74" spans="1:93" x14ac:dyDescent="0.15">
      <c r="CK74" s="33" t="s">
        <v>48</v>
      </c>
      <c r="CL74" t="s">
        <v>163</v>
      </c>
      <c r="CM74" s="32"/>
    </row>
    <row r="75" spans="1:93" x14ac:dyDescent="0.15">
      <c r="CK75" s="34" t="s">
        <v>49</v>
      </c>
      <c r="CL75" t="s">
        <v>51</v>
      </c>
      <c r="CM75" s="32"/>
    </row>
    <row r="76" spans="1:93" x14ac:dyDescent="0.15">
      <c r="CK76" s="34" t="s">
        <v>47</v>
      </c>
      <c r="CL76">
        <v>2</v>
      </c>
      <c r="CM76" s="32"/>
    </row>
    <row r="77" spans="1:93" x14ac:dyDescent="0.15">
      <c r="CK77" s="34" t="s">
        <v>50</v>
      </c>
      <c r="CL77">
        <v>3</v>
      </c>
      <c r="CM77" s="32"/>
    </row>
    <row r="78" spans="1:93" x14ac:dyDescent="0.15">
      <c r="CK78" s="35"/>
      <c r="CL78">
        <v>4</v>
      </c>
      <c r="CM78" s="32"/>
    </row>
    <row r="79" spans="1:93" x14ac:dyDescent="0.15">
      <c r="CM79" s="104"/>
    </row>
    <row r="81" spans="89:93" x14ac:dyDescent="0.15">
      <c r="CK81" s="36" t="s">
        <v>53</v>
      </c>
      <c r="CM81" s="32"/>
    </row>
    <row r="82" spans="89:93" x14ac:dyDescent="0.15">
      <c r="CK82" s="35"/>
    </row>
    <row r="83" spans="89:93" ht="13.5" customHeight="1" x14ac:dyDescent="0.15">
      <c r="CM83" s="75" t="s">
        <v>232</v>
      </c>
      <c r="CN83" s="75" t="s">
        <v>34</v>
      </c>
      <c r="CO83" s="105" t="s">
        <v>101</v>
      </c>
    </row>
    <row r="84" spans="89:93" ht="13.5" customHeight="1" x14ac:dyDescent="0.15">
      <c r="CK84" s="74" t="s">
        <v>232</v>
      </c>
      <c r="CM84" s="32"/>
      <c r="CN84" s="32"/>
      <c r="CO84" s="32"/>
    </row>
    <row r="85" spans="89:93" x14ac:dyDescent="0.15">
      <c r="CK85" s="34" t="s">
        <v>34</v>
      </c>
      <c r="CM85" s="32"/>
      <c r="CN85" s="32"/>
      <c r="CO85" s="32"/>
    </row>
    <row r="86" spans="89:93" x14ac:dyDescent="0.15">
      <c r="CK86" s="35"/>
      <c r="CM86" s="32"/>
      <c r="CN86" s="32"/>
      <c r="CO86" s="32"/>
    </row>
    <row r="87" spans="89:93" x14ac:dyDescent="0.15">
      <c r="CM87" s="32"/>
      <c r="CN87" s="32"/>
      <c r="CO87" s="32"/>
    </row>
    <row r="89" spans="89:93" x14ac:dyDescent="0.15">
      <c r="CK89" s="140" t="s">
        <v>124</v>
      </c>
      <c r="CM89" s="32"/>
    </row>
    <row r="90" spans="89:93" x14ac:dyDescent="0.15">
      <c r="CK90" s="37" t="s">
        <v>233</v>
      </c>
      <c r="CM90" s="33"/>
    </row>
    <row r="91" spans="89:93" x14ac:dyDescent="0.15">
      <c r="CK91" s="38" t="s">
        <v>129</v>
      </c>
      <c r="CM91" s="34"/>
    </row>
    <row r="92" spans="89:93" x14ac:dyDescent="0.15">
      <c r="CK92" s="39" t="s">
        <v>56</v>
      </c>
      <c r="CM92" s="35"/>
    </row>
    <row r="93" spans="89:93" x14ac:dyDescent="0.15">
      <c r="CK93" s="147"/>
      <c r="CL93" s="147"/>
      <c r="CM93" s="147"/>
      <c r="CN93" s="147"/>
    </row>
    <row r="94" spans="89:93" x14ac:dyDescent="0.15">
      <c r="CK94" s="147"/>
      <c r="CL94" s="147"/>
      <c r="CM94" s="147"/>
      <c r="CN94" s="147"/>
    </row>
    <row r="95" spans="89:93" x14ac:dyDescent="0.15">
      <c r="CK95" s="147"/>
      <c r="CL95" s="147"/>
      <c r="CM95" s="147"/>
      <c r="CN95" s="147"/>
    </row>
    <row r="96" spans="89:93" x14ac:dyDescent="0.15">
      <c r="CK96" s="147"/>
      <c r="CL96" s="147"/>
      <c r="CM96" s="147"/>
      <c r="CN96" s="147"/>
    </row>
    <row r="97" spans="89:92" x14ac:dyDescent="0.15">
      <c r="CK97" s="147"/>
      <c r="CL97" s="147"/>
      <c r="CM97" s="147"/>
      <c r="CN97" s="147"/>
    </row>
    <row r="98" spans="89:92" x14ac:dyDescent="0.15">
      <c r="CK98" s="147"/>
      <c r="CL98" s="147"/>
      <c r="CM98" s="147"/>
      <c r="CN98" s="147"/>
    </row>
    <row r="99" spans="89:92" x14ac:dyDescent="0.15">
      <c r="CK99" s="147"/>
      <c r="CL99" s="147"/>
      <c r="CM99" s="147"/>
      <c r="CN99" s="147"/>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9A42DA47-0A39-4B8A-8BF0-BC882077351B}">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766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766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766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766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766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767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767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767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767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767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767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767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767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767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767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768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768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768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768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768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768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768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768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768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I151" sqref="DI15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
        <v>166</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t="str">
        <f>[1]従1!$BL$6</f>
        <v>キョウト　タロウ</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[1]従1!$CO$6</f>
        <v>昭和</v>
      </c>
      <c r="CP6" s="879"/>
      <c r="CQ6" s="879"/>
      <c r="CR6" s="794">
        <f>[1]従1!$CR$6</f>
        <v>61</v>
      </c>
      <c r="CS6" s="860" t="s">
        <v>2</v>
      </c>
      <c r="CT6" s="794">
        <f>[1]従1!$CT$6</f>
        <v>1</v>
      </c>
      <c r="CU6" s="860" t="s">
        <v>22</v>
      </c>
      <c r="CV6" s="794">
        <f>[1]従1!$CV$6</f>
        <v>10</v>
      </c>
      <c r="CW6" s="861" t="s">
        <v>87</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t="str">
        <f>[1]従1!$BL$7</f>
        <v>京都　太郎</v>
      </c>
      <c r="BM7" s="854"/>
      <c r="BN7" s="854"/>
      <c r="BO7" s="854"/>
      <c r="BP7" s="854"/>
      <c r="BQ7" s="854"/>
      <c r="BR7" s="854"/>
      <c r="BS7" s="854"/>
      <c r="BT7" s="854"/>
      <c r="BU7" s="854"/>
      <c r="BV7" s="854"/>
      <c r="BW7" s="854"/>
      <c r="BX7" s="854"/>
      <c r="BY7" s="854"/>
      <c r="BZ7" s="854"/>
      <c r="CA7" s="854"/>
      <c r="CB7" s="854"/>
      <c r="CC7" s="854"/>
      <c r="CD7" s="854"/>
      <c r="CE7" s="854"/>
      <c r="CF7" s="854"/>
      <c r="CG7" s="854"/>
      <c r="CH7" s="868">
        <f>[1]従1!$CH$7</f>
        <v>210987654321</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t="str">
        <f>[1]従1!$CO$8</f>
        <v>京都　太郎</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2</v>
      </c>
      <c r="BM9" s="832"/>
      <c r="BN9" s="832" t="str">
        <f>IF(CH7&lt;=0,"",IF((LEN(CH7)-10&lt;=0),"0",MID(CH7,LEN(CH7)-10,1)))</f>
        <v>1</v>
      </c>
      <c r="BO9" s="832"/>
      <c r="BP9" s="828" t="str">
        <f>IF(CH7&lt;=0,"",IF((LEN(CH7)-9&lt;=0),"0",MID(CH7,LEN(CH7)-9,1)))</f>
        <v>0</v>
      </c>
      <c r="BQ9" s="828"/>
      <c r="BR9" s="828" t="str">
        <f>IF(CH7&lt;=0,"",IF((LEN(CH7)-8&lt;=0),"0",MID(CH7,LEN(CH7)-8,1)))</f>
        <v>9</v>
      </c>
      <c r="BS9" s="828"/>
      <c r="BT9" s="828" t="str">
        <f>IF(CH7&lt;=0,"",IF((LEN(CH7)-7&lt;=0),"0",MID(CH7,LEN(CH7)-7,1)))</f>
        <v>8</v>
      </c>
      <c r="BU9" s="828"/>
      <c r="BV9" s="828" t="str">
        <f>IF(CH7&lt;=0,"",IF((LEN(CH7)-6&lt;=0),"0",MID(CH7,LEN(CH7)-6,1)))</f>
        <v>7</v>
      </c>
      <c r="BW9" s="828"/>
      <c r="BX9" s="828" t="str">
        <f>IF(CH7&lt;=0,"",IF((LEN(CH7)-5&lt;=0),"0",MID(CH7,LEN(CH7)-5,1)))</f>
        <v>6</v>
      </c>
      <c r="BY9" s="828"/>
      <c r="BZ9" s="828" t="str">
        <f>IF(CH7&lt;=0,"",IF((LEN(CH7)-4&lt;=0),"0",MID(CH7,LEN(CH7)-4,1)))</f>
        <v>5</v>
      </c>
      <c r="CA9" s="828"/>
      <c r="CB9" s="828" t="str">
        <f>IF(CH7&lt;=0,"",IF((LEN(CH7)-3&lt;=0),"0",MID(CH7,LEN(CH7)-3,1)))</f>
        <v>4</v>
      </c>
      <c r="CC9" s="828"/>
      <c r="CD9" s="828" t="str">
        <f>IF(CH7&lt;=0,"",IF((LEN(CH7)-2&lt;=0),"0",MID(CH7,LEN(CH7)-2,1)))</f>
        <v>3</v>
      </c>
      <c r="CE9" s="828"/>
      <c r="CF9" s="828" t="str">
        <f>IF(CH7&lt;=0,"",IF((LEN(CH7)-1&lt;=0),"0",MID(CH7,LEN(CH7)-1,1)))</f>
        <v>2</v>
      </c>
      <c r="CG9" s="828"/>
      <c r="CH9" s="832" t="str">
        <f>IF(CH7&lt;&gt;0,RIGHT(CH7,1),"")</f>
        <v>1</v>
      </c>
      <c r="CI9" s="848"/>
      <c r="CJ9" s="839" t="s">
        <v>23</v>
      </c>
      <c r="CK9" s="840"/>
      <c r="CL9" s="840"/>
      <c r="CM9" s="840"/>
      <c r="CN9" s="841"/>
      <c r="CO9" s="875" t="str">
        <f>[1]従1!$CO$9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[1]従1!$BQ$12</f>
        <v>111-1111</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t="str">
        <f>[1]従1!$BL$13</f>
        <v>京都市〇〇〇1</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
        <v>171</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[1]従1!$H$19</f>
        <v>0</v>
      </c>
      <c r="I19" s="896"/>
      <c r="J19" s="896"/>
      <c r="K19" s="896"/>
      <c r="L19" s="896"/>
      <c r="M19" s="896"/>
      <c r="N19" s="896"/>
      <c r="O19" s="896"/>
      <c r="P19" s="896"/>
      <c r="Q19" s="896"/>
      <c r="R19" s="896"/>
      <c r="S19" s="896"/>
      <c r="T19" s="896"/>
      <c r="U19" s="896"/>
      <c r="V19" s="896"/>
      <c r="W19" s="896"/>
      <c r="X19" s="896"/>
      <c r="Y19" s="896"/>
      <c r="Z19" s="897"/>
      <c r="AA19" s="783">
        <f>[1]従1!$AA$19</f>
        <v>0</v>
      </c>
      <c r="AB19" s="783"/>
      <c r="AC19" s="783"/>
      <c r="AD19" s="783"/>
      <c r="AE19" s="783"/>
      <c r="AF19" s="783"/>
      <c r="AG19" s="783"/>
      <c r="AH19" s="783"/>
      <c r="AI19" s="783"/>
      <c r="AJ19" s="783"/>
      <c r="AK19" s="783"/>
      <c r="AL19" s="783"/>
      <c r="AM19" s="175"/>
      <c r="AN19" s="782">
        <f>[1]従1!$AN$19</f>
        <v>0</v>
      </c>
      <c r="AO19" s="783"/>
      <c r="AP19" s="783"/>
      <c r="AQ19" s="783"/>
      <c r="AR19" s="783"/>
      <c r="AS19" s="783"/>
      <c r="AT19" s="783"/>
      <c r="AU19" s="783"/>
      <c r="AV19" s="783"/>
      <c r="AW19" s="783"/>
      <c r="AX19" s="783"/>
      <c r="AY19" s="783"/>
      <c r="AZ19" s="187"/>
      <c r="BA19" s="783">
        <f>[1]従1!$BA$19</f>
        <v>0</v>
      </c>
      <c r="BB19" s="783"/>
      <c r="BC19" s="783"/>
      <c r="BD19" s="783"/>
      <c r="BE19" s="783"/>
      <c r="BF19" s="783"/>
      <c r="BG19" s="783"/>
      <c r="BH19" s="783"/>
      <c r="BI19" s="783"/>
      <c r="BJ19" s="783"/>
      <c r="BK19" s="783"/>
      <c r="BL19" s="175"/>
      <c r="BM19" s="782">
        <f>[1]従1!$BM$19</f>
        <v>0</v>
      </c>
      <c r="BN19" s="783"/>
      <c r="BO19" s="783"/>
      <c r="BP19" s="783"/>
      <c r="BQ19" s="783"/>
      <c r="BR19" s="783"/>
      <c r="BS19" s="783"/>
      <c r="BT19" s="187"/>
      <c r="BU19" s="782">
        <f>[1]従1!$BU$19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
        <v>172</v>
      </c>
      <c r="AY21" s="705"/>
      <c r="AZ21" s="705"/>
      <c r="BA21" s="705"/>
      <c r="BB21" s="705"/>
      <c r="BC21" s="705"/>
      <c r="BD21" s="705"/>
      <c r="BE21" s="705"/>
      <c r="BF21" s="705"/>
      <c r="BG21" s="705"/>
      <c r="BH21" s="203"/>
      <c r="BI21" s="15"/>
      <c r="BJ21" s="15"/>
      <c r="BK21" s="15"/>
      <c r="BL21" s="807" t="s">
        <v>144</v>
      </c>
      <c r="BM21" s="807"/>
      <c r="BN21" s="807"/>
      <c r="BO21" s="807"/>
      <c r="BP21" s="807"/>
      <c r="BQ21" s="807"/>
      <c r="BR21" s="807"/>
      <c r="BS21" s="807"/>
      <c r="BT21" s="807"/>
      <c r="BU21" s="15"/>
      <c r="BV21" s="202"/>
      <c r="BW21" s="203"/>
      <c r="BX21" s="15"/>
      <c r="BY21" s="15"/>
      <c r="BZ21" s="709" t="s">
        <v>88</v>
      </c>
      <c r="CA21" s="709"/>
      <c r="CB21" s="709"/>
      <c r="CC21" s="709"/>
      <c r="CD21" s="709"/>
      <c r="CE21" s="709"/>
      <c r="CF21" s="709"/>
      <c r="CG21" s="709"/>
      <c r="CH21" s="709"/>
      <c r="CI21" s="709"/>
      <c r="CJ21" s="15"/>
      <c r="CK21" s="15"/>
      <c r="CL21" s="202"/>
      <c r="CM21" s="15"/>
      <c r="CN21" s="163"/>
      <c r="CO21" s="792" t="s">
        <v>146</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106</v>
      </c>
      <c r="CN22" s="791" t="s">
        <v>173</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84</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[1]従1!$BW$24</f>
        <v>0</v>
      </c>
      <c r="BX24" s="755"/>
      <c r="BY24" s="755"/>
      <c r="BZ24" s="755"/>
      <c r="CA24" s="755"/>
      <c r="CB24" s="755"/>
      <c r="CC24" s="755"/>
      <c r="CD24" s="755"/>
      <c r="CE24" s="755"/>
      <c r="CF24" s="755"/>
      <c r="CG24" s="755"/>
      <c r="CH24" s="755"/>
      <c r="CI24" s="755"/>
      <c r="CJ24" s="755"/>
      <c r="CK24" s="755"/>
      <c r="CL24" s="756"/>
      <c r="CM24" s="760">
        <f>[1]従1!$CM$24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[1]従1!$I$25</f>
        <v>0</v>
      </c>
      <c r="J25" s="702"/>
      <c r="K25" s="702"/>
      <c r="L25" s="702"/>
      <c r="M25" s="702"/>
      <c r="N25" s="702"/>
      <c r="O25" s="702"/>
      <c r="P25" s="702"/>
      <c r="Q25" s="702"/>
      <c r="R25" s="702"/>
      <c r="S25" s="702"/>
      <c r="T25" s="702"/>
      <c r="U25" s="702"/>
      <c r="V25" s="702"/>
      <c r="W25" s="702"/>
      <c r="X25" s="684">
        <f>[1]従1!$X$25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[1]従1!$AJ$26</f>
        <v>明・大
昭・平</v>
      </c>
      <c r="AK26" s="724"/>
      <c r="AL26" s="724"/>
      <c r="AM26" s="750">
        <f>[1]従1!$AM$26</f>
        <v>0</v>
      </c>
      <c r="AN26" s="750"/>
      <c r="AO26" s="750"/>
      <c r="AP26" s="214" t="s">
        <v>7</v>
      </c>
      <c r="AQ26" s="697">
        <f>[1]従1!$AQ$26</f>
        <v>0</v>
      </c>
      <c r="AR26" s="697"/>
      <c r="AS26" s="697"/>
      <c r="AT26" s="214" t="s">
        <v>7</v>
      </c>
      <c r="AU26" s="697">
        <f>[1]従1!$AU$26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[1]従1!$AX$27</f>
        <v>0</v>
      </c>
      <c r="AY27" s="678"/>
      <c r="AZ27" s="678"/>
      <c r="BA27" s="678"/>
      <c r="BB27" s="678"/>
      <c r="BC27" s="678"/>
      <c r="BD27" s="678"/>
      <c r="BE27" s="678"/>
      <c r="BF27" s="169"/>
      <c r="BG27" s="169"/>
      <c r="BH27" s="910" t="str">
        <f>[1]従1!$BH$27</f>
        <v xml:space="preserve">    16歳以上30歳未満
 □ 又は70歳以上</v>
      </c>
      <c r="BI27" s="911"/>
      <c r="BJ27" s="911"/>
      <c r="BK27" s="911"/>
      <c r="BL27" s="911"/>
      <c r="BM27" s="911"/>
      <c r="BN27" s="911"/>
      <c r="BO27" s="911"/>
      <c r="BP27" s="916" t="str">
        <f>[1]従1!$BP$27</f>
        <v>□ 留学</v>
      </c>
      <c r="BQ27" s="911"/>
      <c r="BR27" s="911"/>
      <c r="BS27" s="911"/>
      <c r="BT27" s="911"/>
      <c r="BU27" s="911"/>
      <c r="BV27" s="917"/>
      <c r="BW27" s="747">
        <f>[1]従1!$BW$27</f>
        <v>0</v>
      </c>
      <c r="BX27" s="748"/>
      <c r="BY27" s="748"/>
      <c r="BZ27" s="748"/>
      <c r="CA27" s="748"/>
      <c r="CB27" s="748"/>
      <c r="CC27" s="748"/>
      <c r="CD27" s="748"/>
      <c r="CE27" s="748"/>
      <c r="CF27" s="748"/>
      <c r="CG27" s="748"/>
      <c r="CH27" s="748"/>
      <c r="CI27" s="748"/>
      <c r="CJ27" s="748"/>
      <c r="CK27" s="748"/>
      <c r="CL27" s="749"/>
      <c r="CM27" s="746">
        <f>[1]従1!$CM$27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156</v>
      </c>
      <c r="F28" s="98"/>
      <c r="G28" s="98"/>
      <c r="H28" s="196"/>
      <c r="I28" s="739"/>
      <c r="J28" s="736">
        <f>[1]従1!$J$28</f>
        <v>0</v>
      </c>
      <c r="K28" s="737"/>
      <c r="L28" s="737"/>
      <c r="M28" s="737"/>
      <c r="N28" s="737"/>
      <c r="O28" s="737"/>
      <c r="P28" s="737"/>
      <c r="Q28" s="737"/>
      <c r="R28" s="737"/>
      <c r="S28" s="737"/>
      <c r="T28" s="737"/>
      <c r="U28" s="737"/>
      <c r="V28" s="737"/>
      <c r="W28" s="737"/>
      <c r="X28" s="741">
        <f>[1]従1!$X$28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[1]従1!$Z$29</f>
        <v>0</v>
      </c>
      <c r="AA29" s="713"/>
      <c r="AB29" s="713"/>
      <c r="AC29" s="713"/>
      <c r="AD29" s="713"/>
      <c r="AE29" s="713"/>
      <c r="AF29" s="713"/>
      <c r="AG29" s="713"/>
      <c r="AH29" s="713"/>
      <c r="AI29" s="714"/>
      <c r="AJ29" s="723" t="str">
        <f>[1]従1!$AJ$29</f>
        <v>明・大
昭・平</v>
      </c>
      <c r="AK29" s="724"/>
      <c r="AL29" s="724"/>
      <c r="AM29" s="750">
        <f>[1]従1!$AM$29</f>
        <v>0</v>
      </c>
      <c r="AN29" s="750"/>
      <c r="AO29" s="750"/>
      <c r="AP29" s="214" t="s">
        <v>7</v>
      </c>
      <c r="AQ29" s="697">
        <f>[1]従1!$AQ$29</f>
        <v>0</v>
      </c>
      <c r="AR29" s="697"/>
      <c r="AS29" s="697"/>
      <c r="AT29" s="214" t="s">
        <v>7</v>
      </c>
      <c r="AU29" s="697">
        <f>[1]従1!$AU$29</f>
        <v>0</v>
      </c>
      <c r="AV29" s="697"/>
      <c r="AW29" s="698"/>
      <c r="AX29" s="678"/>
      <c r="AY29" s="678"/>
      <c r="AZ29" s="678"/>
      <c r="BA29" s="678"/>
      <c r="BB29" s="678"/>
      <c r="BC29" s="678"/>
      <c r="BD29" s="678"/>
      <c r="BE29" s="678"/>
      <c r="BF29" s="776" t="s">
        <v>158</v>
      </c>
      <c r="BG29" s="776"/>
      <c r="BH29" s="910" t="str">
        <f>[1]従1!$BH$29</f>
        <v xml:space="preserve"> □ 障害者</v>
      </c>
      <c r="BI29" s="911"/>
      <c r="BJ29" s="911"/>
      <c r="BK29" s="911"/>
      <c r="BL29" s="911"/>
      <c r="BM29" s="911"/>
      <c r="BN29" s="911"/>
      <c r="BO29" s="911"/>
      <c r="BP29" s="911" t="str">
        <f>[1]従1!$BP$29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[1]従1!$AX$30</f>
        <v>0</v>
      </c>
      <c r="AY30" s="677"/>
      <c r="AZ30" s="677"/>
      <c r="BA30" s="677"/>
      <c r="BB30" s="677"/>
      <c r="BC30" s="677"/>
      <c r="BD30" s="677"/>
      <c r="BE30" s="677"/>
      <c r="BF30" s="207"/>
      <c r="BG30" s="207"/>
      <c r="BH30" s="919" t="str">
        <f>[1]従1!$BH$30</f>
        <v xml:space="preserve">    16歳以上30歳未満
 □ 又は70歳以上</v>
      </c>
      <c r="BI30" s="920"/>
      <c r="BJ30" s="920"/>
      <c r="BK30" s="920"/>
      <c r="BL30" s="920"/>
      <c r="BM30" s="920"/>
      <c r="BN30" s="920"/>
      <c r="BO30" s="920"/>
      <c r="BP30" s="921" t="str">
        <f>[1]従1!$BP$30</f>
        <v>□ 留学</v>
      </c>
      <c r="BQ30" s="920"/>
      <c r="BR30" s="920"/>
      <c r="BS30" s="920"/>
      <c r="BT30" s="920"/>
      <c r="BU30" s="920"/>
      <c r="BV30" s="922"/>
      <c r="BW30" s="754">
        <f>[1]従1!$BW$30</f>
        <v>0</v>
      </c>
      <c r="BX30" s="755"/>
      <c r="BY30" s="755"/>
      <c r="BZ30" s="755"/>
      <c r="CA30" s="755"/>
      <c r="CB30" s="755"/>
      <c r="CC30" s="755"/>
      <c r="CD30" s="755"/>
      <c r="CE30" s="755"/>
      <c r="CF30" s="755"/>
      <c r="CG30" s="755"/>
      <c r="CH30" s="755"/>
      <c r="CI30" s="755"/>
      <c r="CJ30" s="755"/>
      <c r="CK30" s="755"/>
      <c r="CL30" s="756"/>
      <c r="CM30" s="760">
        <f>[1]従1!$CM$30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[1]従1!$J$31</f>
        <v>0</v>
      </c>
      <c r="K31" s="737"/>
      <c r="L31" s="737"/>
      <c r="M31" s="737"/>
      <c r="N31" s="737"/>
      <c r="O31" s="737"/>
      <c r="P31" s="737"/>
      <c r="Q31" s="737"/>
      <c r="R31" s="737"/>
      <c r="S31" s="737"/>
      <c r="T31" s="737"/>
      <c r="U31" s="737"/>
      <c r="V31" s="737"/>
      <c r="W31" s="737"/>
      <c r="X31" s="684">
        <f>[1]従1!$X$31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[1]従1!$Z$32</f>
        <v>0</v>
      </c>
      <c r="AA32" s="713"/>
      <c r="AB32" s="713"/>
      <c r="AC32" s="713"/>
      <c r="AD32" s="713"/>
      <c r="AE32" s="713"/>
      <c r="AF32" s="713"/>
      <c r="AG32" s="713"/>
      <c r="AH32" s="713"/>
      <c r="AI32" s="714"/>
      <c r="AJ32" s="723" t="str">
        <f>[1]従1!$AJ$32</f>
        <v>明・大
昭・平</v>
      </c>
      <c r="AK32" s="724"/>
      <c r="AL32" s="724"/>
      <c r="AM32" s="750">
        <f>[1]従1!$AM$32</f>
        <v>0</v>
      </c>
      <c r="AN32" s="750"/>
      <c r="AO32" s="750"/>
      <c r="AP32" s="214" t="s">
        <v>7</v>
      </c>
      <c r="AQ32" s="697">
        <f>[1]従1!$AQ$32</f>
        <v>0</v>
      </c>
      <c r="AR32" s="697"/>
      <c r="AS32" s="697"/>
      <c r="AT32" s="214" t="s">
        <v>7</v>
      </c>
      <c r="AU32" s="697">
        <f>[1]従1!$AU$32</f>
        <v>0</v>
      </c>
      <c r="AV32" s="697"/>
      <c r="AW32" s="698"/>
      <c r="AX32" s="679"/>
      <c r="AY32" s="679"/>
      <c r="AZ32" s="679"/>
      <c r="BA32" s="679"/>
      <c r="BB32" s="679"/>
      <c r="BC32" s="679"/>
      <c r="BD32" s="679"/>
      <c r="BE32" s="679"/>
      <c r="BF32" s="773" t="s">
        <v>158</v>
      </c>
      <c r="BG32" s="773"/>
      <c r="BH32" s="770" t="str">
        <f>[1]従1!$BH$32</f>
        <v xml:space="preserve"> □ 障害者</v>
      </c>
      <c r="BI32" s="771"/>
      <c r="BJ32" s="771"/>
      <c r="BK32" s="771"/>
      <c r="BL32" s="771"/>
      <c r="BM32" s="771"/>
      <c r="BN32" s="771"/>
      <c r="BO32" s="771"/>
      <c r="BP32" s="771" t="str">
        <f>[1]従1!$BP$32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[1]従1!$AX$33</f>
        <v>0</v>
      </c>
      <c r="AY33" s="678"/>
      <c r="AZ33" s="678"/>
      <c r="BA33" s="678"/>
      <c r="BB33" s="678"/>
      <c r="BC33" s="678"/>
      <c r="BD33" s="678"/>
      <c r="BE33" s="678"/>
      <c r="BF33" s="169"/>
      <c r="BG33" s="169"/>
      <c r="BH33" s="910" t="str">
        <f>[1]従1!$BH$33</f>
        <v xml:space="preserve">    16歳以上30歳未満
 □ 又は70歳以上</v>
      </c>
      <c r="BI33" s="911"/>
      <c r="BJ33" s="911"/>
      <c r="BK33" s="911"/>
      <c r="BL33" s="911"/>
      <c r="BM33" s="911"/>
      <c r="BN33" s="911"/>
      <c r="BO33" s="911"/>
      <c r="BP33" s="916" t="str">
        <f>[1]従1!$BP$33</f>
        <v>□ 留学</v>
      </c>
      <c r="BQ33" s="911"/>
      <c r="BR33" s="911"/>
      <c r="BS33" s="911"/>
      <c r="BT33" s="911"/>
      <c r="BU33" s="911"/>
      <c r="BV33" s="917"/>
      <c r="BW33" s="747">
        <f>[1]従1!$BW$33</f>
        <v>0</v>
      </c>
      <c r="BX33" s="748"/>
      <c r="BY33" s="748"/>
      <c r="BZ33" s="748"/>
      <c r="CA33" s="748"/>
      <c r="CB33" s="748"/>
      <c r="CC33" s="748"/>
      <c r="CD33" s="748"/>
      <c r="CE33" s="748"/>
      <c r="CF33" s="748"/>
      <c r="CG33" s="748"/>
      <c r="CH33" s="748"/>
      <c r="CI33" s="748"/>
      <c r="CJ33" s="748"/>
      <c r="CK33" s="748"/>
      <c r="CL33" s="749"/>
      <c r="CM33" s="746">
        <f>[1]従1!$CM$33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[1]従1!$J$34</f>
        <v>0</v>
      </c>
      <c r="K34" s="737"/>
      <c r="L34" s="737"/>
      <c r="M34" s="737"/>
      <c r="N34" s="737"/>
      <c r="O34" s="737"/>
      <c r="P34" s="737"/>
      <c r="Q34" s="737"/>
      <c r="R34" s="737"/>
      <c r="S34" s="737"/>
      <c r="T34" s="737"/>
      <c r="U34" s="737"/>
      <c r="V34" s="737"/>
      <c r="W34" s="737"/>
      <c r="X34" s="741">
        <f>[1]従1!$X$34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
        <v>174</v>
      </c>
      <c r="I35" s="739"/>
      <c r="J35" s="738"/>
      <c r="K35" s="702"/>
      <c r="L35" s="702"/>
      <c r="M35" s="702"/>
      <c r="N35" s="702"/>
      <c r="O35" s="702"/>
      <c r="P35" s="702"/>
      <c r="Q35" s="702"/>
      <c r="R35" s="702"/>
      <c r="S35" s="702"/>
      <c r="T35" s="702"/>
      <c r="U35" s="702"/>
      <c r="V35" s="702"/>
      <c r="W35" s="702"/>
      <c r="X35" s="742"/>
      <c r="Y35" s="742"/>
      <c r="Z35" s="691">
        <f>[1]従1!$Z$35</f>
        <v>0</v>
      </c>
      <c r="AA35" s="692"/>
      <c r="AB35" s="692"/>
      <c r="AC35" s="692"/>
      <c r="AD35" s="692"/>
      <c r="AE35" s="692"/>
      <c r="AF35" s="692"/>
      <c r="AG35" s="692"/>
      <c r="AH35" s="692"/>
      <c r="AI35" s="693"/>
      <c r="AJ35" s="718" t="str">
        <f>[1]従1!$AJ$35</f>
        <v>明・大
昭・平</v>
      </c>
      <c r="AK35" s="719"/>
      <c r="AL35" s="719"/>
      <c r="AM35" s="720">
        <f>[1]従1!$AM$35</f>
        <v>0</v>
      </c>
      <c r="AN35" s="720"/>
      <c r="AO35" s="720"/>
      <c r="AP35" s="215" t="s">
        <v>7</v>
      </c>
      <c r="AQ35" s="716">
        <f>[1]従1!$AQ$35</f>
        <v>0</v>
      </c>
      <c r="AR35" s="716"/>
      <c r="AS35" s="716"/>
      <c r="AT35" s="215" t="s">
        <v>7</v>
      </c>
      <c r="AU35" s="716">
        <f>[1]従1!$AU$35</f>
        <v>0</v>
      </c>
      <c r="AV35" s="716"/>
      <c r="AW35" s="717"/>
      <c r="AX35" s="678"/>
      <c r="AY35" s="678"/>
      <c r="AZ35" s="678"/>
      <c r="BA35" s="678"/>
      <c r="BB35" s="678"/>
      <c r="BC35" s="678"/>
      <c r="BD35" s="678"/>
      <c r="BE35" s="678"/>
      <c r="BF35" s="776" t="s">
        <v>158</v>
      </c>
      <c r="BG35" s="776"/>
      <c r="BH35" s="910" t="str">
        <f>[1]従1!$BH$35</f>
        <v xml:space="preserve"> □ 障害者</v>
      </c>
      <c r="BI35" s="911"/>
      <c r="BJ35" s="911"/>
      <c r="BK35" s="911"/>
      <c r="BL35" s="911"/>
      <c r="BM35" s="911"/>
      <c r="BN35" s="911"/>
      <c r="BO35" s="911"/>
      <c r="BP35" s="911" t="str">
        <f>[1]従1!$BP$35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[1]従1!$AX$36</f>
        <v>0</v>
      </c>
      <c r="AY36" s="677"/>
      <c r="AZ36" s="677"/>
      <c r="BA36" s="677"/>
      <c r="BB36" s="677"/>
      <c r="BC36" s="677"/>
      <c r="BD36" s="677"/>
      <c r="BE36" s="677"/>
      <c r="BF36" s="207"/>
      <c r="BG36" s="207"/>
      <c r="BH36" s="919" t="str">
        <f>[1]従1!$BH$36</f>
        <v xml:space="preserve">    16歳以上30歳未満
 □ 又は70歳以上</v>
      </c>
      <c r="BI36" s="920"/>
      <c r="BJ36" s="920"/>
      <c r="BK36" s="920"/>
      <c r="BL36" s="920"/>
      <c r="BM36" s="920"/>
      <c r="BN36" s="920"/>
      <c r="BO36" s="920"/>
      <c r="BP36" s="921" t="str">
        <f>[1]従1!$BP$36</f>
        <v>□ 留学</v>
      </c>
      <c r="BQ36" s="920"/>
      <c r="BR36" s="920"/>
      <c r="BS36" s="920"/>
      <c r="BT36" s="920"/>
      <c r="BU36" s="920"/>
      <c r="BV36" s="922"/>
      <c r="BW36" s="754">
        <f>[1]従1!$BW$36</f>
        <v>0</v>
      </c>
      <c r="BX36" s="755"/>
      <c r="BY36" s="755"/>
      <c r="BZ36" s="755"/>
      <c r="CA36" s="755"/>
      <c r="CB36" s="755"/>
      <c r="CC36" s="755"/>
      <c r="CD36" s="755"/>
      <c r="CE36" s="755"/>
      <c r="CF36" s="755"/>
      <c r="CG36" s="755"/>
      <c r="CH36" s="755"/>
      <c r="CI36" s="755"/>
      <c r="CJ36" s="755"/>
      <c r="CK36" s="755"/>
      <c r="CL36" s="756"/>
      <c r="CM36" s="760">
        <f>[1]従1!$CM$36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[1]従1!$J$37</f>
        <v>0</v>
      </c>
      <c r="K37" s="737"/>
      <c r="L37" s="737"/>
      <c r="M37" s="737"/>
      <c r="N37" s="737"/>
      <c r="O37" s="737"/>
      <c r="P37" s="737"/>
      <c r="Q37" s="737"/>
      <c r="R37" s="737"/>
      <c r="S37" s="737"/>
      <c r="T37" s="737"/>
      <c r="U37" s="737"/>
      <c r="V37" s="737"/>
      <c r="W37" s="737"/>
      <c r="X37" s="741">
        <f>[1]従1!$X$37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[1]従1!$Z$38</f>
        <v>0</v>
      </c>
      <c r="AA38" s="692"/>
      <c r="AB38" s="692"/>
      <c r="AC38" s="692"/>
      <c r="AD38" s="692"/>
      <c r="AE38" s="692"/>
      <c r="AF38" s="692"/>
      <c r="AG38" s="692"/>
      <c r="AH38" s="692"/>
      <c r="AI38" s="693"/>
      <c r="AJ38" s="718" t="str">
        <f>[1]従1!$AJ$38</f>
        <v>明・大
昭・平</v>
      </c>
      <c r="AK38" s="719"/>
      <c r="AL38" s="719"/>
      <c r="AM38" s="720">
        <f>[1]従1!$AM$38</f>
        <v>0</v>
      </c>
      <c r="AN38" s="720"/>
      <c r="AO38" s="720"/>
      <c r="AP38" s="215" t="s">
        <v>7</v>
      </c>
      <c r="AQ38" s="716">
        <f>[1]従1!$AQ$38</f>
        <v>0</v>
      </c>
      <c r="AR38" s="716"/>
      <c r="AS38" s="716"/>
      <c r="AT38" s="215" t="s">
        <v>7</v>
      </c>
      <c r="AU38" s="716">
        <f>[1]従1!$AU$38</f>
        <v>0</v>
      </c>
      <c r="AV38" s="716"/>
      <c r="AW38" s="717"/>
      <c r="AX38" s="679"/>
      <c r="AY38" s="679"/>
      <c r="AZ38" s="679"/>
      <c r="BA38" s="679"/>
      <c r="BB38" s="679"/>
      <c r="BC38" s="679"/>
      <c r="BD38" s="679"/>
      <c r="BE38" s="679"/>
      <c r="BF38" s="773" t="s">
        <v>158</v>
      </c>
      <c r="BG38" s="777"/>
      <c r="BH38" s="770" t="str">
        <f>[1]従1!$BH$38</f>
        <v xml:space="preserve"> □ 障害者</v>
      </c>
      <c r="BI38" s="771"/>
      <c r="BJ38" s="771"/>
      <c r="BK38" s="771"/>
      <c r="BL38" s="771"/>
      <c r="BM38" s="771"/>
      <c r="BN38" s="771"/>
      <c r="BO38" s="771"/>
      <c r="BP38" s="771" t="str">
        <f>[1]従1!$BP$38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[1]従1!$AX$39</f>
        <v>0</v>
      </c>
      <c r="AY39" s="678"/>
      <c r="AZ39" s="678"/>
      <c r="BA39" s="678"/>
      <c r="BB39" s="678"/>
      <c r="BC39" s="678"/>
      <c r="BD39" s="678"/>
      <c r="BE39" s="678"/>
      <c r="BF39" s="169"/>
      <c r="BG39" s="169"/>
      <c r="BH39" s="910" t="str">
        <f>[1]従1!$BH$39</f>
        <v xml:space="preserve">    16歳以上30歳未満
 □ 又は70歳以上</v>
      </c>
      <c r="BI39" s="911"/>
      <c r="BJ39" s="911"/>
      <c r="BK39" s="911"/>
      <c r="BL39" s="911"/>
      <c r="BM39" s="911"/>
      <c r="BN39" s="911"/>
      <c r="BO39" s="911"/>
      <c r="BP39" s="916" t="str">
        <f>[1]従1!$BP$39</f>
        <v>□ 留学</v>
      </c>
      <c r="BQ39" s="911"/>
      <c r="BR39" s="911"/>
      <c r="BS39" s="911"/>
      <c r="BT39" s="911"/>
      <c r="BU39" s="911"/>
      <c r="BV39" s="917"/>
      <c r="BW39" s="747">
        <f>[1]従1!$BW$39</f>
        <v>0</v>
      </c>
      <c r="BX39" s="748"/>
      <c r="BY39" s="748"/>
      <c r="BZ39" s="748"/>
      <c r="CA39" s="748"/>
      <c r="CB39" s="748"/>
      <c r="CC39" s="748"/>
      <c r="CD39" s="748"/>
      <c r="CE39" s="748"/>
      <c r="CF39" s="748"/>
      <c r="CG39" s="748"/>
      <c r="CH39" s="748"/>
      <c r="CI39" s="748"/>
      <c r="CJ39" s="748"/>
      <c r="CK39" s="748"/>
      <c r="CL39" s="749"/>
      <c r="CM39" s="746">
        <f>[1]従1!$CM$39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[1]従1!$J$40</f>
        <v>0</v>
      </c>
      <c r="K40" s="737"/>
      <c r="L40" s="737"/>
      <c r="M40" s="737"/>
      <c r="N40" s="737"/>
      <c r="O40" s="737"/>
      <c r="P40" s="737"/>
      <c r="Q40" s="737"/>
      <c r="R40" s="737"/>
      <c r="S40" s="737"/>
      <c r="T40" s="737"/>
      <c r="U40" s="737"/>
      <c r="V40" s="737"/>
      <c r="W40" s="737"/>
      <c r="X40" s="741">
        <f>[1]従1!$X$40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[1]従1!$Z$41</f>
        <v>0</v>
      </c>
      <c r="AA41" s="692"/>
      <c r="AB41" s="692"/>
      <c r="AC41" s="692"/>
      <c r="AD41" s="692"/>
      <c r="AE41" s="692"/>
      <c r="AF41" s="692"/>
      <c r="AG41" s="692"/>
      <c r="AH41" s="692"/>
      <c r="AI41" s="693"/>
      <c r="AJ41" s="718" t="str">
        <f>[1]従1!$AJ$41</f>
        <v>明・大
昭・平</v>
      </c>
      <c r="AK41" s="719"/>
      <c r="AL41" s="719"/>
      <c r="AM41" s="720">
        <f>[1]従1!$AM$41</f>
        <v>0</v>
      </c>
      <c r="AN41" s="720"/>
      <c r="AO41" s="720"/>
      <c r="AP41" s="215" t="s">
        <v>7</v>
      </c>
      <c r="AQ41" s="716">
        <f>[1]従1!$AQ$41</f>
        <v>0</v>
      </c>
      <c r="AR41" s="716"/>
      <c r="AS41" s="716"/>
      <c r="AT41" s="215" t="s">
        <v>7</v>
      </c>
      <c r="AU41" s="716">
        <f>[1]従1!$AU$41</f>
        <v>0</v>
      </c>
      <c r="AV41" s="716"/>
      <c r="AW41" s="717"/>
      <c r="AX41" s="918"/>
      <c r="AY41" s="918"/>
      <c r="AZ41" s="918"/>
      <c r="BA41" s="918"/>
      <c r="BB41" s="918"/>
      <c r="BC41" s="918"/>
      <c r="BD41" s="918"/>
      <c r="BE41" s="918"/>
      <c r="BF41" s="773" t="s">
        <v>158</v>
      </c>
      <c r="BG41" s="777"/>
      <c r="BH41" s="910" t="str">
        <f>[1]従1!$BH$41</f>
        <v xml:space="preserve"> □ 障害者</v>
      </c>
      <c r="BI41" s="911"/>
      <c r="BJ41" s="911"/>
      <c r="BK41" s="911"/>
      <c r="BL41" s="911"/>
      <c r="BM41" s="911"/>
      <c r="BN41" s="911"/>
      <c r="BO41" s="911"/>
      <c r="BP41" s="911" t="str">
        <f>[1]従1!$BP$41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AX21</f>
        <v>令和８年中の
所得の見積額</v>
      </c>
      <c r="AY42" s="706"/>
      <c r="AZ42" s="706"/>
      <c r="BA42" s="706"/>
      <c r="BB42" s="706"/>
      <c r="BC42" s="706"/>
      <c r="BD42" s="706"/>
      <c r="BE42" s="706"/>
      <c r="BF42" s="706"/>
      <c r="BG42" s="706"/>
      <c r="BH42" s="203"/>
      <c r="BI42" s="15"/>
      <c r="BJ42" s="15"/>
      <c r="BK42" s="15"/>
      <c r="BL42" s="709" t="s">
        <v>89</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152</v>
      </c>
      <c r="I44" s="699">
        <f>[1]従1!$I$44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[1]従1!$AX$44</f>
        <v>0</v>
      </c>
      <c r="AY44" s="677"/>
      <c r="AZ44" s="677"/>
      <c r="BA44" s="677"/>
      <c r="BB44" s="677"/>
      <c r="BC44" s="677"/>
      <c r="BD44" s="677"/>
      <c r="BE44" s="677"/>
      <c r="BF44" s="207"/>
      <c r="BG44" s="207"/>
      <c r="BH44" s="754">
        <f>[1]従1!$BH$44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155</v>
      </c>
      <c r="F45" s="99"/>
      <c r="G45" s="99"/>
      <c r="H45" s="766"/>
      <c r="I45" s="701">
        <f>[1]従1!$I$45</f>
        <v>0</v>
      </c>
      <c r="J45" s="702"/>
      <c r="K45" s="702"/>
      <c r="L45" s="702"/>
      <c r="M45" s="702"/>
      <c r="N45" s="702"/>
      <c r="O45" s="702"/>
      <c r="P45" s="702"/>
      <c r="Q45" s="702"/>
      <c r="R45" s="702"/>
      <c r="S45" s="702"/>
      <c r="T45" s="702"/>
      <c r="U45" s="702"/>
      <c r="V45" s="702"/>
      <c r="W45" s="702"/>
      <c r="X45" s="684">
        <f>[1]従1!$X$45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[1]従1!$AJ$46</f>
        <v>明・大
昭・平</v>
      </c>
      <c r="AK46" s="724"/>
      <c r="AL46" s="724"/>
      <c r="AM46" s="750">
        <f>[1]従1!$AM$46</f>
        <v>0</v>
      </c>
      <c r="AN46" s="750"/>
      <c r="AO46" s="750"/>
      <c r="AP46" s="214" t="s">
        <v>7</v>
      </c>
      <c r="AQ46" s="697">
        <f>[1]従1!$AQ$46</f>
        <v>0</v>
      </c>
      <c r="AR46" s="697"/>
      <c r="AS46" s="697"/>
      <c r="AT46" s="214" t="s">
        <v>7</v>
      </c>
      <c r="AU46" s="697">
        <f>[1]従1!$AU$46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[1]従1!$AX$47</f>
        <v>0</v>
      </c>
      <c r="AY47" s="678"/>
      <c r="AZ47" s="678"/>
      <c r="BA47" s="678"/>
      <c r="BB47" s="678"/>
      <c r="BC47" s="678"/>
      <c r="BD47" s="678"/>
      <c r="BE47" s="678"/>
      <c r="BF47" s="169"/>
      <c r="BG47" s="169"/>
      <c r="BH47" s="747">
        <f>[1]従1!$BH$47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[1]従1!$J$48</f>
        <v>0</v>
      </c>
      <c r="K48" s="737"/>
      <c r="L48" s="737"/>
      <c r="M48" s="737"/>
      <c r="N48" s="737"/>
      <c r="O48" s="737"/>
      <c r="P48" s="737"/>
      <c r="Q48" s="737"/>
      <c r="R48" s="737"/>
      <c r="S48" s="737"/>
      <c r="T48" s="737"/>
      <c r="U48" s="737"/>
      <c r="V48" s="737"/>
      <c r="W48" s="737"/>
      <c r="X48" s="741">
        <f>[1]従1!$X$48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[1]従1!$Z$49</f>
        <v>0</v>
      </c>
      <c r="AA49" s="925"/>
      <c r="AB49" s="925"/>
      <c r="AC49" s="925"/>
      <c r="AD49" s="925"/>
      <c r="AE49" s="925"/>
      <c r="AF49" s="925"/>
      <c r="AG49" s="925"/>
      <c r="AH49" s="925"/>
      <c r="AI49" s="926"/>
      <c r="AJ49" s="723" t="str">
        <f>[1]従1!$AJ$49</f>
        <v>明・大
昭・平</v>
      </c>
      <c r="AK49" s="724"/>
      <c r="AL49" s="724"/>
      <c r="AM49" s="750">
        <f>[1]従1!$AM$49</f>
        <v>0</v>
      </c>
      <c r="AN49" s="750"/>
      <c r="AO49" s="750"/>
      <c r="AP49" s="214" t="s">
        <v>7</v>
      </c>
      <c r="AQ49" s="697">
        <f>[1]従1!$AQ$49</f>
        <v>0</v>
      </c>
      <c r="AR49" s="697"/>
      <c r="AS49" s="697"/>
      <c r="AT49" s="214" t="s">
        <v>7</v>
      </c>
      <c r="AU49" s="697">
        <f>[1]従1!$AU$49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165</v>
      </c>
      <c r="I50" s="743">
        <v>2</v>
      </c>
      <c r="J50" s="729">
        <f>[1]従1!$J$50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[1]従1!$AX$50</f>
        <v>0</v>
      </c>
      <c r="AY50" s="677"/>
      <c r="AZ50" s="677"/>
      <c r="BA50" s="677"/>
      <c r="BB50" s="677"/>
      <c r="BC50" s="677"/>
      <c r="BD50" s="677"/>
      <c r="BE50" s="677"/>
      <c r="BF50" s="207"/>
      <c r="BG50" s="207"/>
      <c r="BH50" s="754">
        <f>[1]従1!$BH$50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[1]従1!$J$51</f>
        <v>0</v>
      </c>
      <c r="K51" s="737"/>
      <c r="L51" s="737"/>
      <c r="M51" s="737"/>
      <c r="N51" s="737"/>
      <c r="O51" s="737"/>
      <c r="P51" s="737"/>
      <c r="Q51" s="737"/>
      <c r="R51" s="737"/>
      <c r="S51" s="737"/>
      <c r="T51" s="737"/>
      <c r="U51" s="737"/>
      <c r="V51" s="737"/>
      <c r="W51" s="737"/>
      <c r="X51" s="741">
        <f>[1]従1!$X$51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7" t="str">
        <f>H35</f>
        <v>(1 6歳以上)
(平23.1.1以前生)</v>
      </c>
      <c r="I52" s="745"/>
      <c r="J52" s="768"/>
      <c r="K52" s="704"/>
      <c r="L52" s="704"/>
      <c r="M52" s="704"/>
      <c r="N52" s="704"/>
      <c r="O52" s="704"/>
      <c r="P52" s="704"/>
      <c r="Q52" s="704"/>
      <c r="R52" s="704"/>
      <c r="S52" s="704"/>
      <c r="T52" s="704"/>
      <c r="U52" s="704"/>
      <c r="V52" s="704"/>
      <c r="W52" s="704"/>
      <c r="X52" s="769"/>
      <c r="Y52" s="769"/>
      <c r="Z52" s="924">
        <f>[1]従1!$Z$52</f>
        <v>0</v>
      </c>
      <c r="AA52" s="925"/>
      <c r="AB52" s="925"/>
      <c r="AC52" s="925"/>
      <c r="AD52" s="925"/>
      <c r="AE52" s="925"/>
      <c r="AF52" s="925"/>
      <c r="AG52" s="925"/>
      <c r="AH52" s="925"/>
      <c r="AI52" s="926"/>
      <c r="AJ52" s="723" t="str">
        <f>[1]従1!$AJ$52</f>
        <v>明・大
昭・平</v>
      </c>
      <c r="AK52" s="724"/>
      <c r="AL52" s="724"/>
      <c r="AM52" s="750">
        <f>[1]従1!$AM$52</f>
        <v>0</v>
      </c>
      <c r="AN52" s="750"/>
      <c r="AO52" s="750"/>
      <c r="AP52" s="214" t="s">
        <v>7</v>
      </c>
      <c r="AQ52" s="697">
        <f>[1]従1!$AQ$52</f>
        <v>0</v>
      </c>
      <c r="AR52" s="697"/>
      <c r="AS52" s="697"/>
      <c r="AT52" s="214" t="s">
        <v>7</v>
      </c>
      <c r="AU52" s="697">
        <f>[1]従1!$AU$52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[1]従1!$AX$53</f>
        <v>0</v>
      </c>
      <c r="AY53" s="678"/>
      <c r="AZ53" s="678"/>
      <c r="BA53" s="678"/>
      <c r="BB53" s="678"/>
      <c r="BC53" s="678"/>
      <c r="BD53" s="678"/>
      <c r="BE53" s="678"/>
      <c r="BF53" s="169"/>
      <c r="BG53" s="169"/>
      <c r="BH53" s="747">
        <f>[1]従1!$BH$53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[1]従1!$J$54</f>
        <v>0</v>
      </c>
      <c r="K54" s="737"/>
      <c r="L54" s="737"/>
      <c r="M54" s="737"/>
      <c r="N54" s="737"/>
      <c r="O54" s="737"/>
      <c r="P54" s="737"/>
      <c r="Q54" s="737"/>
      <c r="R54" s="737"/>
      <c r="S54" s="737"/>
      <c r="T54" s="737"/>
      <c r="U54" s="737"/>
      <c r="V54" s="737"/>
      <c r="W54" s="737"/>
      <c r="X54" s="684">
        <f>[1]従1!$X$54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[1]従1!$Z$55</f>
        <v>0</v>
      </c>
      <c r="AA55" s="732"/>
      <c r="AB55" s="732"/>
      <c r="AC55" s="732"/>
      <c r="AD55" s="732"/>
      <c r="AE55" s="732"/>
      <c r="AF55" s="732"/>
      <c r="AG55" s="732"/>
      <c r="AH55" s="732"/>
      <c r="AI55" s="733"/>
      <c r="AJ55" s="718" t="str">
        <f>[1]従1!$AJ$55</f>
        <v>明・大
昭・平</v>
      </c>
      <c r="AK55" s="719"/>
      <c r="AL55" s="719"/>
      <c r="AM55" s="720">
        <f>[1]従1!$AM$55</f>
        <v>0</v>
      </c>
      <c r="AN55" s="720"/>
      <c r="AO55" s="720"/>
      <c r="AP55" s="215" t="s">
        <v>7</v>
      </c>
      <c r="AQ55" s="716">
        <f>[1]従1!$AQ$55</f>
        <v>0</v>
      </c>
      <c r="AR55" s="716"/>
      <c r="AS55" s="716"/>
      <c r="AT55" s="215" t="s">
        <v>7</v>
      </c>
      <c r="AU55" s="716">
        <f>[1]従1!$AU$55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DF124" sqref="DF124"/>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[1]従2!$BL$6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[1]従2!$CO$6</f>
        <v>昭和</v>
      </c>
      <c r="CP6" s="879"/>
      <c r="CQ6" s="879"/>
      <c r="CR6" s="794">
        <f>[1]従2!$CR$6</f>
        <v>0</v>
      </c>
      <c r="CS6" s="860" t="s">
        <v>2</v>
      </c>
      <c r="CT6" s="794">
        <f>[1]従2!$CT$6</f>
        <v>0</v>
      </c>
      <c r="CU6" s="860" t="s">
        <v>22</v>
      </c>
      <c r="CV6" s="794">
        <f>[1]従2!$CV$6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[1]従2!$BL$7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[1]従2!$CH$7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[1]従2!$CO$8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[1]従2!$CO$9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[1]従2!$BQ$12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[1]従2!$BL$13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[1]従2!$H$19</f>
        <v>0</v>
      </c>
      <c r="I19" s="896"/>
      <c r="J19" s="896"/>
      <c r="K19" s="896"/>
      <c r="L19" s="896"/>
      <c r="M19" s="896"/>
      <c r="N19" s="896"/>
      <c r="O19" s="896"/>
      <c r="P19" s="896"/>
      <c r="Q19" s="896"/>
      <c r="R19" s="896"/>
      <c r="S19" s="896"/>
      <c r="T19" s="896"/>
      <c r="U19" s="896"/>
      <c r="V19" s="896"/>
      <c r="W19" s="896"/>
      <c r="X19" s="896"/>
      <c r="Y19" s="896"/>
      <c r="Z19" s="897"/>
      <c r="AA19" s="783">
        <f>[1]従2!$AA$19</f>
        <v>0</v>
      </c>
      <c r="AB19" s="783"/>
      <c r="AC19" s="783"/>
      <c r="AD19" s="783"/>
      <c r="AE19" s="783"/>
      <c r="AF19" s="783"/>
      <c r="AG19" s="783"/>
      <c r="AH19" s="783"/>
      <c r="AI19" s="783"/>
      <c r="AJ19" s="783"/>
      <c r="AK19" s="783"/>
      <c r="AL19" s="783"/>
      <c r="AM19" s="175"/>
      <c r="AN19" s="782">
        <f>[1]従2!$AN$19</f>
        <v>0</v>
      </c>
      <c r="AO19" s="783"/>
      <c r="AP19" s="783"/>
      <c r="AQ19" s="783"/>
      <c r="AR19" s="783"/>
      <c r="AS19" s="783"/>
      <c r="AT19" s="783"/>
      <c r="AU19" s="783"/>
      <c r="AV19" s="783"/>
      <c r="AW19" s="783"/>
      <c r="AX19" s="783"/>
      <c r="AY19" s="783"/>
      <c r="AZ19" s="187"/>
      <c r="BA19" s="783">
        <f>[1]従2!$BA$19</f>
        <v>0</v>
      </c>
      <c r="BB19" s="783"/>
      <c r="BC19" s="783"/>
      <c r="BD19" s="783"/>
      <c r="BE19" s="783"/>
      <c r="BF19" s="783"/>
      <c r="BG19" s="783"/>
      <c r="BH19" s="783"/>
      <c r="BI19" s="783"/>
      <c r="BJ19" s="783"/>
      <c r="BK19" s="783"/>
      <c r="BL19" s="175"/>
      <c r="BM19" s="782">
        <f>[1]従2!$BM$19</f>
        <v>0</v>
      </c>
      <c r="BN19" s="783"/>
      <c r="BO19" s="783"/>
      <c r="BP19" s="783"/>
      <c r="BQ19" s="783"/>
      <c r="BR19" s="783"/>
      <c r="BS19" s="783"/>
      <c r="BT19" s="187"/>
      <c r="BU19" s="782">
        <f>[1]従2!$BU$19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[1]従2!$I$24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[1]従2!$AX$24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[1]従2!$BW$24</f>
        <v>0</v>
      </c>
      <c r="BX24" s="755"/>
      <c r="BY24" s="755"/>
      <c r="BZ24" s="755"/>
      <c r="CA24" s="755"/>
      <c r="CB24" s="755"/>
      <c r="CC24" s="755"/>
      <c r="CD24" s="755"/>
      <c r="CE24" s="755"/>
      <c r="CF24" s="755"/>
      <c r="CG24" s="755"/>
      <c r="CH24" s="755"/>
      <c r="CI24" s="755"/>
      <c r="CJ24" s="755"/>
      <c r="CK24" s="755"/>
      <c r="CL24" s="756"/>
      <c r="CM24" s="760">
        <f>[1]従2!$CM$24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[1]従2!$I$25</f>
        <v>0</v>
      </c>
      <c r="J25" s="702"/>
      <c r="K25" s="702"/>
      <c r="L25" s="702"/>
      <c r="M25" s="702"/>
      <c r="N25" s="702"/>
      <c r="O25" s="702"/>
      <c r="P25" s="702"/>
      <c r="Q25" s="702"/>
      <c r="R25" s="702"/>
      <c r="S25" s="702"/>
      <c r="T25" s="702"/>
      <c r="U25" s="702"/>
      <c r="V25" s="702"/>
      <c r="W25" s="702"/>
      <c r="X25" s="684">
        <f>[1]従2!$X$25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[1]従2!$BH$25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[1]従2!$AJ$26</f>
        <v>明・大
昭・平</v>
      </c>
      <c r="AK26" s="724"/>
      <c r="AL26" s="724"/>
      <c r="AM26" s="750">
        <f>[1]従2!$AM$26</f>
        <v>0</v>
      </c>
      <c r="AN26" s="750"/>
      <c r="AO26" s="750"/>
      <c r="AP26" s="214" t="s">
        <v>7</v>
      </c>
      <c r="AQ26" s="697">
        <f>[1]従2!$AQ$26</f>
        <v>0</v>
      </c>
      <c r="AR26" s="697"/>
      <c r="AS26" s="697"/>
      <c r="AT26" s="214" t="s">
        <v>7</v>
      </c>
      <c r="AU26" s="697">
        <f>[1]従2!$AU$26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[1]従2!$J$27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[1]従2!$AX$27</f>
        <v>0</v>
      </c>
      <c r="AY27" s="678"/>
      <c r="AZ27" s="678"/>
      <c r="BA27" s="678"/>
      <c r="BB27" s="678"/>
      <c r="BC27" s="678"/>
      <c r="BD27" s="678"/>
      <c r="BE27" s="678"/>
      <c r="BF27" s="169"/>
      <c r="BG27" s="169"/>
      <c r="BH27" s="910" t="str">
        <f>[1]従2!$BH$27</f>
        <v xml:space="preserve">    16歳以上30歳未満
 □ 又は70歳以上</v>
      </c>
      <c r="BI27" s="911"/>
      <c r="BJ27" s="911"/>
      <c r="BK27" s="911"/>
      <c r="BL27" s="911"/>
      <c r="BM27" s="911"/>
      <c r="BN27" s="911"/>
      <c r="BO27" s="911"/>
      <c r="BP27" s="916" t="str">
        <f>[1]従2!$BP$27</f>
        <v>□ 留学</v>
      </c>
      <c r="BQ27" s="911"/>
      <c r="BR27" s="911"/>
      <c r="BS27" s="911"/>
      <c r="BT27" s="911"/>
      <c r="BU27" s="911"/>
      <c r="BV27" s="917"/>
      <c r="BW27" s="747">
        <f>[1]従2!$BW$27</f>
        <v>0</v>
      </c>
      <c r="BX27" s="748"/>
      <c r="BY27" s="748"/>
      <c r="BZ27" s="748"/>
      <c r="CA27" s="748"/>
      <c r="CB27" s="748"/>
      <c r="CC27" s="748"/>
      <c r="CD27" s="748"/>
      <c r="CE27" s="748"/>
      <c r="CF27" s="748"/>
      <c r="CG27" s="748"/>
      <c r="CH27" s="748"/>
      <c r="CI27" s="748"/>
      <c r="CJ27" s="748"/>
      <c r="CK27" s="748"/>
      <c r="CL27" s="749"/>
      <c r="CM27" s="746">
        <f>[1]従2!$CM$27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[1]従2!$J$28</f>
        <v>0</v>
      </c>
      <c r="K28" s="737"/>
      <c r="L28" s="737"/>
      <c r="M28" s="737"/>
      <c r="N28" s="737"/>
      <c r="O28" s="737"/>
      <c r="P28" s="737"/>
      <c r="Q28" s="737"/>
      <c r="R28" s="737"/>
      <c r="S28" s="737"/>
      <c r="T28" s="737"/>
      <c r="U28" s="737"/>
      <c r="V28" s="737"/>
      <c r="W28" s="737"/>
      <c r="X28" s="741">
        <f>[1]従2!$X$28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[1]従2!$Z$29</f>
        <v>0</v>
      </c>
      <c r="AA29" s="713"/>
      <c r="AB29" s="713"/>
      <c r="AC29" s="713"/>
      <c r="AD29" s="713"/>
      <c r="AE29" s="713"/>
      <c r="AF29" s="713"/>
      <c r="AG29" s="713"/>
      <c r="AH29" s="713"/>
      <c r="AI29" s="714"/>
      <c r="AJ29" s="723" t="str">
        <f>[1]従2!$AJ$29</f>
        <v>明・大
昭・平</v>
      </c>
      <c r="AK29" s="724"/>
      <c r="AL29" s="724"/>
      <c r="AM29" s="750">
        <f>[1]従2!$AM$29</f>
        <v>0</v>
      </c>
      <c r="AN29" s="750"/>
      <c r="AO29" s="750"/>
      <c r="AP29" s="214" t="s">
        <v>7</v>
      </c>
      <c r="AQ29" s="697">
        <f>[1]従2!$AQ$29</f>
        <v>0</v>
      </c>
      <c r="AR29" s="697"/>
      <c r="AS29" s="697"/>
      <c r="AT29" s="214" t="s">
        <v>7</v>
      </c>
      <c r="AU29" s="697">
        <f>[1]従2!$AU$29</f>
        <v>0</v>
      </c>
      <c r="AV29" s="697"/>
      <c r="AW29" s="698"/>
      <c r="AX29" s="678"/>
      <c r="AY29" s="678"/>
      <c r="AZ29" s="678"/>
      <c r="BA29" s="678"/>
      <c r="BB29" s="678"/>
      <c r="BC29" s="678"/>
      <c r="BD29" s="678"/>
      <c r="BE29" s="678"/>
      <c r="BF29" s="776" t="s">
        <v>158</v>
      </c>
      <c r="BG29" s="776"/>
      <c r="BH29" s="910" t="str">
        <f>[1]従2!$BH$29</f>
        <v xml:space="preserve"> □ 障害者</v>
      </c>
      <c r="BI29" s="911"/>
      <c r="BJ29" s="911"/>
      <c r="BK29" s="911"/>
      <c r="BL29" s="911"/>
      <c r="BM29" s="911"/>
      <c r="BN29" s="911"/>
      <c r="BO29" s="911"/>
      <c r="BP29" s="911" t="str">
        <f>[1]従2!$BP$29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[1]従2!$J$30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[1]従2!$AX$30</f>
        <v>0</v>
      </c>
      <c r="AY30" s="677"/>
      <c r="AZ30" s="677"/>
      <c r="BA30" s="677"/>
      <c r="BB30" s="677"/>
      <c r="BC30" s="677"/>
      <c r="BD30" s="677"/>
      <c r="BE30" s="677"/>
      <c r="BF30" s="207"/>
      <c r="BG30" s="207"/>
      <c r="BH30" s="919" t="str">
        <f>[1]従2!$BH$30</f>
        <v xml:space="preserve">    16歳以上30歳未満
 □ 又は70歳以上</v>
      </c>
      <c r="BI30" s="920"/>
      <c r="BJ30" s="920"/>
      <c r="BK30" s="920"/>
      <c r="BL30" s="920"/>
      <c r="BM30" s="920"/>
      <c r="BN30" s="920"/>
      <c r="BO30" s="920"/>
      <c r="BP30" s="921" t="str">
        <f>[1]従2!$BP$30</f>
        <v>□ 留学</v>
      </c>
      <c r="BQ30" s="920"/>
      <c r="BR30" s="920"/>
      <c r="BS30" s="920"/>
      <c r="BT30" s="920"/>
      <c r="BU30" s="920"/>
      <c r="BV30" s="922"/>
      <c r="BW30" s="754">
        <f>[1]従2!$BW$30</f>
        <v>0</v>
      </c>
      <c r="BX30" s="755"/>
      <c r="BY30" s="755"/>
      <c r="BZ30" s="755"/>
      <c r="CA30" s="755"/>
      <c r="CB30" s="755"/>
      <c r="CC30" s="755"/>
      <c r="CD30" s="755"/>
      <c r="CE30" s="755"/>
      <c r="CF30" s="755"/>
      <c r="CG30" s="755"/>
      <c r="CH30" s="755"/>
      <c r="CI30" s="755"/>
      <c r="CJ30" s="755"/>
      <c r="CK30" s="755"/>
      <c r="CL30" s="756"/>
      <c r="CM30" s="760">
        <f>[1]従2!$CM$30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[1]従2!$J$31</f>
        <v>0</v>
      </c>
      <c r="K31" s="737"/>
      <c r="L31" s="737"/>
      <c r="M31" s="737"/>
      <c r="N31" s="737"/>
      <c r="O31" s="737"/>
      <c r="P31" s="737"/>
      <c r="Q31" s="737"/>
      <c r="R31" s="737"/>
      <c r="S31" s="737"/>
      <c r="T31" s="737"/>
      <c r="U31" s="737"/>
      <c r="V31" s="737"/>
      <c r="W31" s="737"/>
      <c r="X31" s="684">
        <f>[1]従2!$X$31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[1]従2!$Z$32</f>
        <v>0</v>
      </c>
      <c r="AA32" s="713"/>
      <c r="AB32" s="713"/>
      <c r="AC32" s="713"/>
      <c r="AD32" s="713"/>
      <c r="AE32" s="713"/>
      <c r="AF32" s="713"/>
      <c r="AG32" s="713"/>
      <c r="AH32" s="713"/>
      <c r="AI32" s="714"/>
      <c r="AJ32" s="723" t="str">
        <f>[1]従2!$AJ$32</f>
        <v>明・大
昭・平</v>
      </c>
      <c r="AK32" s="724"/>
      <c r="AL32" s="724"/>
      <c r="AM32" s="750">
        <f>[1]従2!$AM$32</f>
        <v>0</v>
      </c>
      <c r="AN32" s="750"/>
      <c r="AO32" s="750"/>
      <c r="AP32" s="214" t="s">
        <v>7</v>
      </c>
      <c r="AQ32" s="697">
        <f>[1]従2!$AQ$32</f>
        <v>0</v>
      </c>
      <c r="AR32" s="697"/>
      <c r="AS32" s="697"/>
      <c r="AT32" s="214" t="s">
        <v>7</v>
      </c>
      <c r="AU32" s="697">
        <f>[1]従2!$AU$32</f>
        <v>0</v>
      </c>
      <c r="AV32" s="697"/>
      <c r="AW32" s="698"/>
      <c r="AX32" s="679"/>
      <c r="AY32" s="679"/>
      <c r="AZ32" s="679"/>
      <c r="BA32" s="679"/>
      <c r="BB32" s="679"/>
      <c r="BC32" s="679"/>
      <c r="BD32" s="679"/>
      <c r="BE32" s="679"/>
      <c r="BF32" s="773" t="s">
        <v>158</v>
      </c>
      <c r="BG32" s="773"/>
      <c r="BH32" s="770" t="str">
        <f>[1]従2!$BH$32</f>
        <v xml:space="preserve"> □ 障害者</v>
      </c>
      <c r="BI32" s="771"/>
      <c r="BJ32" s="771"/>
      <c r="BK32" s="771"/>
      <c r="BL32" s="771"/>
      <c r="BM32" s="771"/>
      <c r="BN32" s="771"/>
      <c r="BO32" s="771"/>
      <c r="BP32" s="771" t="str">
        <f>[1]従2!$BP$32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[1]従2!$J$33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[1]従2!$AX$33</f>
        <v>0</v>
      </c>
      <c r="AY33" s="678"/>
      <c r="AZ33" s="678"/>
      <c r="BA33" s="678"/>
      <c r="BB33" s="678"/>
      <c r="BC33" s="678"/>
      <c r="BD33" s="678"/>
      <c r="BE33" s="678"/>
      <c r="BF33" s="169"/>
      <c r="BG33" s="169"/>
      <c r="BH33" s="910" t="str">
        <f>[1]従2!$BH$33</f>
        <v xml:space="preserve">    16歳以上30歳未満
 □ 又は70歳以上</v>
      </c>
      <c r="BI33" s="911"/>
      <c r="BJ33" s="911"/>
      <c r="BK33" s="911"/>
      <c r="BL33" s="911"/>
      <c r="BM33" s="911"/>
      <c r="BN33" s="911"/>
      <c r="BO33" s="911"/>
      <c r="BP33" s="916" t="str">
        <f>[1]従2!$BP$33</f>
        <v>□ 留学</v>
      </c>
      <c r="BQ33" s="911"/>
      <c r="BR33" s="911"/>
      <c r="BS33" s="911"/>
      <c r="BT33" s="911"/>
      <c r="BU33" s="911"/>
      <c r="BV33" s="917"/>
      <c r="BW33" s="747">
        <f>[1]従2!$BW$33</f>
        <v>0</v>
      </c>
      <c r="BX33" s="748"/>
      <c r="BY33" s="748"/>
      <c r="BZ33" s="748"/>
      <c r="CA33" s="748"/>
      <c r="CB33" s="748"/>
      <c r="CC33" s="748"/>
      <c r="CD33" s="748"/>
      <c r="CE33" s="748"/>
      <c r="CF33" s="748"/>
      <c r="CG33" s="748"/>
      <c r="CH33" s="748"/>
      <c r="CI33" s="748"/>
      <c r="CJ33" s="748"/>
      <c r="CK33" s="748"/>
      <c r="CL33" s="749"/>
      <c r="CM33" s="746">
        <f>[1]従2!$CM$33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[1]従2!$J$34</f>
        <v>0</v>
      </c>
      <c r="K34" s="737"/>
      <c r="L34" s="737"/>
      <c r="M34" s="737"/>
      <c r="N34" s="737"/>
      <c r="O34" s="737"/>
      <c r="P34" s="737"/>
      <c r="Q34" s="737"/>
      <c r="R34" s="737"/>
      <c r="S34" s="737"/>
      <c r="T34" s="737"/>
      <c r="U34" s="737"/>
      <c r="V34" s="737"/>
      <c r="W34" s="737"/>
      <c r="X34" s="741">
        <f>[1]従2!$X$34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[1]従2!$Z$35</f>
        <v>0</v>
      </c>
      <c r="AA35" s="692"/>
      <c r="AB35" s="692"/>
      <c r="AC35" s="692"/>
      <c r="AD35" s="692"/>
      <c r="AE35" s="692"/>
      <c r="AF35" s="692"/>
      <c r="AG35" s="692"/>
      <c r="AH35" s="692"/>
      <c r="AI35" s="693"/>
      <c r="AJ35" s="718" t="str">
        <f>[1]従2!$AJ$35</f>
        <v>明・大
昭・平</v>
      </c>
      <c r="AK35" s="719"/>
      <c r="AL35" s="719"/>
      <c r="AM35" s="720">
        <f>[1]従2!$AM$35</f>
        <v>0</v>
      </c>
      <c r="AN35" s="720"/>
      <c r="AO35" s="720"/>
      <c r="AP35" s="215" t="s">
        <v>7</v>
      </c>
      <c r="AQ35" s="716">
        <f>[1]従2!$AQ$35</f>
        <v>0</v>
      </c>
      <c r="AR35" s="716"/>
      <c r="AS35" s="716"/>
      <c r="AT35" s="215" t="s">
        <v>7</v>
      </c>
      <c r="AU35" s="716">
        <f>[1]従2!$AU$35</f>
        <v>0</v>
      </c>
      <c r="AV35" s="716"/>
      <c r="AW35" s="717"/>
      <c r="AX35" s="678"/>
      <c r="AY35" s="678"/>
      <c r="AZ35" s="678"/>
      <c r="BA35" s="678"/>
      <c r="BB35" s="678"/>
      <c r="BC35" s="678"/>
      <c r="BD35" s="678"/>
      <c r="BE35" s="678"/>
      <c r="BF35" s="776" t="s">
        <v>158</v>
      </c>
      <c r="BG35" s="776"/>
      <c r="BH35" s="910" t="str">
        <f>[1]従2!$BH$35</f>
        <v xml:space="preserve"> □ 障害者</v>
      </c>
      <c r="BI35" s="911"/>
      <c r="BJ35" s="911"/>
      <c r="BK35" s="911"/>
      <c r="BL35" s="911"/>
      <c r="BM35" s="911"/>
      <c r="BN35" s="911"/>
      <c r="BO35" s="911"/>
      <c r="BP35" s="911" t="str">
        <f>[1]従2!$BP$35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[1]従2!$J$36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[1]従2!$AX$36</f>
        <v>0</v>
      </c>
      <c r="AY36" s="677"/>
      <c r="AZ36" s="677"/>
      <c r="BA36" s="677"/>
      <c r="BB36" s="677"/>
      <c r="BC36" s="677"/>
      <c r="BD36" s="677"/>
      <c r="BE36" s="677"/>
      <c r="BF36" s="207"/>
      <c r="BG36" s="207"/>
      <c r="BH36" s="919" t="str">
        <f>[1]従2!$BH$36</f>
        <v xml:space="preserve">    16歳以上30歳未満
 □ 又は70歳以上</v>
      </c>
      <c r="BI36" s="920"/>
      <c r="BJ36" s="920"/>
      <c r="BK36" s="920"/>
      <c r="BL36" s="920"/>
      <c r="BM36" s="920"/>
      <c r="BN36" s="920"/>
      <c r="BO36" s="920"/>
      <c r="BP36" s="921" t="str">
        <f>[1]従2!$BP$36</f>
        <v>□ 留学</v>
      </c>
      <c r="BQ36" s="920"/>
      <c r="BR36" s="920"/>
      <c r="BS36" s="920"/>
      <c r="BT36" s="920"/>
      <c r="BU36" s="920"/>
      <c r="BV36" s="922"/>
      <c r="BW36" s="754">
        <f>[1]従2!$BW$36</f>
        <v>0</v>
      </c>
      <c r="BX36" s="755"/>
      <c r="BY36" s="755"/>
      <c r="BZ36" s="755"/>
      <c r="CA36" s="755"/>
      <c r="CB36" s="755"/>
      <c r="CC36" s="755"/>
      <c r="CD36" s="755"/>
      <c r="CE36" s="755"/>
      <c r="CF36" s="755"/>
      <c r="CG36" s="755"/>
      <c r="CH36" s="755"/>
      <c r="CI36" s="755"/>
      <c r="CJ36" s="755"/>
      <c r="CK36" s="755"/>
      <c r="CL36" s="756"/>
      <c r="CM36" s="760">
        <f>[1]従2!$CM$36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[1]従2!$J$37</f>
        <v>0</v>
      </c>
      <c r="K37" s="737"/>
      <c r="L37" s="737"/>
      <c r="M37" s="737"/>
      <c r="N37" s="737"/>
      <c r="O37" s="737"/>
      <c r="P37" s="737"/>
      <c r="Q37" s="737"/>
      <c r="R37" s="737"/>
      <c r="S37" s="737"/>
      <c r="T37" s="737"/>
      <c r="U37" s="737"/>
      <c r="V37" s="737"/>
      <c r="W37" s="737"/>
      <c r="X37" s="741">
        <f>[1]従2!$X$37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[1]従2!$Z$38</f>
        <v>0</v>
      </c>
      <c r="AA38" s="692"/>
      <c r="AB38" s="692"/>
      <c r="AC38" s="692"/>
      <c r="AD38" s="692"/>
      <c r="AE38" s="692"/>
      <c r="AF38" s="692"/>
      <c r="AG38" s="692"/>
      <c r="AH38" s="692"/>
      <c r="AI38" s="693"/>
      <c r="AJ38" s="718" t="str">
        <f>[1]従2!$AJ$38</f>
        <v>明・大
昭・平</v>
      </c>
      <c r="AK38" s="719"/>
      <c r="AL38" s="719"/>
      <c r="AM38" s="720">
        <f>[1]従2!$AM$38</f>
        <v>0</v>
      </c>
      <c r="AN38" s="720"/>
      <c r="AO38" s="720"/>
      <c r="AP38" s="215" t="s">
        <v>7</v>
      </c>
      <c r="AQ38" s="716">
        <f>[1]従2!$AQ$38</f>
        <v>0</v>
      </c>
      <c r="AR38" s="716"/>
      <c r="AS38" s="716"/>
      <c r="AT38" s="215" t="s">
        <v>7</v>
      </c>
      <c r="AU38" s="716">
        <f>[1]従2!$AU$38</f>
        <v>0</v>
      </c>
      <c r="AV38" s="716"/>
      <c r="AW38" s="717"/>
      <c r="AX38" s="679"/>
      <c r="AY38" s="679"/>
      <c r="AZ38" s="679"/>
      <c r="BA38" s="679"/>
      <c r="BB38" s="679"/>
      <c r="BC38" s="679"/>
      <c r="BD38" s="679"/>
      <c r="BE38" s="679"/>
      <c r="BF38" s="773" t="s">
        <v>158</v>
      </c>
      <c r="BG38" s="777"/>
      <c r="BH38" s="770" t="str">
        <f>[1]従2!$BH$38</f>
        <v xml:space="preserve"> □ 障害者</v>
      </c>
      <c r="BI38" s="771"/>
      <c r="BJ38" s="771"/>
      <c r="BK38" s="771"/>
      <c r="BL38" s="771"/>
      <c r="BM38" s="771"/>
      <c r="BN38" s="771"/>
      <c r="BO38" s="771"/>
      <c r="BP38" s="771" t="str">
        <f>[1]従2!$BP$38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[1]従2!$J$39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[1]従2!$AX$39</f>
        <v>0</v>
      </c>
      <c r="AY39" s="678"/>
      <c r="AZ39" s="678"/>
      <c r="BA39" s="678"/>
      <c r="BB39" s="678"/>
      <c r="BC39" s="678"/>
      <c r="BD39" s="678"/>
      <c r="BE39" s="678"/>
      <c r="BF39" s="169"/>
      <c r="BG39" s="169"/>
      <c r="BH39" s="910" t="str">
        <f>[1]従2!$BH$39</f>
        <v xml:space="preserve">    16歳以上30歳未満
 □ 又は70歳以上</v>
      </c>
      <c r="BI39" s="911"/>
      <c r="BJ39" s="911"/>
      <c r="BK39" s="911"/>
      <c r="BL39" s="911"/>
      <c r="BM39" s="911"/>
      <c r="BN39" s="911"/>
      <c r="BO39" s="911"/>
      <c r="BP39" s="916" t="str">
        <f>[1]従2!$BP$39</f>
        <v>□ 留学</v>
      </c>
      <c r="BQ39" s="911"/>
      <c r="BR39" s="911"/>
      <c r="BS39" s="911"/>
      <c r="BT39" s="911"/>
      <c r="BU39" s="911"/>
      <c r="BV39" s="917"/>
      <c r="BW39" s="747">
        <f>[1]従2!$BW$39</f>
        <v>0</v>
      </c>
      <c r="BX39" s="748"/>
      <c r="BY39" s="748"/>
      <c r="BZ39" s="748"/>
      <c r="CA39" s="748"/>
      <c r="CB39" s="748"/>
      <c r="CC39" s="748"/>
      <c r="CD39" s="748"/>
      <c r="CE39" s="748"/>
      <c r="CF39" s="748"/>
      <c r="CG39" s="748"/>
      <c r="CH39" s="748"/>
      <c r="CI39" s="748"/>
      <c r="CJ39" s="748"/>
      <c r="CK39" s="748"/>
      <c r="CL39" s="749"/>
      <c r="CM39" s="746">
        <f>[1]従2!$CM$39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[1]従2!$J$40</f>
        <v>0</v>
      </c>
      <c r="K40" s="737"/>
      <c r="L40" s="737"/>
      <c r="M40" s="737"/>
      <c r="N40" s="737"/>
      <c r="O40" s="737"/>
      <c r="P40" s="737"/>
      <c r="Q40" s="737"/>
      <c r="R40" s="737"/>
      <c r="S40" s="737"/>
      <c r="T40" s="737"/>
      <c r="U40" s="737"/>
      <c r="V40" s="737"/>
      <c r="W40" s="737"/>
      <c r="X40" s="741">
        <f>[1]従2!$X$40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[1]従2!$Z$41</f>
        <v>0</v>
      </c>
      <c r="AA41" s="692"/>
      <c r="AB41" s="692"/>
      <c r="AC41" s="692"/>
      <c r="AD41" s="692"/>
      <c r="AE41" s="692"/>
      <c r="AF41" s="692"/>
      <c r="AG41" s="692"/>
      <c r="AH41" s="692"/>
      <c r="AI41" s="693"/>
      <c r="AJ41" s="718" t="str">
        <f>[1]従2!$AJ$41</f>
        <v>明・大
昭・平</v>
      </c>
      <c r="AK41" s="719"/>
      <c r="AL41" s="719"/>
      <c r="AM41" s="720">
        <f>[1]従2!$AM$41</f>
        <v>0</v>
      </c>
      <c r="AN41" s="720"/>
      <c r="AO41" s="720"/>
      <c r="AP41" s="215" t="s">
        <v>7</v>
      </c>
      <c r="AQ41" s="716">
        <f>[1]従2!$AQ$41</f>
        <v>0</v>
      </c>
      <c r="AR41" s="716"/>
      <c r="AS41" s="716"/>
      <c r="AT41" s="215" t="s">
        <v>7</v>
      </c>
      <c r="AU41" s="716">
        <f>[1]従2!$AU$41</f>
        <v>0</v>
      </c>
      <c r="AV41" s="716"/>
      <c r="AW41" s="717"/>
      <c r="AX41" s="918"/>
      <c r="AY41" s="918"/>
      <c r="AZ41" s="918"/>
      <c r="BA41" s="918"/>
      <c r="BB41" s="918"/>
      <c r="BC41" s="918"/>
      <c r="BD41" s="918"/>
      <c r="BE41" s="918"/>
      <c r="BF41" s="773" t="s">
        <v>158</v>
      </c>
      <c r="BG41" s="777"/>
      <c r="BH41" s="910" t="str">
        <f>[1]従2!$BH$41</f>
        <v xml:space="preserve"> □ 障害者</v>
      </c>
      <c r="BI41" s="911"/>
      <c r="BJ41" s="911"/>
      <c r="BK41" s="911"/>
      <c r="BL41" s="911"/>
      <c r="BM41" s="911"/>
      <c r="BN41" s="911"/>
      <c r="BO41" s="911"/>
      <c r="BP41" s="911" t="str">
        <f>[1]従2!$BP$41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[1]従2!$I$44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[1]従2!$AX$44</f>
        <v>0</v>
      </c>
      <c r="AY44" s="677"/>
      <c r="AZ44" s="677"/>
      <c r="BA44" s="677"/>
      <c r="BB44" s="677"/>
      <c r="BC44" s="677"/>
      <c r="BD44" s="677"/>
      <c r="BE44" s="677"/>
      <c r="BF44" s="207"/>
      <c r="BG44" s="207"/>
      <c r="BH44" s="754">
        <f>[1]従2!$BH$44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[1]従2!$CC$44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[1]従2!$I$45</f>
        <v>0</v>
      </c>
      <c r="J45" s="702"/>
      <c r="K45" s="702"/>
      <c r="L45" s="702"/>
      <c r="M45" s="702"/>
      <c r="N45" s="702"/>
      <c r="O45" s="702"/>
      <c r="P45" s="702"/>
      <c r="Q45" s="702"/>
      <c r="R45" s="702"/>
      <c r="S45" s="702"/>
      <c r="T45" s="702"/>
      <c r="U45" s="702"/>
      <c r="V45" s="702"/>
      <c r="W45" s="702"/>
      <c r="X45" s="684">
        <f>[1]従2!$X$45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[1]従2!$AJ$46</f>
        <v>明・大
昭・平</v>
      </c>
      <c r="AK46" s="724"/>
      <c r="AL46" s="724"/>
      <c r="AM46" s="750">
        <f>[1]従2!$AM$46</f>
        <v>0</v>
      </c>
      <c r="AN46" s="750"/>
      <c r="AO46" s="750"/>
      <c r="AP46" s="214" t="s">
        <v>7</v>
      </c>
      <c r="AQ46" s="697">
        <f>[1]従2!$AQ$46</f>
        <v>0</v>
      </c>
      <c r="AR46" s="697"/>
      <c r="AS46" s="697"/>
      <c r="AT46" s="214" t="s">
        <v>7</v>
      </c>
      <c r="AU46" s="697">
        <f>[1]従2!$AU$46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[1]従2!$J$47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[1]従2!$AX$47</f>
        <v>0</v>
      </c>
      <c r="AY47" s="678"/>
      <c r="AZ47" s="678"/>
      <c r="BA47" s="678"/>
      <c r="BB47" s="678"/>
      <c r="BC47" s="678"/>
      <c r="BD47" s="678"/>
      <c r="BE47" s="678"/>
      <c r="BF47" s="169"/>
      <c r="BG47" s="169"/>
      <c r="BH47" s="747">
        <f>[1]従2!$BH$47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[1]従2!$CC$47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[1]従2!$J$48</f>
        <v>0</v>
      </c>
      <c r="K48" s="737"/>
      <c r="L48" s="737"/>
      <c r="M48" s="737"/>
      <c r="N48" s="737"/>
      <c r="O48" s="737"/>
      <c r="P48" s="737"/>
      <c r="Q48" s="737"/>
      <c r="R48" s="737"/>
      <c r="S48" s="737"/>
      <c r="T48" s="737"/>
      <c r="U48" s="737"/>
      <c r="V48" s="737"/>
      <c r="W48" s="737"/>
      <c r="X48" s="741">
        <f>[1]従2!$X$48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[1]従2!$Z$49</f>
        <v>0</v>
      </c>
      <c r="AA49" s="925"/>
      <c r="AB49" s="925"/>
      <c r="AC49" s="925"/>
      <c r="AD49" s="925"/>
      <c r="AE49" s="925"/>
      <c r="AF49" s="925"/>
      <c r="AG49" s="925"/>
      <c r="AH49" s="925"/>
      <c r="AI49" s="926"/>
      <c r="AJ49" s="723" t="str">
        <f>[1]従2!$AJ$49</f>
        <v>明・大
昭・平</v>
      </c>
      <c r="AK49" s="724"/>
      <c r="AL49" s="724"/>
      <c r="AM49" s="750">
        <f>[1]従2!$AM$49</f>
        <v>0</v>
      </c>
      <c r="AN49" s="750"/>
      <c r="AO49" s="750"/>
      <c r="AP49" s="214" t="s">
        <v>7</v>
      </c>
      <c r="AQ49" s="697">
        <f>[1]従2!$AQ$49</f>
        <v>0</v>
      </c>
      <c r="AR49" s="697"/>
      <c r="AS49" s="697"/>
      <c r="AT49" s="214" t="s">
        <v>7</v>
      </c>
      <c r="AU49" s="697">
        <f>[1]従2!$AU$49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[1]従2!$J$50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[1]従2!$AX$50</f>
        <v>0</v>
      </c>
      <c r="AY50" s="677"/>
      <c r="AZ50" s="677"/>
      <c r="BA50" s="677"/>
      <c r="BB50" s="677"/>
      <c r="BC50" s="677"/>
      <c r="BD50" s="677"/>
      <c r="BE50" s="677"/>
      <c r="BF50" s="207"/>
      <c r="BG50" s="207"/>
      <c r="BH50" s="754">
        <f>[1]従2!$BH$50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[1]従2!$CC$50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[1]従2!$J$51</f>
        <v>0</v>
      </c>
      <c r="K51" s="737"/>
      <c r="L51" s="737"/>
      <c r="M51" s="737"/>
      <c r="N51" s="737"/>
      <c r="O51" s="737"/>
      <c r="P51" s="737"/>
      <c r="Q51" s="737"/>
      <c r="R51" s="737"/>
      <c r="S51" s="737"/>
      <c r="T51" s="737"/>
      <c r="U51" s="737"/>
      <c r="V51" s="737"/>
      <c r="W51" s="737"/>
      <c r="X51" s="741">
        <f>[1]従2!$X$51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[1]従2!$Z$52</f>
        <v>0</v>
      </c>
      <c r="AA52" s="925"/>
      <c r="AB52" s="925"/>
      <c r="AC52" s="925"/>
      <c r="AD52" s="925"/>
      <c r="AE52" s="925"/>
      <c r="AF52" s="925"/>
      <c r="AG52" s="925"/>
      <c r="AH52" s="925"/>
      <c r="AI52" s="926"/>
      <c r="AJ52" s="723" t="str">
        <f>[1]従2!$AJ$52</f>
        <v>明・大
昭・平</v>
      </c>
      <c r="AK52" s="724"/>
      <c r="AL52" s="724"/>
      <c r="AM52" s="750">
        <f>[1]従2!$AM$52</f>
        <v>0</v>
      </c>
      <c r="AN52" s="750"/>
      <c r="AO52" s="750"/>
      <c r="AP52" s="214" t="s">
        <v>7</v>
      </c>
      <c r="AQ52" s="697">
        <f>[1]従2!$AQ$52</f>
        <v>0</v>
      </c>
      <c r="AR52" s="697"/>
      <c r="AS52" s="697"/>
      <c r="AT52" s="214" t="s">
        <v>7</v>
      </c>
      <c r="AU52" s="697">
        <f>[1]従2!$AU$52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[1]従2!$J$53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[1]従2!$AX$53</f>
        <v>0</v>
      </c>
      <c r="AY53" s="678"/>
      <c r="AZ53" s="678"/>
      <c r="BA53" s="678"/>
      <c r="BB53" s="678"/>
      <c r="BC53" s="678"/>
      <c r="BD53" s="678"/>
      <c r="BE53" s="678"/>
      <c r="BF53" s="169"/>
      <c r="BG53" s="169"/>
      <c r="BH53" s="747">
        <f>[1]従2!$BH$53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[1]従2!$CC$53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[1]従2!$J$54</f>
        <v>0</v>
      </c>
      <c r="K54" s="737"/>
      <c r="L54" s="737"/>
      <c r="M54" s="737"/>
      <c r="N54" s="737"/>
      <c r="O54" s="737"/>
      <c r="P54" s="737"/>
      <c r="Q54" s="737"/>
      <c r="R54" s="737"/>
      <c r="S54" s="737"/>
      <c r="T54" s="737"/>
      <c r="U54" s="737"/>
      <c r="V54" s="737"/>
      <c r="W54" s="737"/>
      <c r="X54" s="684">
        <f>[1]従2!$X$54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[1]従2!$Z$55</f>
        <v>0</v>
      </c>
      <c r="AA55" s="732"/>
      <c r="AB55" s="732"/>
      <c r="AC55" s="732"/>
      <c r="AD55" s="732"/>
      <c r="AE55" s="732"/>
      <c r="AF55" s="732"/>
      <c r="AG55" s="732"/>
      <c r="AH55" s="732"/>
      <c r="AI55" s="733"/>
      <c r="AJ55" s="718" t="str">
        <f>[1]従2!$AJ$55</f>
        <v>明・大
昭・平</v>
      </c>
      <c r="AK55" s="719"/>
      <c r="AL55" s="719"/>
      <c r="AM55" s="720">
        <f>[1]従2!$AM$55</f>
        <v>0</v>
      </c>
      <c r="AN55" s="720"/>
      <c r="AO55" s="720"/>
      <c r="AP55" s="215" t="s">
        <v>7</v>
      </c>
      <c r="AQ55" s="716">
        <f>[1]従2!$AQ$55</f>
        <v>0</v>
      </c>
      <c r="AR55" s="716"/>
      <c r="AS55" s="716"/>
      <c r="AT55" s="215" t="s">
        <v>7</v>
      </c>
      <c r="AU55" s="716">
        <f>[1]従2!$AU$55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[1]従3!$BL$6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[1]従3!$CO$6</f>
        <v>昭和</v>
      </c>
      <c r="CP6" s="879"/>
      <c r="CQ6" s="879"/>
      <c r="CR6" s="794">
        <f>[1]従3!$CR$6</f>
        <v>0</v>
      </c>
      <c r="CS6" s="860" t="s">
        <v>2</v>
      </c>
      <c r="CT6" s="794">
        <f>[1]従3!$CT$6</f>
        <v>0</v>
      </c>
      <c r="CU6" s="860" t="s">
        <v>22</v>
      </c>
      <c r="CV6" s="794">
        <f>[1]従3!$CV$6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[1]従3!$BL$7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[1]従3!$CH$7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[1]従3!$CO$8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[1]従3!$CO$9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[1]従3!$BQ$12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[1]従3!$BL$13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[1]従3!$H$19</f>
        <v>0</v>
      </c>
      <c r="I19" s="896"/>
      <c r="J19" s="896"/>
      <c r="K19" s="896"/>
      <c r="L19" s="896"/>
      <c r="M19" s="896"/>
      <c r="N19" s="896"/>
      <c r="O19" s="896"/>
      <c r="P19" s="896"/>
      <c r="Q19" s="896"/>
      <c r="R19" s="896"/>
      <c r="S19" s="896"/>
      <c r="T19" s="896"/>
      <c r="U19" s="896"/>
      <c r="V19" s="896"/>
      <c r="W19" s="896"/>
      <c r="X19" s="896"/>
      <c r="Y19" s="896"/>
      <c r="Z19" s="897"/>
      <c r="AA19" s="783">
        <f>[1]従3!$AA$19</f>
        <v>0</v>
      </c>
      <c r="AB19" s="783"/>
      <c r="AC19" s="783"/>
      <c r="AD19" s="783"/>
      <c r="AE19" s="783"/>
      <c r="AF19" s="783"/>
      <c r="AG19" s="783"/>
      <c r="AH19" s="783"/>
      <c r="AI19" s="783"/>
      <c r="AJ19" s="783"/>
      <c r="AK19" s="783"/>
      <c r="AL19" s="783"/>
      <c r="AM19" s="175"/>
      <c r="AN19" s="782">
        <f>[1]従3!$AN$19</f>
        <v>0</v>
      </c>
      <c r="AO19" s="783"/>
      <c r="AP19" s="783"/>
      <c r="AQ19" s="783"/>
      <c r="AR19" s="783"/>
      <c r="AS19" s="783"/>
      <c r="AT19" s="783"/>
      <c r="AU19" s="783"/>
      <c r="AV19" s="783"/>
      <c r="AW19" s="783"/>
      <c r="AX19" s="783"/>
      <c r="AY19" s="783"/>
      <c r="AZ19" s="187"/>
      <c r="BA19" s="783">
        <f>[1]従3!$BA$19</f>
        <v>0</v>
      </c>
      <c r="BB19" s="783"/>
      <c r="BC19" s="783"/>
      <c r="BD19" s="783"/>
      <c r="BE19" s="783"/>
      <c r="BF19" s="783"/>
      <c r="BG19" s="783"/>
      <c r="BH19" s="783"/>
      <c r="BI19" s="783"/>
      <c r="BJ19" s="783"/>
      <c r="BK19" s="783"/>
      <c r="BL19" s="175"/>
      <c r="BM19" s="782">
        <f>[1]従3!$BM$19</f>
        <v>0</v>
      </c>
      <c r="BN19" s="783"/>
      <c r="BO19" s="783"/>
      <c r="BP19" s="783"/>
      <c r="BQ19" s="783"/>
      <c r="BR19" s="783"/>
      <c r="BS19" s="783"/>
      <c r="BT19" s="187"/>
      <c r="BU19" s="782">
        <f>[1]従3!$BU$19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[1]従3!$I$24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[1]従3!$AX$24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[1]従3!$BW$24</f>
        <v>0</v>
      </c>
      <c r="BX24" s="755"/>
      <c r="BY24" s="755"/>
      <c r="BZ24" s="755"/>
      <c r="CA24" s="755"/>
      <c r="CB24" s="755"/>
      <c r="CC24" s="755"/>
      <c r="CD24" s="755"/>
      <c r="CE24" s="755"/>
      <c r="CF24" s="755"/>
      <c r="CG24" s="755"/>
      <c r="CH24" s="755"/>
      <c r="CI24" s="755"/>
      <c r="CJ24" s="755"/>
      <c r="CK24" s="755"/>
      <c r="CL24" s="756"/>
      <c r="CM24" s="760">
        <f>[1]従3!$CM$24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[1]従3!$I$25</f>
        <v>0</v>
      </c>
      <c r="J25" s="702"/>
      <c r="K25" s="702"/>
      <c r="L25" s="702"/>
      <c r="M25" s="702"/>
      <c r="N25" s="702"/>
      <c r="O25" s="702"/>
      <c r="P25" s="702"/>
      <c r="Q25" s="702"/>
      <c r="R25" s="702"/>
      <c r="S25" s="702"/>
      <c r="T25" s="702"/>
      <c r="U25" s="702"/>
      <c r="V25" s="702"/>
      <c r="W25" s="702"/>
      <c r="X25" s="684">
        <f>[1]従3!$X$25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[1]従3!$BH$25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[1]従3!$AJ$26</f>
        <v>明・大
昭・平</v>
      </c>
      <c r="AK26" s="724"/>
      <c r="AL26" s="724"/>
      <c r="AM26" s="750">
        <f>[1]従3!$AM$26</f>
        <v>0</v>
      </c>
      <c r="AN26" s="750"/>
      <c r="AO26" s="750"/>
      <c r="AP26" s="214" t="s">
        <v>7</v>
      </c>
      <c r="AQ26" s="697">
        <f>[1]従3!$AQ$26</f>
        <v>0</v>
      </c>
      <c r="AR26" s="697"/>
      <c r="AS26" s="697"/>
      <c r="AT26" s="214" t="s">
        <v>7</v>
      </c>
      <c r="AU26" s="697">
        <f>[1]従3!$AU$26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[1]従3!$J$27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[1]従3!$AX$27</f>
        <v>0</v>
      </c>
      <c r="AY27" s="678"/>
      <c r="AZ27" s="678"/>
      <c r="BA27" s="678"/>
      <c r="BB27" s="678"/>
      <c r="BC27" s="678"/>
      <c r="BD27" s="678"/>
      <c r="BE27" s="678"/>
      <c r="BF27" s="169"/>
      <c r="BG27" s="169"/>
      <c r="BH27" s="910" t="str">
        <f>[1]従3!$BH$27</f>
        <v xml:space="preserve">    16歳以上30歳未満
 □ 又は70歳以上</v>
      </c>
      <c r="BI27" s="911"/>
      <c r="BJ27" s="911"/>
      <c r="BK27" s="911"/>
      <c r="BL27" s="911"/>
      <c r="BM27" s="911"/>
      <c r="BN27" s="911"/>
      <c r="BO27" s="911"/>
      <c r="BP27" s="916" t="str">
        <f>[1]従3!$BP$27</f>
        <v>□ 留学</v>
      </c>
      <c r="BQ27" s="911"/>
      <c r="BR27" s="911"/>
      <c r="BS27" s="911"/>
      <c r="BT27" s="911"/>
      <c r="BU27" s="911"/>
      <c r="BV27" s="917"/>
      <c r="BW27" s="747">
        <f>[1]従3!$BW$27</f>
        <v>0</v>
      </c>
      <c r="BX27" s="748"/>
      <c r="BY27" s="748"/>
      <c r="BZ27" s="748"/>
      <c r="CA27" s="748"/>
      <c r="CB27" s="748"/>
      <c r="CC27" s="748"/>
      <c r="CD27" s="748"/>
      <c r="CE27" s="748"/>
      <c r="CF27" s="748"/>
      <c r="CG27" s="748"/>
      <c r="CH27" s="748"/>
      <c r="CI27" s="748"/>
      <c r="CJ27" s="748"/>
      <c r="CK27" s="748"/>
      <c r="CL27" s="749"/>
      <c r="CM27" s="746">
        <f>[1]従3!$CM$27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[1]従3!$J$28</f>
        <v>0</v>
      </c>
      <c r="K28" s="737"/>
      <c r="L28" s="737"/>
      <c r="M28" s="737"/>
      <c r="N28" s="737"/>
      <c r="O28" s="737"/>
      <c r="P28" s="737"/>
      <c r="Q28" s="737"/>
      <c r="R28" s="737"/>
      <c r="S28" s="737"/>
      <c r="T28" s="737"/>
      <c r="U28" s="737"/>
      <c r="V28" s="737"/>
      <c r="W28" s="737"/>
      <c r="X28" s="741">
        <f>[1]従3!$X$28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[1]従3!$Z$29</f>
        <v>0</v>
      </c>
      <c r="AA29" s="713"/>
      <c r="AB29" s="713"/>
      <c r="AC29" s="713"/>
      <c r="AD29" s="713"/>
      <c r="AE29" s="713"/>
      <c r="AF29" s="713"/>
      <c r="AG29" s="713"/>
      <c r="AH29" s="713"/>
      <c r="AI29" s="714"/>
      <c r="AJ29" s="723" t="str">
        <f>[1]従3!$AJ$29</f>
        <v>明・大
昭・平</v>
      </c>
      <c r="AK29" s="724"/>
      <c r="AL29" s="724"/>
      <c r="AM29" s="750">
        <f>[1]従3!$AM$29</f>
        <v>0</v>
      </c>
      <c r="AN29" s="750"/>
      <c r="AO29" s="750"/>
      <c r="AP29" s="214" t="s">
        <v>7</v>
      </c>
      <c r="AQ29" s="697">
        <f>[1]従3!$AQ$29</f>
        <v>0</v>
      </c>
      <c r="AR29" s="697"/>
      <c r="AS29" s="697"/>
      <c r="AT29" s="214" t="s">
        <v>7</v>
      </c>
      <c r="AU29" s="697">
        <f>[1]従3!$AU$29</f>
        <v>0</v>
      </c>
      <c r="AV29" s="697"/>
      <c r="AW29" s="698"/>
      <c r="AX29" s="678"/>
      <c r="AY29" s="678"/>
      <c r="AZ29" s="678"/>
      <c r="BA29" s="678"/>
      <c r="BB29" s="678"/>
      <c r="BC29" s="678"/>
      <c r="BD29" s="678"/>
      <c r="BE29" s="678"/>
      <c r="BF29" s="776" t="s">
        <v>158</v>
      </c>
      <c r="BG29" s="776"/>
      <c r="BH29" s="910" t="str">
        <f>[1]従3!$BH$29</f>
        <v xml:space="preserve"> □ 障害者</v>
      </c>
      <c r="BI29" s="911"/>
      <c r="BJ29" s="911"/>
      <c r="BK29" s="911"/>
      <c r="BL29" s="911"/>
      <c r="BM29" s="911"/>
      <c r="BN29" s="911"/>
      <c r="BO29" s="911"/>
      <c r="BP29" s="911" t="str">
        <f>[1]従3!$BP$29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[1]従3!$J$30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[1]従3!$AX$30</f>
        <v>0</v>
      </c>
      <c r="AY30" s="677"/>
      <c r="AZ30" s="677"/>
      <c r="BA30" s="677"/>
      <c r="BB30" s="677"/>
      <c r="BC30" s="677"/>
      <c r="BD30" s="677"/>
      <c r="BE30" s="677"/>
      <c r="BF30" s="207"/>
      <c r="BG30" s="207"/>
      <c r="BH30" s="919" t="str">
        <f>[1]従3!$BH$30</f>
        <v xml:space="preserve">    16歳以上30歳未満
 □ 又は70歳以上</v>
      </c>
      <c r="BI30" s="920"/>
      <c r="BJ30" s="920"/>
      <c r="BK30" s="920"/>
      <c r="BL30" s="920"/>
      <c r="BM30" s="920"/>
      <c r="BN30" s="920"/>
      <c r="BO30" s="920"/>
      <c r="BP30" s="921" t="str">
        <f>[1]従3!$BP$30</f>
        <v>□ 留学</v>
      </c>
      <c r="BQ30" s="920"/>
      <c r="BR30" s="920"/>
      <c r="BS30" s="920"/>
      <c r="BT30" s="920"/>
      <c r="BU30" s="920"/>
      <c r="BV30" s="922"/>
      <c r="BW30" s="754">
        <f>[1]従3!$BW$30</f>
        <v>0</v>
      </c>
      <c r="BX30" s="755"/>
      <c r="BY30" s="755"/>
      <c r="BZ30" s="755"/>
      <c r="CA30" s="755"/>
      <c r="CB30" s="755"/>
      <c r="CC30" s="755"/>
      <c r="CD30" s="755"/>
      <c r="CE30" s="755"/>
      <c r="CF30" s="755"/>
      <c r="CG30" s="755"/>
      <c r="CH30" s="755"/>
      <c r="CI30" s="755"/>
      <c r="CJ30" s="755"/>
      <c r="CK30" s="755"/>
      <c r="CL30" s="756"/>
      <c r="CM30" s="760">
        <f>[1]従3!$CM$30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[1]従3!$J$31</f>
        <v>0</v>
      </c>
      <c r="K31" s="737"/>
      <c r="L31" s="737"/>
      <c r="M31" s="737"/>
      <c r="N31" s="737"/>
      <c r="O31" s="737"/>
      <c r="P31" s="737"/>
      <c r="Q31" s="737"/>
      <c r="R31" s="737"/>
      <c r="S31" s="737"/>
      <c r="T31" s="737"/>
      <c r="U31" s="737"/>
      <c r="V31" s="737"/>
      <c r="W31" s="737"/>
      <c r="X31" s="684">
        <f>[1]従3!$X$31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[1]従3!$Z$32</f>
        <v>0</v>
      </c>
      <c r="AA32" s="713"/>
      <c r="AB32" s="713"/>
      <c r="AC32" s="713"/>
      <c r="AD32" s="713"/>
      <c r="AE32" s="713"/>
      <c r="AF32" s="713"/>
      <c r="AG32" s="713"/>
      <c r="AH32" s="713"/>
      <c r="AI32" s="714"/>
      <c r="AJ32" s="723" t="str">
        <f>[1]従3!$AJ$32</f>
        <v>明・大
昭・平</v>
      </c>
      <c r="AK32" s="724"/>
      <c r="AL32" s="724"/>
      <c r="AM32" s="750">
        <f>[1]従3!$AM$32</f>
        <v>0</v>
      </c>
      <c r="AN32" s="750"/>
      <c r="AO32" s="750"/>
      <c r="AP32" s="214" t="s">
        <v>7</v>
      </c>
      <c r="AQ32" s="697">
        <f>[1]従3!$AQ$32</f>
        <v>0</v>
      </c>
      <c r="AR32" s="697"/>
      <c r="AS32" s="697"/>
      <c r="AT32" s="214" t="s">
        <v>7</v>
      </c>
      <c r="AU32" s="697">
        <f>[1]従3!$AU$32</f>
        <v>0</v>
      </c>
      <c r="AV32" s="697"/>
      <c r="AW32" s="698"/>
      <c r="AX32" s="679"/>
      <c r="AY32" s="679"/>
      <c r="AZ32" s="679"/>
      <c r="BA32" s="679"/>
      <c r="BB32" s="679"/>
      <c r="BC32" s="679"/>
      <c r="BD32" s="679"/>
      <c r="BE32" s="679"/>
      <c r="BF32" s="773" t="s">
        <v>158</v>
      </c>
      <c r="BG32" s="773"/>
      <c r="BH32" s="770" t="str">
        <f>[1]従3!$BH$32</f>
        <v xml:space="preserve"> □ 障害者</v>
      </c>
      <c r="BI32" s="771"/>
      <c r="BJ32" s="771"/>
      <c r="BK32" s="771"/>
      <c r="BL32" s="771"/>
      <c r="BM32" s="771"/>
      <c r="BN32" s="771"/>
      <c r="BO32" s="771"/>
      <c r="BP32" s="771" t="str">
        <f>[1]従3!$BP$32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[1]従3!$J$33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[1]従3!$AX$33</f>
        <v>0</v>
      </c>
      <c r="AY33" s="678"/>
      <c r="AZ33" s="678"/>
      <c r="BA33" s="678"/>
      <c r="BB33" s="678"/>
      <c r="BC33" s="678"/>
      <c r="BD33" s="678"/>
      <c r="BE33" s="678"/>
      <c r="BF33" s="169"/>
      <c r="BG33" s="169"/>
      <c r="BH33" s="910" t="str">
        <f>[1]従3!$BH$33</f>
        <v xml:space="preserve">    16歳以上30歳未満
 □ 又は70歳以上</v>
      </c>
      <c r="BI33" s="911"/>
      <c r="BJ33" s="911"/>
      <c r="BK33" s="911"/>
      <c r="BL33" s="911"/>
      <c r="BM33" s="911"/>
      <c r="BN33" s="911"/>
      <c r="BO33" s="911"/>
      <c r="BP33" s="916" t="str">
        <f>[1]従3!$BP$33</f>
        <v>□ 留学</v>
      </c>
      <c r="BQ33" s="911"/>
      <c r="BR33" s="911"/>
      <c r="BS33" s="911"/>
      <c r="BT33" s="911"/>
      <c r="BU33" s="911"/>
      <c r="BV33" s="917"/>
      <c r="BW33" s="747">
        <f>[1]従3!$BW$33</f>
        <v>0</v>
      </c>
      <c r="BX33" s="748"/>
      <c r="BY33" s="748"/>
      <c r="BZ33" s="748"/>
      <c r="CA33" s="748"/>
      <c r="CB33" s="748"/>
      <c r="CC33" s="748"/>
      <c r="CD33" s="748"/>
      <c r="CE33" s="748"/>
      <c r="CF33" s="748"/>
      <c r="CG33" s="748"/>
      <c r="CH33" s="748"/>
      <c r="CI33" s="748"/>
      <c r="CJ33" s="748"/>
      <c r="CK33" s="748"/>
      <c r="CL33" s="749"/>
      <c r="CM33" s="746">
        <f>[1]従3!$CM$33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[1]従3!$J$34</f>
        <v>0</v>
      </c>
      <c r="K34" s="737"/>
      <c r="L34" s="737"/>
      <c r="M34" s="737"/>
      <c r="N34" s="737"/>
      <c r="O34" s="737"/>
      <c r="P34" s="737"/>
      <c r="Q34" s="737"/>
      <c r="R34" s="737"/>
      <c r="S34" s="737"/>
      <c r="T34" s="737"/>
      <c r="U34" s="737"/>
      <c r="V34" s="737"/>
      <c r="W34" s="737"/>
      <c r="X34" s="741">
        <f>[1]従3!$X$34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[1]従3!$Z$35</f>
        <v>0</v>
      </c>
      <c r="AA35" s="692"/>
      <c r="AB35" s="692"/>
      <c r="AC35" s="692"/>
      <c r="AD35" s="692"/>
      <c r="AE35" s="692"/>
      <c r="AF35" s="692"/>
      <c r="AG35" s="692"/>
      <c r="AH35" s="692"/>
      <c r="AI35" s="693"/>
      <c r="AJ35" s="718" t="str">
        <f>[1]従3!$AJ$35</f>
        <v>明・大
昭・平</v>
      </c>
      <c r="AK35" s="719"/>
      <c r="AL35" s="719"/>
      <c r="AM35" s="720">
        <f>[1]従3!$AM$35</f>
        <v>0</v>
      </c>
      <c r="AN35" s="720"/>
      <c r="AO35" s="720"/>
      <c r="AP35" s="215" t="s">
        <v>7</v>
      </c>
      <c r="AQ35" s="716">
        <f>[1]従3!$AQ$35</f>
        <v>0</v>
      </c>
      <c r="AR35" s="716"/>
      <c r="AS35" s="716"/>
      <c r="AT35" s="215" t="s">
        <v>7</v>
      </c>
      <c r="AU35" s="716">
        <f>[1]従3!$AU$35</f>
        <v>0</v>
      </c>
      <c r="AV35" s="716"/>
      <c r="AW35" s="717"/>
      <c r="AX35" s="678"/>
      <c r="AY35" s="678"/>
      <c r="AZ35" s="678"/>
      <c r="BA35" s="678"/>
      <c r="BB35" s="678"/>
      <c r="BC35" s="678"/>
      <c r="BD35" s="678"/>
      <c r="BE35" s="678"/>
      <c r="BF35" s="776" t="s">
        <v>158</v>
      </c>
      <c r="BG35" s="776"/>
      <c r="BH35" s="910" t="str">
        <f>[1]従3!$BH$35</f>
        <v xml:space="preserve"> □ 障害者</v>
      </c>
      <c r="BI35" s="911"/>
      <c r="BJ35" s="911"/>
      <c r="BK35" s="911"/>
      <c r="BL35" s="911"/>
      <c r="BM35" s="911"/>
      <c r="BN35" s="911"/>
      <c r="BO35" s="911"/>
      <c r="BP35" s="911" t="str">
        <f>[1]従3!$BP$35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[1]従3!$J$36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[1]従3!$AX$36</f>
        <v>0</v>
      </c>
      <c r="AY36" s="677"/>
      <c r="AZ36" s="677"/>
      <c r="BA36" s="677"/>
      <c r="BB36" s="677"/>
      <c r="BC36" s="677"/>
      <c r="BD36" s="677"/>
      <c r="BE36" s="677"/>
      <c r="BF36" s="207"/>
      <c r="BG36" s="207"/>
      <c r="BH36" s="919" t="str">
        <f>[1]従3!$BH$36</f>
        <v xml:space="preserve">    16歳以上30歳未満
 □ 又は70歳以上</v>
      </c>
      <c r="BI36" s="920"/>
      <c r="BJ36" s="920"/>
      <c r="BK36" s="920"/>
      <c r="BL36" s="920"/>
      <c r="BM36" s="920"/>
      <c r="BN36" s="920"/>
      <c r="BO36" s="920"/>
      <c r="BP36" s="921" t="str">
        <f>[1]従3!$BP$36</f>
        <v>□ 留学</v>
      </c>
      <c r="BQ36" s="920"/>
      <c r="BR36" s="920"/>
      <c r="BS36" s="920"/>
      <c r="BT36" s="920"/>
      <c r="BU36" s="920"/>
      <c r="BV36" s="922"/>
      <c r="BW36" s="754">
        <f>[1]従3!$BW$36</f>
        <v>0</v>
      </c>
      <c r="BX36" s="755"/>
      <c r="BY36" s="755"/>
      <c r="BZ36" s="755"/>
      <c r="CA36" s="755"/>
      <c r="CB36" s="755"/>
      <c r="CC36" s="755"/>
      <c r="CD36" s="755"/>
      <c r="CE36" s="755"/>
      <c r="CF36" s="755"/>
      <c r="CG36" s="755"/>
      <c r="CH36" s="755"/>
      <c r="CI36" s="755"/>
      <c r="CJ36" s="755"/>
      <c r="CK36" s="755"/>
      <c r="CL36" s="756"/>
      <c r="CM36" s="760">
        <f>[1]従3!$CM$36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[1]従3!$J$37</f>
        <v>0</v>
      </c>
      <c r="K37" s="737"/>
      <c r="L37" s="737"/>
      <c r="M37" s="737"/>
      <c r="N37" s="737"/>
      <c r="O37" s="737"/>
      <c r="P37" s="737"/>
      <c r="Q37" s="737"/>
      <c r="R37" s="737"/>
      <c r="S37" s="737"/>
      <c r="T37" s="737"/>
      <c r="U37" s="737"/>
      <c r="V37" s="737"/>
      <c r="W37" s="737"/>
      <c r="X37" s="741">
        <f>[1]従3!$X$37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[1]従3!$Z$38</f>
        <v>0</v>
      </c>
      <c r="AA38" s="692"/>
      <c r="AB38" s="692"/>
      <c r="AC38" s="692"/>
      <c r="AD38" s="692"/>
      <c r="AE38" s="692"/>
      <c r="AF38" s="692"/>
      <c r="AG38" s="692"/>
      <c r="AH38" s="692"/>
      <c r="AI38" s="693"/>
      <c r="AJ38" s="718" t="str">
        <f>[1]従3!$AJ$38</f>
        <v>明・大
昭・平</v>
      </c>
      <c r="AK38" s="719"/>
      <c r="AL38" s="719"/>
      <c r="AM38" s="720">
        <f>[1]従3!$AM$38</f>
        <v>0</v>
      </c>
      <c r="AN38" s="720"/>
      <c r="AO38" s="720"/>
      <c r="AP38" s="215" t="s">
        <v>7</v>
      </c>
      <c r="AQ38" s="716">
        <f>[1]従3!$AQ$38</f>
        <v>0</v>
      </c>
      <c r="AR38" s="716"/>
      <c r="AS38" s="716"/>
      <c r="AT38" s="215" t="s">
        <v>7</v>
      </c>
      <c r="AU38" s="716">
        <f>[1]従3!$AU$38</f>
        <v>0</v>
      </c>
      <c r="AV38" s="716"/>
      <c r="AW38" s="717"/>
      <c r="AX38" s="679"/>
      <c r="AY38" s="679"/>
      <c r="AZ38" s="679"/>
      <c r="BA38" s="679"/>
      <c r="BB38" s="679"/>
      <c r="BC38" s="679"/>
      <c r="BD38" s="679"/>
      <c r="BE38" s="679"/>
      <c r="BF38" s="773" t="s">
        <v>158</v>
      </c>
      <c r="BG38" s="777"/>
      <c r="BH38" s="770" t="str">
        <f>[1]従3!$BH$38</f>
        <v xml:space="preserve"> □ 障害者</v>
      </c>
      <c r="BI38" s="771"/>
      <c r="BJ38" s="771"/>
      <c r="BK38" s="771"/>
      <c r="BL38" s="771"/>
      <c r="BM38" s="771"/>
      <c r="BN38" s="771"/>
      <c r="BO38" s="771"/>
      <c r="BP38" s="771" t="str">
        <f>[1]従3!$BP$38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[1]従3!$J$39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[1]従3!$AX$39</f>
        <v>0</v>
      </c>
      <c r="AY39" s="678"/>
      <c r="AZ39" s="678"/>
      <c r="BA39" s="678"/>
      <c r="BB39" s="678"/>
      <c r="BC39" s="678"/>
      <c r="BD39" s="678"/>
      <c r="BE39" s="678"/>
      <c r="BF39" s="169"/>
      <c r="BG39" s="169"/>
      <c r="BH39" s="910" t="str">
        <f>[1]従3!$BH$39</f>
        <v xml:space="preserve">    16歳以上30歳未満
 □ 又は70歳以上</v>
      </c>
      <c r="BI39" s="911"/>
      <c r="BJ39" s="911"/>
      <c r="BK39" s="911"/>
      <c r="BL39" s="911"/>
      <c r="BM39" s="911"/>
      <c r="BN39" s="911"/>
      <c r="BO39" s="911"/>
      <c r="BP39" s="916" t="str">
        <f>[1]従3!$BP$39</f>
        <v>□ 留学</v>
      </c>
      <c r="BQ39" s="911"/>
      <c r="BR39" s="911"/>
      <c r="BS39" s="911"/>
      <c r="BT39" s="911"/>
      <c r="BU39" s="911"/>
      <c r="BV39" s="917"/>
      <c r="BW39" s="747">
        <f>[1]従3!$BW$39</f>
        <v>0</v>
      </c>
      <c r="BX39" s="748"/>
      <c r="BY39" s="748"/>
      <c r="BZ39" s="748"/>
      <c r="CA39" s="748"/>
      <c r="CB39" s="748"/>
      <c r="CC39" s="748"/>
      <c r="CD39" s="748"/>
      <c r="CE39" s="748"/>
      <c r="CF39" s="748"/>
      <c r="CG39" s="748"/>
      <c r="CH39" s="748"/>
      <c r="CI39" s="748"/>
      <c r="CJ39" s="748"/>
      <c r="CK39" s="748"/>
      <c r="CL39" s="749"/>
      <c r="CM39" s="746">
        <f>[1]従3!$CM$39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[1]従3!$J$40</f>
        <v>0</v>
      </c>
      <c r="K40" s="737"/>
      <c r="L40" s="737"/>
      <c r="M40" s="737"/>
      <c r="N40" s="737"/>
      <c r="O40" s="737"/>
      <c r="P40" s="737"/>
      <c r="Q40" s="737"/>
      <c r="R40" s="737"/>
      <c r="S40" s="737"/>
      <c r="T40" s="737"/>
      <c r="U40" s="737"/>
      <c r="V40" s="737"/>
      <c r="W40" s="737"/>
      <c r="X40" s="741">
        <f>[1]従3!$X$40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[1]従3!$Z$41</f>
        <v>0</v>
      </c>
      <c r="AA41" s="692"/>
      <c r="AB41" s="692"/>
      <c r="AC41" s="692"/>
      <c r="AD41" s="692"/>
      <c r="AE41" s="692"/>
      <c r="AF41" s="692"/>
      <c r="AG41" s="692"/>
      <c r="AH41" s="692"/>
      <c r="AI41" s="693"/>
      <c r="AJ41" s="718" t="str">
        <f>[1]従3!$AJ$41</f>
        <v>明・大
昭・平</v>
      </c>
      <c r="AK41" s="719"/>
      <c r="AL41" s="719"/>
      <c r="AM41" s="720">
        <f>[1]従3!$AM$41</f>
        <v>0</v>
      </c>
      <c r="AN41" s="720"/>
      <c r="AO41" s="720"/>
      <c r="AP41" s="215" t="s">
        <v>7</v>
      </c>
      <c r="AQ41" s="716">
        <f>[1]従3!$AQ$41</f>
        <v>0</v>
      </c>
      <c r="AR41" s="716"/>
      <c r="AS41" s="716"/>
      <c r="AT41" s="215" t="s">
        <v>7</v>
      </c>
      <c r="AU41" s="716">
        <f>[1]従3!$AU$41</f>
        <v>0</v>
      </c>
      <c r="AV41" s="716"/>
      <c r="AW41" s="717"/>
      <c r="AX41" s="918"/>
      <c r="AY41" s="918"/>
      <c r="AZ41" s="918"/>
      <c r="BA41" s="918"/>
      <c r="BB41" s="918"/>
      <c r="BC41" s="918"/>
      <c r="BD41" s="918"/>
      <c r="BE41" s="918"/>
      <c r="BF41" s="773" t="s">
        <v>158</v>
      </c>
      <c r="BG41" s="777"/>
      <c r="BH41" s="910" t="str">
        <f>[1]従3!$BH$41</f>
        <v xml:space="preserve"> □ 障害者</v>
      </c>
      <c r="BI41" s="911"/>
      <c r="BJ41" s="911"/>
      <c r="BK41" s="911"/>
      <c r="BL41" s="911"/>
      <c r="BM41" s="911"/>
      <c r="BN41" s="911"/>
      <c r="BO41" s="911"/>
      <c r="BP41" s="911" t="str">
        <f>[1]従3!$BP$41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[1]従3!$I$44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[1]従3!$AX$44</f>
        <v>0</v>
      </c>
      <c r="AY44" s="677"/>
      <c r="AZ44" s="677"/>
      <c r="BA44" s="677"/>
      <c r="BB44" s="677"/>
      <c r="BC44" s="677"/>
      <c r="BD44" s="677"/>
      <c r="BE44" s="677"/>
      <c r="BF44" s="207"/>
      <c r="BG44" s="207"/>
      <c r="BH44" s="754">
        <f>[1]従3!$BH$44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[1]従3!$CC$44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[1]従3!$I$45</f>
        <v>0</v>
      </c>
      <c r="J45" s="702"/>
      <c r="K45" s="702"/>
      <c r="L45" s="702"/>
      <c r="M45" s="702"/>
      <c r="N45" s="702"/>
      <c r="O45" s="702"/>
      <c r="P45" s="702"/>
      <c r="Q45" s="702"/>
      <c r="R45" s="702"/>
      <c r="S45" s="702"/>
      <c r="T45" s="702"/>
      <c r="U45" s="702"/>
      <c r="V45" s="702"/>
      <c r="W45" s="702"/>
      <c r="X45" s="684">
        <f>[1]従3!$X$45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[1]従3!$AJ$46</f>
        <v>明・大
昭・平</v>
      </c>
      <c r="AK46" s="724"/>
      <c r="AL46" s="724"/>
      <c r="AM46" s="750">
        <f>[1]従3!$AM$46</f>
        <v>0</v>
      </c>
      <c r="AN46" s="750"/>
      <c r="AO46" s="750"/>
      <c r="AP46" s="214" t="s">
        <v>7</v>
      </c>
      <c r="AQ46" s="697">
        <f>[1]従3!$AQ$46</f>
        <v>0</v>
      </c>
      <c r="AR46" s="697"/>
      <c r="AS46" s="697"/>
      <c r="AT46" s="214" t="s">
        <v>7</v>
      </c>
      <c r="AU46" s="697">
        <f>[1]従3!$AU$46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[1]従3!$J$47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[1]従3!$AX$47</f>
        <v>0</v>
      </c>
      <c r="AY47" s="678"/>
      <c r="AZ47" s="678"/>
      <c r="BA47" s="678"/>
      <c r="BB47" s="678"/>
      <c r="BC47" s="678"/>
      <c r="BD47" s="678"/>
      <c r="BE47" s="678"/>
      <c r="BF47" s="169"/>
      <c r="BG47" s="169"/>
      <c r="BH47" s="747">
        <f>[1]従3!$BH$47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[1]従3!$CC$47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[1]従3!$J$48</f>
        <v>0</v>
      </c>
      <c r="K48" s="737"/>
      <c r="L48" s="737"/>
      <c r="M48" s="737"/>
      <c r="N48" s="737"/>
      <c r="O48" s="737"/>
      <c r="P48" s="737"/>
      <c r="Q48" s="737"/>
      <c r="R48" s="737"/>
      <c r="S48" s="737"/>
      <c r="T48" s="737"/>
      <c r="U48" s="737"/>
      <c r="V48" s="737"/>
      <c r="W48" s="737"/>
      <c r="X48" s="741">
        <f>[1]従3!$X$48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[1]従3!$Z$49</f>
        <v>0</v>
      </c>
      <c r="AA49" s="925"/>
      <c r="AB49" s="925"/>
      <c r="AC49" s="925"/>
      <c r="AD49" s="925"/>
      <c r="AE49" s="925"/>
      <c r="AF49" s="925"/>
      <c r="AG49" s="925"/>
      <c r="AH49" s="925"/>
      <c r="AI49" s="926"/>
      <c r="AJ49" s="723" t="str">
        <f>[1]従3!$AJ$49</f>
        <v>明・大
昭・平</v>
      </c>
      <c r="AK49" s="724"/>
      <c r="AL49" s="724"/>
      <c r="AM49" s="750">
        <f>[1]従3!$AM$49</f>
        <v>0</v>
      </c>
      <c r="AN49" s="750"/>
      <c r="AO49" s="750"/>
      <c r="AP49" s="214" t="s">
        <v>7</v>
      </c>
      <c r="AQ49" s="697">
        <f>[1]従3!$AQ$49</f>
        <v>0</v>
      </c>
      <c r="AR49" s="697"/>
      <c r="AS49" s="697"/>
      <c r="AT49" s="214" t="s">
        <v>7</v>
      </c>
      <c r="AU49" s="697">
        <f>[1]従3!$AU$49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[1]従3!$J$50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[1]従3!$AX$50</f>
        <v>0</v>
      </c>
      <c r="AY50" s="677"/>
      <c r="AZ50" s="677"/>
      <c r="BA50" s="677"/>
      <c r="BB50" s="677"/>
      <c r="BC50" s="677"/>
      <c r="BD50" s="677"/>
      <c r="BE50" s="677"/>
      <c r="BF50" s="207"/>
      <c r="BG50" s="207"/>
      <c r="BH50" s="754">
        <f>[1]従3!$BH$50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[1]従3!$CC$50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[1]従3!$J$51</f>
        <v>0</v>
      </c>
      <c r="K51" s="737"/>
      <c r="L51" s="737"/>
      <c r="M51" s="737"/>
      <c r="N51" s="737"/>
      <c r="O51" s="737"/>
      <c r="P51" s="737"/>
      <c r="Q51" s="737"/>
      <c r="R51" s="737"/>
      <c r="S51" s="737"/>
      <c r="T51" s="737"/>
      <c r="U51" s="737"/>
      <c r="V51" s="737"/>
      <c r="W51" s="737"/>
      <c r="X51" s="741">
        <f>[1]従3!$X$51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[1]従3!$Z$52</f>
        <v>0</v>
      </c>
      <c r="AA52" s="925"/>
      <c r="AB52" s="925"/>
      <c r="AC52" s="925"/>
      <c r="AD52" s="925"/>
      <c r="AE52" s="925"/>
      <c r="AF52" s="925"/>
      <c r="AG52" s="925"/>
      <c r="AH52" s="925"/>
      <c r="AI52" s="926"/>
      <c r="AJ52" s="723" t="str">
        <f>[1]従3!$AJ$52</f>
        <v>明・大
昭・平</v>
      </c>
      <c r="AK52" s="724"/>
      <c r="AL52" s="724"/>
      <c r="AM52" s="750">
        <f>[1]従3!$AM$52</f>
        <v>0</v>
      </c>
      <c r="AN52" s="750"/>
      <c r="AO52" s="750"/>
      <c r="AP52" s="214" t="s">
        <v>7</v>
      </c>
      <c r="AQ52" s="697">
        <f>[1]従3!$AQ$52</f>
        <v>0</v>
      </c>
      <c r="AR52" s="697"/>
      <c r="AS52" s="697"/>
      <c r="AT52" s="214" t="s">
        <v>7</v>
      </c>
      <c r="AU52" s="697">
        <f>[1]従3!$AU$52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[1]従3!$J$53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[1]従3!$AX$53</f>
        <v>0</v>
      </c>
      <c r="AY53" s="678"/>
      <c r="AZ53" s="678"/>
      <c r="BA53" s="678"/>
      <c r="BB53" s="678"/>
      <c r="BC53" s="678"/>
      <c r="BD53" s="678"/>
      <c r="BE53" s="678"/>
      <c r="BF53" s="169"/>
      <c r="BG53" s="169"/>
      <c r="BH53" s="747">
        <f>[1]従3!$BH$53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[1]従3!$CC$53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[1]従3!$J$54</f>
        <v>0</v>
      </c>
      <c r="K54" s="737"/>
      <c r="L54" s="737"/>
      <c r="M54" s="737"/>
      <c r="N54" s="737"/>
      <c r="O54" s="737"/>
      <c r="P54" s="737"/>
      <c r="Q54" s="737"/>
      <c r="R54" s="737"/>
      <c r="S54" s="737"/>
      <c r="T54" s="737"/>
      <c r="U54" s="737"/>
      <c r="V54" s="737"/>
      <c r="W54" s="737"/>
      <c r="X54" s="684">
        <f>[1]従3!$X$54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[1]従3!$Z$55</f>
        <v>0</v>
      </c>
      <c r="AA55" s="732"/>
      <c r="AB55" s="732"/>
      <c r="AC55" s="732"/>
      <c r="AD55" s="732"/>
      <c r="AE55" s="732"/>
      <c r="AF55" s="732"/>
      <c r="AG55" s="732"/>
      <c r="AH55" s="732"/>
      <c r="AI55" s="733"/>
      <c r="AJ55" s="718" t="str">
        <f>[1]従3!$AJ$55</f>
        <v>明・大
昭・平</v>
      </c>
      <c r="AK55" s="719"/>
      <c r="AL55" s="719"/>
      <c r="AM55" s="720">
        <f>[1]従3!$AM$55</f>
        <v>0</v>
      </c>
      <c r="AN55" s="720"/>
      <c r="AO55" s="720"/>
      <c r="AP55" s="215" t="s">
        <v>7</v>
      </c>
      <c r="AQ55" s="716">
        <f>[1]従3!$AQ$55</f>
        <v>0</v>
      </c>
      <c r="AR55" s="716"/>
      <c r="AS55" s="716"/>
      <c r="AT55" s="215" t="s">
        <v>7</v>
      </c>
      <c r="AU55" s="716">
        <f>[1]従3!$AU$55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[1]従4!$BL$6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[1]従4!$CO$6</f>
        <v>昭和</v>
      </c>
      <c r="CP6" s="879"/>
      <c r="CQ6" s="879"/>
      <c r="CR6" s="794">
        <f>[1]従4!$CR$6</f>
        <v>0</v>
      </c>
      <c r="CS6" s="860" t="s">
        <v>2</v>
      </c>
      <c r="CT6" s="794">
        <f>[1]従4!$CT$6</f>
        <v>0</v>
      </c>
      <c r="CU6" s="860" t="s">
        <v>22</v>
      </c>
      <c r="CV6" s="794">
        <f>[1]従4!$CV$6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[1]従4!$BL$7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[1]従4!$CH$7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[1]従4!$CO$8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[1]従4!$CO$9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[1]従4!$BQ$12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[1]従4!$BL$13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[1]従4!$H$19</f>
        <v>0</v>
      </c>
      <c r="I19" s="896"/>
      <c r="J19" s="896"/>
      <c r="K19" s="896"/>
      <c r="L19" s="896"/>
      <c r="M19" s="896"/>
      <c r="N19" s="896"/>
      <c r="O19" s="896"/>
      <c r="P19" s="896"/>
      <c r="Q19" s="896"/>
      <c r="R19" s="896"/>
      <c r="S19" s="896"/>
      <c r="T19" s="896"/>
      <c r="U19" s="896"/>
      <c r="V19" s="896"/>
      <c r="W19" s="896"/>
      <c r="X19" s="896"/>
      <c r="Y19" s="896"/>
      <c r="Z19" s="897"/>
      <c r="AA19" s="783">
        <f>[1]従4!$AA$19</f>
        <v>0</v>
      </c>
      <c r="AB19" s="783"/>
      <c r="AC19" s="783"/>
      <c r="AD19" s="783"/>
      <c r="AE19" s="783"/>
      <c r="AF19" s="783"/>
      <c r="AG19" s="783"/>
      <c r="AH19" s="783"/>
      <c r="AI19" s="783"/>
      <c r="AJ19" s="783"/>
      <c r="AK19" s="783"/>
      <c r="AL19" s="783"/>
      <c r="AM19" s="175"/>
      <c r="AN19" s="782">
        <f>[1]従4!$AN$19</f>
        <v>0</v>
      </c>
      <c r="AO19" s="783"/>
      <c r="AP19" s="783"/>
      <c r="AQ19" s="783"/>
      <c r="AR19" s="783"/>
      <c r="AS19" s="783"/>
      <c r="AT19" s="783"/>
      <c r="AU19" s="783"/>
      <c r="AV19" s="783"/>
      <c r="AW19" s="783"/>
      <c r="AX19" s="783"/>
      <c r="AY19" s="783"/>
      <c r="AZ19" s="187"/>
      <c r="BA19" s="783">
        <f>[1]従4!$BA$19</f>
        <v>0</v>
      </c>
      <c r="BB19" s="783"/>
      <c r="BC19" s="783"/>
      <c r="BD19" s="783"/>
      <c r="BE19" s="783"/>
      <c r="BF19" s="783"/>
      <c r="BG19" s="783"/>
      <c r="BH19" s="783"/>
      <c r="BI19" s="783"/>
      <c r="BJ19" s="783"/>
      <c r="BK19" s="783"/>
      <c r="BL19" s="175"/>
      <c r="BM19" s="782">
        <f>[1]従4!$BM$19</f>
        <v>0</v>
      </c>
      <c r="BN19" s="783"/>
      <c r="BO19" s="783"/>
      <c r="BP19" s="783"/>
      <c r="BQ19" s="783"/>
      <c r="BR19" s="783"/>
      <c r="BS19" s="783"/>
      <c r="BT19" s="187"/>
      <c r="BU19" s="782">
        <f>[1]従4!$BU$19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[1]従4!$I$24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[1]従4!$AX$24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[1]従4!$BW$24</f>
        <v>0</v>
      </c>
      <c r="BX24" s="755"/>
      <c r="BY24" s="755"/>
      <c r="BZ24" s="755"/>
      <c r="CA24" s="755"/>
      <c r="CB24" s="755"/>
      <c r="CC24" s="755"/>
      <c r="CD24" s="755"/>
      <c r="CE24" s="755"/>
      <c r="CF24" s="755"/>
      <c r="CG24" s="755"/>
      <c r="CH24" s="755"/>
      <c r="CI24" s="755"/>
      <c r="CJ24" s="755"/>
      <c r="CK24" s="755"/>
      <c r="CL24" s="756"/>
      <c r="CM24" s="760">
        <f>[1]従4!$CM$24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[1]従4!$I$25</f>
        <v>0</v>
      </c>
      <c r="J25" s="702"/>
      <c r="K25" s="702"/>
      <c r="L25" s="702"/>
      <c r="M25" s="702"/>
      <c r="N25" s="702"/>
      <c r="O25" s="702"/>
      <c r="P25" s="702"/>
      <c r="Q25" s="702"/>
      <c r="R25" s="702"/>
      <c r="S25" s="702"/>
      <c r="T25" s="702"/>
      <c r="U25" s="702"/>
      <c r="V25" s="702"/>
      <c r="W25" s="702"/>
      <c r="X25" s="684">
        <f>[1]従4!$X$25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[1]従4!$BH$25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[1]従4!$AJ$26</f>
        <v>明・大
昭・平</v>
      </c>
      <c r="AK26" s="724"/>
      <c r="AL26" s="724"/>
      <c r="AM26" s="750">
        <f>[1]従4!$AM$26</f>
        <v>0</v>
      </c>
      <c r="AN26" s="750"/>
      <c r="AO26" s="750"/>
      <c r="AP26" s="214" t="s">
        <v>7</v>
      </c>
      <c r="AQ26" s="697">
        <f>[1]従4!$AQ$26</f>
        <v>0</v>
      </c>
      <c r="AR26" s="697"/>
      <c r="AS26" s="697"/>
      <c r="AT26" s="214" t="s">
        <v>7</v>
      </c>
      <c r="AU26" s="697">
        <f>[1]従4!$AU$26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[1]従4!$J$27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[1]従4!$AX$27</f>
        <v>0</v>
      </c>
      <c r="AY27" s="678"/>
      <c r="AZ27" s="678"/>
      <c r="BA27" s="678"/>
      <c r="BB27" s="678"/>
      <c r="BC27" s="678"/>
      <c r="BD27" s="678"/>
      <c r="BE27" s="678"/>
      <c r="BF27" s="169"/>
      <c r="BG27" s="169"/>
      <c r="BH27" s="910" t="str">
        <f>[1]従4!$BH$27</f>
        <v xml:space="preserve">    16歳以上30歳未満
 □ 又は70歳以上</v>
      </c>
      <c r="BI27" s="911"/>
      <c r="BJ27" s="911"/>
      <c r="BK27" s="911"/>
      <c r="BL27" s="911"/>
      <c r="BM27" s="911"/>
      <c r="BN27" s="911"/>
      <c r="BO27" s="911"/>
      <c r="BP27" s="916" t="str">
        <f>[1]従4!$BP$27</f>
        <v>□ 留学</v>
      </c>
      <c r="BQ27" s="911"/>
      <c r="BR27" s="911"/>
      <c r="BS27" s="911"/>
      <c r="BT27" s="911"/>
      <c r="BU27" s="911"/>
      <c r="BV27" s="917"/>
      <c r="BW27" s="747">
        <f>[1]従4!$BW$27</f>
        <v>0</v>
      </c>
      <c r="BX27" s="748"/>
      <c r="BY27" s="748"/>
      <c r="BZ27" s="748"/>
      <c r="CA27" s="748"/>
      <c r="CB27" s="748"/>
      <c r="CC27" s="748"/>
      <c r="CD27" s="748"/>
      <c r="CE27" s="748"/>
      <c r="CF27" s="748"/>
      <c r="CG27" s="748"/>
      <c r="CH27" s="748"/>
      <c r="CI27" s="748"/>
      <c r="CJ27" s="748"/>
      <c r="CK27" s="748"/>
      <c r="CL27" s="749"/>
      <c r="CM27" s="746">
        <f>[1]従4!$CM$27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[1]従4!$J$28</f>
        <v>0</v>
      </c>
      <c r="K28" s="737"/>
      <c r="L28" s="737"/>
      <c r="M28" s="737"/>
      <c r="N28" s="737"/>
      <c r="O28" s="737"/>
      <c r="P28" s="737"/>
      <c r="Q28" s="737"/>
      <c r="R28" s="737"/>
      <c r="S28" s="737"/>
      <c r="T28" s="737"/>
      <c r="U28" s="737"/>
      <c r="V28" s="737"/>
      <c r="W28" s="737"/>
      <c r="X28" s="741">
        <f>[1]従4!$X$28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[1]従4!$Z$29</f>
        <v>0</v>
      </c>
      <c r="AA29" s="713"/>
      <c r="AB29" s="713"/>
      <c r="AC29" s="713"/>
      <c r="AD29" s="713"/>
      <c r="AE29" s="713"/>
      <c r="AF29" s="713"/>
      <c r="AG29" s="713"/>
      <c r="AH29" s="713"/>
      <c r="AI29" s="714"/>
      <c r="AJ29" s="723" t="str">
        <f>[1]従4!$AJ$29</f>
        <v>明・大
昭・平</v>
      </c>
      <c r="AK29" s="724"/>
      <c r="AL29" s="724"/>
      <c r="AM29" s="750">
        <f>[1]従4!$AM$29</f>
        <v>0</v>
      </c>
      <c r="AN29" s="750"/>
      <c r="AO29" s="750"/>
      <c r="AP29" s="214" t="s">
        <v>7</v>
      </c>
      <c r="AQ29" s="697">
        <f>[1]従4!$AQ$29</f>
        <v>0</v>
      </c>
      <c r="AR29" s="697"/>
      <c r="AS29" s="697"/>
      <c r="AT29" s="214" t="s">
        <v>7</v>
      </c>
      <c r="AU29" s="697">
        <f>[1]従4!$AU$29</f>
        <v>0</v>
      </c>
      <c r="AV29" s="697"/>
      <c r="AW29" s="698"/>
      <c r="AX29" s="678"/>
      <c r="AY29" s="678"/>
      <c r="AZ29" s="678"/>
      <c r="BA29" s="678"/>
      <c r="BB29" s="678"/>
      <c r="BC29" s="678"/>
      <c r="BD29" s="678"/>
      <c r="BE29" s="678"/>
      <c r="BF29" s="776" t="s">
        <v>158</v>
      </c>
      <c r="BG29" s="776"/>
      <c r="BH29" s="910" t="str">
        <f>[1]従4!$BH$29</f>
        <v xml:space="preserve"> □ 障害者</v>
      </c>
      <c r="BI29" s="911"/>
      <c r="BJ29" s="911"/>
      <c r="BK29" s="911"/>
      <c r="BL29" s="911"/>
      <c r="BM29" s="911"/>
      <c r="BN29" s="911"/>
      <c r="BO29" s="911"/>
      <c r="BP29" s="911" t="str">
        <f>[1]従4!$BP$29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[1]従4!$J$30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[1]従4!$AX$30</f>
        <v>0</v>
      </c>
      <c r="AY30" s="677"/>
      <c r="AZ30" s="677"/>
      <c r="BA30" s="677"/>
      <c r="BB30" s="677"/>
      <c r="BC30" s="677"/>
      <c r="BD30" s="677"/>
      <c r="BE30" s="677"/>
      <c r="BF30" s="207"/>
      <c r="BG30" s="207"/>
      <c r="BH30" s="919" t="str">
        <f>[1]従4!$BH$30</f>
        <v xml:space="preserve">    16歳以上30歳未満
 □ 又は70歳以上</v>
      </c>
      <c r="BI30" s="920"/>
      <c r="BJ30" s="920"/>
      <c r="BK30" s="920"/>
      <c r="BL30" s="920"/>
      <c r="BM30" s="920"/>
      <c r="BN30" s="920"/>
      <c r="BO30" s="920"/>
      <c r="BP30" s="921" t="str">
        <f>[1]従4!$BP$30</f>
        <v>□ 留学</v>
      </c>
      <c r="BQ30" s="920"/>
      <c r="BR30" s="920"/>
      <c r="BS30" s="920"/>
      <c r="BT30" s="920"/>
      <c r="BU30" s="920"/>
      <c r="BV30" s="922"/>
      <c r="BW30" s="754">
        <f>[1]従4!$BW$30</f>
        <v>0</v>
      </c>
      <c r="BX30" s="755"/>
      <c r="BY30" s="755"/>
      <c r="BZ30" s="755"/>
      <c r="CA30" s="755"/>
      <c r="CB30" s="755"/>
      <c r="CC30" s="755"/>
      <c r="CD30" s="755"/>
      <c r="CE30" s="755"/>
      <c r="CF30" s="755"/>
      <c r="CG30" s="755"/>
      <c r="CH30" s="755"/>
      <c r="CI30" s="755"/>
      <c r="CJ30" s="755"/>
      <c r="CK30" s="755"/>
      <c r="CL30" s="756"/>
      <c r="CM30" s="760">
        <f>[1]従4!$CM$30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[1]従4!$J$31</f>
        <v>0</v>
      </c>
      <c r="K31" s="737"/>
      <c r="L31" s="737"/>
      <c r="M31" s="737"/>
      <c r="N31" s="737"/>
      <c r="O31" s="737"/>
      <c r="P31" s="737"/>
      <c r="Q31" s="737"/>
      <c r="R31" s="737"/>
      <c r="S31" s="737"/>
      <c r="T31" s="737"/>
      <c r="U31" s="737"/>
      <c r="V31" s="737"/>
      <c r="W31" s="737"/>
      <c r="X31" s="684">
        <f>[1]従4!$X$31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[1]従4!$Z$32</f>
        <v>0</v>
      </c>
      <c r="AA32" s="713"/>
      <c r="AB32" s="713"/>
      <c r="AC32" s="713"/>
      <c r="AD32" s="713"/>
      <c r="AE32" s="713"/>
      <c r="AF32" s="713"/>
      <c r="AG32" s="713"/>
      <c r="AH32" s="713"/>
      <c r="AI32" s="714"/>
      <c r="AJ32" s="723" t="str">
        <f>[1]従4!$AJ$32</f>
        <v>明・大
昭・平</v>
      </c>
      <c r="AK32" s="724"/>
      <c r="AL32" s="724"/>
      <c r="AM32" s="750">
        <f>[1]従4!$AM$32</f>
        <v>0</v>
      </c>
      <c r="AN32" s="750"/>
      <c r="AO32" s="750"/>
      <c r="AP32" s="214" t="s">
        <v>7</v>
      </c>
      <c r="AQ32" s="697">
        <f>[1]従4!$AQ$32</f>
        <v>0</v>
      </c>
      <c r="AR32" s="697"/>
      <c r="AS32" s="697"/>
      <c r="AT32" s="214" t="s">
        <v>7</v>
      </c>
      <c r="AU32" s="697">
        <f>[1]従4!$AU$32</f>
        <v>0</v>
      </c>
      <c r="AV32" s="697"/>
      <c r="AW32" s="698"/>
      <c r="AX32" s="679"/>
      <c r="AY32" s="679"/>
      <c r="AZ32" s="679"/>
      <c r="BA32" s="679"/>
      <c r="BB32" s="679"/>
      <c r="BC32" s="679"/>
      <c r="BD32" s="679"/>
      <c r="BE32" s="679"/>
      <c r="BF32" s="773" t="s">
        <v>158</v>
      </c>
      <c r="BG32" s="773"/>
      <c r="BH32" s="770" t="str">
        <f>[1]従4!$BH$32</f>
        <v xml:space="preserve"> □ 障害者</v>
      </c>
      <c r="BI32" s="771"/>
      <c r="BJ32" s="771"/>
      <c r="BK32" s="771"/>
      <c r="BL32" s="771"/>
      <c r="BM32" s="771"/>
      <c r="BN32" s="771"/>
      <c r="BO32" s="771"/>
      <c r="BP32" s="771" t="str">
        <f>[1]従4!$BP$32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[1]従4!$J$33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[1]従4!$AX$33</f>
        <v>0</v>
      </c>
      <c r="AY33" s="678"/>
      <c r="AZ33" s="678"/>
      <c r="BA33" s="678"/>
      <c r="BB33" s="678"/>
      <c r="BC33" s="678"/>
      <c r="BD33" s="678"/>
      <c r="BE33" s="678"/>
      <c r="BF33" s="169"/>
      <c r="BG33" s="169"/>
      <c r="BH33" s="910" t="str">
        <f>[1]従4!$BH$33</f>
        <v xml:space="preserve">    16歳以上30歳未満
 □ 又は70歳以上</v>
      </c>
      <c r="BI33" s="911"/>
      <c r="BJ33" s="911"/>
      <c r="BK33" s="911"/>
      <c r="BL33" s="911"/>
      <c r="BM33" s="911"/>
      <c r="BN33" s="911"/>
      <c r="BO33" s="911"/>
      <c r="BP33" s="916" t="str">
        <f>[1]従4!$BP$33</f>
        <v>□ 留学</v>
      </c>
      <c r="BQ33" s="911"/>
      <c r="BR33" s="911"/>
      <c r="BS33" s="911"/>
      <c r="BT33" s="911"/>
      <c r="BU33" s="911"/>
      <c r="BV33" s="917"/>
      <c r="BW33" s="747">
        <f>[1]従4!$BW$33</f>
        <v>0</v>
      </c>
      <c r="BX33" s="748"/>
      <c r="BY33" s="748"/>
      <c r="BZ33" s="748"/>
      <c r="CA33" s="748"/>
      <c r="CB33" s="748"/>
      <c r="CC33" s="748"/>
      <c r="CD33" s="748"/>
      <c r="CE33" s="748"/>
      <c r="CF33" s="748"/>
      <c r="CG33" s="748"/>
      <c r="CH33" s="748"/>
      <c r="CI33" s="748"/>
      <c r="CJ33" s="748"/>
      <c r="CK33" s="748"/>
      <c r="CL33" s="749"/>
      <c r="CM33" s="746">
        <f>[1]従4!$CM$33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[1]従4!$J$34</f>
        <v>0</v>
      </c>
      <c r="K34" s="737"/>
      <c r="L34" s="737"/>
      <c r="M34" s="737"/>
      <c r="N34" s="737"/>
      <c r="O34" s="737"/>
      <c r="P34" s="737"/>
      <c r="Q34" s="737"/>
      <c r="R34" s="737"/>
      <c r="S34" s="737"/>
      <c r="T34" s="737"/>
      <c r="U34" s="737"/>
      <c r="V34" s="737"/>
      <c r="W34" s="737"/>
      <c r="X34" s="741">
        <f>[1]従4!$X$34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[1]従4!$Z$35</f>
        <v>0</v>
      </c>
      <c r="AA35" s="692"/>
      <c r="AB35" s="692"/>
      <c r="AC35" s="692"/>
      <c r="AD35" s="692"/>
      <c r="AE35" s="692"/>
      <c r="AF35" s="692"/>
      <c r="AG35" s="692"/>
      <c r="AH35" s="692"/>
      <c r="AI35" s="693"/>
      <c r="AJ35" s="718" t="str">
        <f>[1]従4!$AJ$35</f>
        <v>明・大
昭・平</v>
      </c>
      <c r="AK35" s="719"/>
      <c r="AL35" s="719"/>
      <c r="AM35" s="720">
        <f>[1]従4!$AM$35</f>
        <v>0</v>
      </c>
      <c r="AN35" s="720"/>
      <c r="AO35" s="720"/>
      <c r="AP35" s="215" t="s">
        <v>7</v>
      </c>
      <c r="AQ35" s="716">
        <f>[1]従4!$AQ$35</f>
        <v>0</v>
      </c>
      <c r="AR35" s="716"/>
      <c r="AS35" s="716"/>
      <c r="AT35" s="215" t="s">
        <v>7</v>
      </c>
      <c r="AU35" s="716">
        <f>[1]従4!$AU$35</f>
        <v>0</v>
      </c>
      <c r="AV35" s="716"/>
      <c r="AW35" s="717"/>
      <c r="AX35" s="678"/>
      <c r="AY35" s="678"/>
      <c r="AZ35" s="678"/>
      <c r="BA35" s="678"/>
      <c r="BB35" s="678"/>
      <c r="BC35" s="678"/>
      <c r="BD35" s="678"/>
      <c r="BE35" s="678"/>
      <c r="BF35" s="776" t="s">
        <v>158</v>
      </c>
      <c r="BG35" s="776"/>
      <c r="BH35" s="910" t="str">
        <f>[1]従4!$BH$35</f>
        <v xml:space="preserve"> □ 障害者</v>
      </c>
      <c r="BI35" s="911"/>
      <c r="BJ35" s="911"/>
      <c r="BK35" s="911"/>
      <c r="BL35" s="911"/>
      <c r="BM35" s="911"/>
      <c r="BN35" s="911"/>
      <c r="BO35" s="911"/>
      <c r="BP35" s="911" t="str">
        <f>[1]従4!$BP$35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[1]従4!$J$36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[1]従4!$AX$36</f>
        <v>0</v>
      </c>
      <c r="AY36" s="677"/>
      <c r="AZ36" s="677"/>
      <c r="BA36" s="677"/>
      <c r="BB36" s="677"/>
      <c r="BC36" s="677"/>
      <c r="BD36" s="677"/>
      <c r="BE36" s="677"/>
      <c r="BF36" s="207"/>
      <c r="BG36" s="207"/>
      <c r="BH36" s="919" t="str">
        <f>[1]従4!$BH$36</f>
        <v xml:space="preserve">    16歳以上30歳未満
 □ 又は70歳以上</v>
      </c>
      <c r="BI36" s="920"/>
      <c r="BJ36" s="920"/>
      <c r="BK36" s="920"/>
      <c r="BL36" s="920"/>
      <c r="BM36" s="920"/>
      <c r="BN36" s="920"/>
      <c r="BO36" s="920"/>
      <c r="BP36" s="921" t="str">
        <f>[1]従4!$BP$36</f>
        <v>□ 留学</v>
      </c>
      <c r="BQ36" s="920"/>
      <c r="BR36" s="920"/>
      <c r="BS36" s="920"/>
      <c r="BT36" s="920"/>
      <c r="BU36" s="920"/>
      <c r="BV36" s="922"/>
      <c r="BW36" s="754">
        <f>[1]従4!$BW$36</f>
        <v>0</v>
      </c>
      <c r="BX36" s="755"/>
      <c r="BY36" s="755"/>
      <c r="BZ36" s="755"/>
      <c r="CA36" s="755"/>
      <c r="CB36" s="755"/>
      <c r="CC36" s="755"/>
      <c r="CD36" s="755"/>
      <c r="CE36" s="755"/>
      <c r="CF36" s="755"/>
      <c r="CG36" s="755"/>
      <c r="CH36" s="755"/>
      <c r="CI36" s="755"/>
      <c r="CJ36" s="755"/>
      <c r="CK36" s="755"/>
      <c r="CL36" s="756"/>
      <c r="CM36" s="760">
        <f>[1]従4!$CM$36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[1]従4!$J$37</f>
        <v>0</v>
      </c>
      <c r="K37" s="737"/>
      <c r="L37" s="737"/>
      <c r="M37" s="737"/>
      <c r="N37" s="737"/>
      <c r="O37" s="737"/>
      <c r="P37" s="737"/>
      <c r="Q37" s="737"/>
      <c r="R37" s="737"/>
      <c r="S37" s="737"/>
      <c r="T37" s="737"/>
      <c r="U37" s="737"/>
      <c r="V37" s="737"/>
      <c r="W37" s="737"/>
      <c r="X37" s="741">
        <f>[1]従4!$X$37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[1]従4!$Z$38</f>
        <v>0</v>
      </c>
      <c r="AA38" s="692"/>
      <c r="AB38" s="692"/>
      <c r="AC38" s="692"/>
      <c r="AD38" s="692"/>
      <c r="AE38" s="692"/>
      <c r="AF38" s="692"/>
      <c r="AG38" s="692"/>
      <c r="AH38" s="692"/>
      <c r="AI38" s="693"/>
      <c r="AJ38" s="718" t="str">
        <f>[1]従4!$AJ$38</f>
        <v>明・大
昭・平</v>
      </c>
      <c r="AK38" s="719"/>
      <c r="AL38" s="719"/>
      <c r="AM38" s="720">
        <f>[1]従4!$AM$38</f>
        <v>0</v>
      </c>
      <c r="AN38" s="720"/>
      <c r="AO38" s="720"/>
      <c r="AP38" s="215" t="s">
        <v>7</v>
      </c>
      <c r="AQ38" s="716">
        <f>[1]従4!$AQ$38</f>
        <v>0</v>
      </c>
      <c r="AR38" s="716"/>
      <c r="AS38" s="716"/>
      <c r="AT38" s="215" t="s">
        <v>7</v>
      </c>
      <c r="AU38" s="716">
        <f>[1]従4!$AU$38</f>
        <v>0</v>
      </c>
      <c r="AV38" s="716"/>
      <c r="AW38" s="717"/>
      <c r="AX38" s="679"/>
      <c r="AY38" s="679"/>
      <c r="AZ38" s="679"/>
      <c r="BA38" s="679"/>
      <c r="BB38" s="679"/>
      <c r="BC38" s="679"/>
      <c r="BD38" s="679"/>
      <c r="BE38" s="679"/>
      <c r="BF38" s="773" t="s">
        <v>158</v>
      </c>
      <c r="BG38" s="777"/>
      <c r="BH38" s="770" t="str">
        <f>[1]従4!$BH$38</f>
        <v xml:space="preserve"> □ 障害者</v>
      </c>
      <c r="BI38" s="771"/>
      <c r="BJ38" s="771"/>
      <c r="BK38" s="771"/>
      <c r="BL38" s="771"/>
      <c r="BM38" s="771"/>
      <c r="BN38" s="771"/>
      <c r="BO38" s="771"/>
      <c r="BP38" s="771" t="str">
        <f>[1]従4!$BP$38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[1]従4!$J$39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[1]従4!$AX$39</f>
        <v>0</v>
      </c>
      <c r="AY39" s="678"/>
      <c r="AZ39" s="678"/>
      <c r="BA39" s="678"/>
      <c r="BB39" s="678"/>
      <c r="BC39" s="678"/>
      <c r="BD39" s="678"/>
      <c r="BE39" s="678"/>
      <c r="BF39" s="169"/>
      <c r="BG39" s="169"/>
      <c r="BH39" s="910" t="str">
        <f>[1]従4!$BH$39</f>
        <v xml:space="preserve">    16歳以上30歳未満
 □ 又は70歳以上</v>
      </c>
      <c r="BI39" s="911"/>
      <c r="BJ39" s="911"/>
      <c r="BK39" s="911"/>
      <c r="BL39" s="911"/>
      <c r="BM39" s="911"/>
      <c r="BN39" s="911"/>
      <c r="BO39" s="911"/>
      <c r="BP39" s="916" t="str">
        <f>[1]従4!$BP$39</f>
        <v>□ 留学</v>
      </c>
      <c r="BQ39" s="911"/>
      <c r="BR39" s="911"/>
      <c r="BS39" s="911"/>
      <c r="BT39" s="911"/>
      <c r="BU39" s="911"/>
      <c r="BV39" s="917"/>
      <c r="BW39" s="747">
        <f>[1]従4!$BW$39</f>
        <v>0</v>
      </c>
      <c r="BX39" s="748"/>
      <c r="BY39" s="748"/>
      <c r="BZ39" s="748"/>
      <c r="CA39" s="748"/>
      <c r="CB39" s="748"/>
      <c r="CC39" s="748"/>
      <c r="CD39" s="748"/>
      <c r="CE39" s="748"/>
      <c r="CF39" s="748"/>
      <c r="CG39" s="748"/>
      <c r="CH39" s="748"/>
      <c r="CI39" s="748"/>
      <c r="CJ39" s="748"/>
      <c r="CK39" s="748"/>
      <c r="CL39" s="749"/>
      <c r="CM39" s="746">
        <f>[1]従4!$CM$39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[1]従4!$J$40</f>
        <v>0</v>
      </c>
      <c r="K40" s="737"/>
      <c r="L40" s="737"/>
      <c r="M40" s="737"/>
      <c r="N40" s="737"/>
      <c r="O40" s="737"/>
      <c r="P40" s="737"/>
      <c r="Q40" s="737"/>
      <c r="R40" s="737"/>
      <c r="S40" s="737"/>
      <c r="T40" s="737"/>
      <c r="U40" s="737"/>
      <c r="V40" s="737"/>
      <c r="W40" s="737"/>
      <c r="X40" s="741">
        <f>[1]従4!$X$40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[1]従4!$Z$41</f>
        <v>0</v>
      </c>
      <c r="AA41" s="692"/>
      <c r="AB41" s="692"/>
      <c r="AC41" s="692"/>
      <c r="AD41" s="692"/>
      <c r="AE41" s="692"/>
      <c r="AF41" s="692"/>
      <c r="AG41" s="692"/>
      <c r="AH41" s="692"/>
      <c r="AI41" s="693"/>
      <c r="AJ41" s="718" t="str">
        <f>[1]従4!$AJ$41</f>
        <v>明・大
昭・平</v>
      </c>
      <c r="AK41" s="719"/>
      <c r="AL41" s="719"/>
      <c r="AM41" s="720">
        <f>[1]従4!$AM$41</f>
        <v>0</v>
      </c>
      <c r="AN41" s="720"/>
      <c r="AO41" s="720"/>
      <c r="AP41" s="215" t="s">
        <v>7</v>
      </c>
      <c r="AQ41" s="716">
        <f>[1]従4!$AQ$41</f>
        <v>0</v>
      </c>
      <c r="AR41" s="716"/>
      <c r="AS41" s="716"/>
      <c r="AT41" s="215" t="s">
        <v>7</v>
      </c>
      <c r="AU41" s="716">
        <f>[1]従4!$AU$41</f>
        <v>0</v>
      </c>
      <c r="AV41" s="716"/>
      <c r="AW41" s="717"/>
      <c r="AX41" s="918"/>
      <c r="AY41" s="918"/>
      <c r="AZ41" s="918"/>
      <c r="BA41" s="918"/>
      <c r="BB41" s="918"/>
      <c r="BC41" s="918"/>
      <c r="BD41" s="918"/>
      <c r="BE41" s="918"/>
      <c r="BF41" s="773" t="s">
        <v>158</v>
      </c>
      <c r="BG41" s="777"/>
      <c r="BH41" s="910" t="str">
        <f>[1]従4!$BH$41</f>
        <v xml:space="preserve"> □ 障害者</v>
      </c>
      <c r="BI41" s="911"/>
      <c r="BJ41" s="911"/>
      <c r="BK41" s="911"/>
      <c r="BL41" s="911"/>
      <c r="BM41" s="911"/>
      <c r="BN41" s="911"/>
      <c r="BO41" s="911"/>
      <c r="BP41" s="911" t="str">
        <f>[1]従4!$BP$41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[1]従4!$I$44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[1]従4!$AX$44</f>
        <v>0</v>
      </c>
      <c r="AY44" s="677"/>
      <c r="AZ44" s="677"/>
      <c r="BA44" s="677"/>
      <c r="BB44" s="677"/>
      <c r="BC44" s="677"/>
      <c r="BD44" s="677"/>
      <c r="BE44" s="677"/>
      <c r="BF44" s="207"/>
      <c r="BG44" s="207"/>
      <c r="BH44" s="754">
        <f>[1]従4!$BH$44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[1]従4!$CC$44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[1]従4!$I$45</f>
        <v>0</v>
      </c>
      <c r="J45" s="702"/>
      <c r="K45" s="702"/>
      <c r="L45" s="702"/>
      <c r="M45" s="702"/>
      <c r="N45" s="702"/>
      <c r="O45" s="702"/>
      <c r="P45" s="702"/>
      <c r="Q45" s="702"/>
      <c r="R45" s="702"/>
      <c r="S45" s="702"/>
      <c r="T45" s="702"/>
      <c r="U45" s="702"/>
      <c r="V45" s="702"/>
      <c r="W45" s="702"/>
      <c r="X45" s="684">
        <f>[1]従4!$X$45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[1]従4!$AJ$46</f>
        <v>明・大
昭・平</v>
      </c>
      <c r="AK46" s="724"/>
      <c r="AL46" s="724"/>
      <c r="AM46" s="750">
        <f>[1]従4!$AM$46</f>
        <v>0</v>
      </c>
      <c r="AN46" s="750"/>
      <c r="AO46" s="750"/>
      <c r="AP46" s="214" t="s">
        <v>7</v>
      </c>
      <c r="AQ46" s="697">
        <f>[1]従4!$AQ$46</f>
        <v>0</v>
      </c>
      <c r="AR46" s="697"/>
      <c r="AS46" s="697"/>
      <c r="AT46" s="214" t="s">
        <v>7</v>
      </c>
      <c r="AU46" s="697">
        <f>[1]従4!$AU$46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[1]従4!$J$47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[1]従4!$AX$47</f>
        <v>0</v>
      </c>
      <c r="AY47" s="678"/>
      <c r="AZ47" s="678"/>
      <c r="BA47" s="678"/>
      <c r="BB47" s="678"/>
      <c r="BC47" s="678"/>
      <c r="BD47" s="678"/>
      <c r="BE47" s="678"/>
      <c r="BF47" s="169"/>
      <c r="BG47" s="169"/>
      <c r="BH47" s="747">
        <f>[1]従4!$BH$47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[1]従4!$CC$47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[1]従4!$J$48</f>
        <v>0</v>
      </c>
      <c r="K48" s="737"/>
      <c r="L48" s="737"/>
      <c r="M48" s="737"/>
      <c r="N48" s="737"/>
      <c r="O48" s="737"/>
      <c r="P48" s="737"/>
      <c r="Q48" s="737"/>
      <c r="R48" s="737"/>
      <c r="S48" s="737"/>
      <c r="T48" s="737"/>
      <c r="U48" s="737"/>
      <c r="V48" s="737"/>
      <c r="W48" s="737"/>
      <c r="X48" s="741">
        <f>[1]従4!$X$48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[1]従4!$Z$49</f>
        <v>0</v>
      </c>
      <c r="AA49" s="925"/>
      <c r="AB49" s="925"/>
      <c r="AC49" s="925"/>
      <c r="AD49" s="925"/>
      <c r="AE49" s="925"/>
      <c r="AF49" s="925"/>
      <c r="AG49" s="925"/>
      <c r="AH49" s="925"/>
      <c r="AI49" s="926"/>
      <c r="AJ49" s="723" t="str">
        <f>[1]従4!$AJ$49</f>
        <v>明・大
昭・平</v>
      </c>
      <c r="AK49" s="724"/>
      <c r="AL49" s="724"/>
      <c r="AM49" s="750">
        <f>[1]従4!$AM$49</f>
        <v>0</v>
      </c>
      <c r="AN49" s="750"/>
      <c r="AO49" s="750"/>
      <c r="AP49" s="214" t="s">
        <v>7</v>
      </c>
      <c r="AQ49" s="697">
        <f>[1]従4!$AQ$49</f>
        <v>0</v>
      </c>
      <c r="AR49" s="697"/>
      <c r="AS49" s="697"/>
      <c r="AT49" s="214" t="s">
        <v>7</v>
      </c>
      <c r="AU49" s="697">
        <f>[1]従4!$AU$49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[1]従4!$J$50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[1]従4!$AX$50</f>
        <v>0</v>
      </c>
      <c r="AY50" s="677"/>
      <c r="AZ50" s="677"/>
      <c r="BA50" s="677"/>
      <c r="BB50" s="677"/>
      <c r="BC50" s="677"/>
      <c r="BD50" s="677"/>
      <c r="BE50" s="677"/>
      <c r="BF50" s="207"/>
      <c r="BG50" s="207"/>
      <c r="BH50" s="754">
        <f>[1]従4!$BH$50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[1]従4!$CC$50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[1]従4!$J$51</f>
        <v>0</v>
      </c>
      <c r="K51" s="737"/>
      <c r="L51" s="737"/>
      <c r="M51" s="737"/>
      <c r="N51" s="737"/>
      <c r="O51" s="737"/>
      <c r="P51" s="737"/>
      <c r="Q51" s="737"/>
      <c r="R51" s="737"/>
      <c r="S51" s="737"/>
      <c r="T51" s="737"/>
      <c r="U51" s="737"/>
      <c r="V51" s="737"/>
      <c r="W51" s="737"/>
      <c r="X51" s="741">
        <f>[1]従4!$X$51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[1]従4!$Z$52</f>
        <v>0</v>
      </c>
      <c r="AA52" s="925"/>
      <c r="AB52" s="925"/>
      <c r="AC52" s="925"/>
      <c r="AD52" s="925"/>
      <c r="AE52" s="925"/>
      <c r="AF52" s="925"/>
      <c r="AG52" s="925"/>
      <c r="AH52" s="925"/>
      <c r="AI52" s="926"/>
      <c r="AJ52" s="723" t="str">
        <f>[1]従4!$AJ$52</f>
        <v>明・大
昭・平</v>
      </c>
      <c r="AK52" s="724"/>
      <c r="AL52" s="724"/>
      <c r="AM52" s="750">
        <f>[1]従4!$AM$52</f>
        <v>0</v>
      </c>
      <c r="AN52" s="750"/>
      <c r="AO52" s="750"/>
      <c r="AP52" s="214" t="s">
        <v>7</v>
      </c>
      <c r="AQ52" s="697">
        <f>[1]従4!$AQ$52</f>
        <v>0</v>
      </c>
      <c r="AR52" s="697"/>
      <c r="AS52" s="697"/>
      <c r="AT52" s="214" t="s">
        <v>7</v>
      </c>
      <c r="AU52" s="697">
        <f>[1]従4!$AU$52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[1]従4!$J$53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[1]従4!$AX$53</f>
        <v>0</v>
      </c>
      <c r="AY53" s="678"/>
      <c r="AZ53" s="678"/>
      <c r="BA53" s="678"/>
      <c r="BB53" s="678"/>
      <c r="BC53" s="678"/>
      <c r="BD53" s="678"/>
      <c r="BE53" s="678"/>
      <c r="BF53" s="169"/>
      <c r="BG53" s="169"/>
      <c r="BH53" s="747">
        <f>[1]従4!$BH$53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[1]従4!$CC$53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[1]従4!$J$54</f>
        <v>0</v>
      </c>
      <c r="K54" s="737"/>
      <c r="L54" s="737"/>
      <c r="M54" s="737"/>
      <c r="N54" s="737"/>
      <c r="O54" s="737"/>
      <c r="P54" s="737"/>
      <c r="Q54" s="737"/>
      <c r="R54" s="737"/>
      <c r="S54" s="737"/>
      <c r="T54" s="737"/>
      <c r="U54" s="737"/>
      <c r="V54" s="737"/>
      <c r="W54" s="737"/>
      <c r="X54" s="684">
        <f>[1]従4!$X$54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[1]従4!$Z$55</f>
        <v>0</v>
      </c>
      <c r="AA55" s="732"/>
      <c r="AB55" s="732"/>
      <c r="AC55" s="732"/>
      <c r="AD55" s="732"/>
      <c r="AE55" s="732"/>
      <c r="AF55" s="732"/>
      <c r="AG55" s="732"/>
      <c r="AH55" s="732"/>
      <c r="AI55" s="733"/>
      <c r="AJ55" s="718" t="str">
        <f>[1]従4!$AJ$55</f>
        <v>明・大
昭・平</v>
      </c>
      <c r="AK55" s="719"/>
      <c r="AL55" s="719"/>
      <c r="AM55" s="720">
        <f>[1]従4!$AM$55</f>
        <v>0</v>
      </c>
      <c r="AN55" s="720"/>
      <c r="AO55" s="720"/>
      <c r="AP55" s="215" t="s">
        <v>7</v>
      </c>
      <c r="AQ55" s="716">
        <f>[1]従4!$AQ$55</f>
        <v>0</v>
      </c>
      <c r="AR55" s="716"/>
      <c r="AS55" s="716"/>
      <c r="AT55" s="215" t="s">
        <v>7</v>
      </c>
      <c r="AU55" s="716">
        <f>[1]従4!$AU$55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[1]従5!$BL$6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[1]従5!$CO$6</f>
        <v>昭和</v>
      </c>
      <c r="CP6" s="879"/>
      <c r="CQ6" s="879"/>
      <c r="CR6" s="794">
        <f>[1]従5!$CR$6</f>
        <v>0</v>
      </c>
      <c r="CS6" s="860" t="s">
        <v>2</v>
      </c>
      <c r="CT6" s="794">
        <f>[1]従5!$CT$6</f>
        <v>0</v>
      </c>
      <c r="CU6" s="860" t="s">
        <v>22</v>
      </c>
      <c r="CV6" s="794">
        <f>[1]従5!$CV$6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[1]従5!$BL$7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[1]従5!$CH$7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[1]従5!$CO$8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[1]従5!$CO$9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[1]従5!$BQ$12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[1]従5!$BL$13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[1]従5!$H$19</f>
        <v>0</v>
      </c>
      <c r="I19" s="896"/>
      <c r="J19" s="896"/>
      <c r="K19" s="896"/>
      <c r="L19" s="896"/>
      <c r="M19" s="896"/>
      <c r="N19" s="896"/>
      <c r="O19" s="896"/>
      <c r="P19" s="896"/>
      <c r="Q19" s="896"/>
      <c r="R19" s="896"/>
      <c r="S19" s="896"/>
      <c r="T19" s="896"/>
      <c r="U19" s="896"/>
      <c r="V19" s="896"/>
      <c r="W19" s="896"/>
      <c r="X19" s="896"/>
      <c r="Y19" s="896"/>
      <c r="Z19" s="897"/>
      <c r="AA19" s="783">
        <f>[1]従5!$AA$19</f>
        <v>0</v>
      </c>
      <c r="AB19" s="783"/>
      <c r="AC19" s="783"/>
      <c r="AD19" s="783"/>
      <c r="AE19" s="783"/>
      <c r="AF19" s="783"/>
      <c r="AG19" s="783"/>
      <c r="AH19" s="783"/>
      <c r="AI19" s="783"/>
      <c r="AJ19" s="783"/>
      <c r="AK19" s="783"/>
      <c r="AL19" s="783"/>
      <c r="AM19" s="175"/>
      <c r="AN19" s="782">
        <f>[1]従5!$AN$19</f>
        <v>0</v>
      </c>
      <c r="AO19" s="783"/>
      <c r="AP19" s="783"/>
      <c r="AQ19" s="783"/>
      <c r="AR19" s="783"/>
      <c r="AS19" s="783"/>
      <c r="AT19" s="783"/>
      <c r="AU19" s="783"/>
      <c r="AV19" s="783"/>
      <c r="AW19" s="783"/>
      <c r="AX19" s="783"/>
      <c r="AY19" s="783"/>
      <c r="AZ19" s="187"/>
      <c r="BA19" s="783">
        <f>[1]従5!$BA$19</f>
        <v>0</v>
      </c>
      <c r="BB19" s="783"/>
      <c r="BC19" s="783"/>
      <c r="BD19" s="783"/>
      <c r="BE19" s="783"/>
      <c r="BF19" s="783"/>
      <c r="BG19" s="783"/>
      <c r="BH19" s="783"/>
      <c r="BI19" s="783"/>
      <c r="BJ19" s="783"/>
      <c r="BK19" s="783"/>
      <c r="BL19" s="175"/>
      <c r="BM19" s="782">
        <f>[1]従5!$BM$19</f>
        <v>0</v>
      </c>
      <c r="BN19" s="783"/>
      <c r="BO19" s="783"/>
      <c r="BP19" s="783"/>
      <c r="BQ19" s="783"/>
      <c r="BR19" s="783"/>
      <c r="BS19" s="783"/>
      <c r="BT19" s="187"/>
      <c r="BU19" s="782">
        <f>[1]従5!$BU$19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[1]従5!$I$24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[1]従5!$AX$24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[1]従5!$BW$24</f>
        <v>0</v>
      </c>
      <c r="BX24" s="755"/>
      <c r="BY24" s="755"/>
      <c r="BZ24" s="755"/>
      <c r="CA24" s="755"/>
      <c r="CB24" s="755"/>
      <c r="CC24" s="755"/>
      <c r="CD24" s="755"/>
      <c r="CE24" s="755"/>
      <c r="CF24" s="755"/>
      <c r="CG24" s="755"/>
      <c r="CH24" s="755"/>
      <c r="CI24" s="755"/>
      <c r="CJ24" s="755"/>
      <c r="CK24" s="755"/>
      <c r="CL24" s="756"/>
      <c r="CM24" s="760">
        <f>[1]従5!$CM$24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[1]従5!$I$25</f>
        <v>0</v>
      </c>
      <c r="J25" s="702"/>
      <c r="K25" s="702"/>
      <c r="L25" s="702"/>
      <c r="M25" s="702"/>
      <c r="N25" s="702"/>
      <c r="O25" s="702"/>
      <c r="P25" s="702"/>
      <c r="Q25" s="702"/>
      <c r="R25" s="702"/>
      <c r="S25" s="702"/>
      <c r="T25" s="702"/>
      <c r="U25" s="702"/>
      <c r="V25" s="702"/>
      <c r="W25" s="702"/>
      <c r="X25" s="684">
        <f>[1]従5!$X$25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[1]従5!$BH$25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[1]従5!$AJ$26</f>
        <v>明・大
昭・平</v>
      </c>
      <c r="AK26" s="724"/>
      <c r="AL26" s="724"/>
      <c r="AM26" s="750">
        <f>[1]従5!$AM$26</f>
        <v>0</v>
      </c>
      <c r="AN26" s="750"/>
      <c r="AO26" s="750"/>
      <c r="AP26" s="214" t="s">
        <v>7</v>
      </c>
      <c r="AQ26" s="697">
        <f>[1]従5!$AQ$26</f>
        <v>0</v>
      </c>
      <c r="AR26" s="697"/>
      <c r="AS26" s="697"/>
      <c r="AT26" s="214" t="s">
        <v>7</v>
      </c>
      <c r="AU26" s="697">
        <f>[1]従5!$AU$26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[1]従5!$J$27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[1]従5!$AX$27</f>
        <v>0</v>
      </c>
      <c r="AY27" s="678"/>
      <c r="AZ27" s="678"/>
      <c r="BA27" s="678"/>
      <c r="BB27" s="678"/>
      <c r="BC27" s="678"/>
      <c r="BD27" s="678"/>
      <c r="BE27" s="678"/>
      <c r="BF27" s="169"/>
      <c r="BG27" s="169"/>
      <c r="BH27" s="910" t="str">
        <f>[1]従5!$BH$27</f>
        <v xml:space="preserve">    16歳以上30歳未満
 □ 又は70歳以上</v>
      </c>
      <c r="BI27" s="911"/>
      <c r="BJ27" s="911"/>
      <c r="BK27" s="911"/>
      <c r="BL27" s="911"/>
      <c r="BM27" s="911"/>
      <c r="BN27" s="911"/>
      <c r="BO27" s="911"/>
      <c r="BP27" s="916" t="str">
        <f>[1]従5!$BP$27</f>
        <v>□ 留学</v>
      </c>
      <c r="BQ27" s="911"/>
      <c r="BR27" s="911"/>
      <c r="BS27" s="911"/>
      <c r="BT27" s="911"/>
      <c r="BU27" s="911"/>
      <c r="BV27" s="917"/>
      <c r="BW27" s="747">
        <f>[1]従5!$BW$27</f>
        <v>0</v>
      </c>
      <c r="BX27" s="748"/>
      <c r="BY27" s="748"/>
      <c r="BZ27" s="748"/>
      <c r="CA27" s="748"/>
      <c r="CB27" s="748"/>
      <c r="CC27" s="748"/>
      <c r="CD27" s="748"/>
      <c r="CE27" s="748"/>
      <c r="CF27" s="748"/>
      <c r="CG27" s="748"/>
      <c r="CH27" s="748"/>
      <c r="CI27" s="748"/>
      <c r="CJ27" s="748"/>
      <c r="CK27" s="748"/>
      <c r="CL27" s="749"/>
      <c r="CM27" s="746">
        <f>[1]従5!$CM$27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[1]従5!$J$28</f>
        <v>0</v>
      </c>
      <c r="K28" s="737"/>
      <c r="L28" s="737"/>
      <c r="M28" s="737"/>
      <c r="N28" s="737"/>
      <c r="O28" s="737"/>
      <c r="P28" s="737"/>
      <c r="Q28" s="737"/>
      <c r="R28" s="737"/>
      <c r="S28" s="737"/>
      <c r="T28" s="737"/>
      <c r="U28" s="737"/>
      <c r="V28" s="737"/>
      <c r="W28" s="737"/>
      <c r="X28" s="741">
        <f>[1]従5!$X$28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[1]従5!$Z$29</f>
        <v>0</v>
      </c>
      <c r="AA29" s="713"/>
      <c r="AB29" s="713"/>
      <c r="AC29" s="713"/>
      <c r="AD29" s="713"/>
      <c r="AE29" s="713"/>
      <c r="AF29" s="713"/>
      <c r="AG29" s="713"/>
      <c r="AH29" s="713"/>
      <c r="AI29" s="714"/>
      <c r="AJ29" s="723" t="str">
        <f>[1]従5!$AJ$29</f>
        <v>明・大
昭・平</v>
      </c>
      <c r="AK29" s="724"/>
      <c r="AL29" s="724"/>
      <c r="AM29" s="750">
        <f>[1]従5!$AM$29</f>
        <v>0</v>
      </c>
      <c r="AN29" s="750"/>
      <c r="AO29" s="750"/>
      <c r="AP29" s="214" t="s">
        <v>7</v>
      </c>
      <c r="AQ29" s="697">
        <f>[1]従5!$AQ$29</f>
        <v>0</v>
      </c>
      <c r="AR29" s="697"/>
      <c r="AS29" s="697"/>
      <c r="AT29" s="214" t="s">
        <v>7</v>
      </c>
      <c r="AU29" s="697">
        <f>[1]従5!$AU$29</f>
        <v>0</v>
      </c>
      <c r="AV29" s="697"/>
      <c r="AW29" s="698"/>
      <c r="AX29" s="678"/>
      <c r="AY29" s="678"/>
      <c r="AZ29" s="678"/>
      <c r="BA29" s="678"/>
      <c r="BB29" s="678"/>
      <c r="BC29" s="678"/>
      <c r="BD29" s="678"/>
      <c r="BE29" s="678"/>
      <c r="BF29" s="776" t="s">
        <v>158</v>
      </c>
      <c r="BG29" s="776"/>
      <c r="BH29" s="910" t="str">
        <f>[1]従5!$BH$29</f>
        <v xml:space="preserve"> □ 障害者</v>
      </c>
      <c r="BI29" s="911"/>
      <c r="BJ29" s="911"/>
      <c r="BK29" s="911"/>
      <c r="BL29" s="911"/>
      <c r="BM29" s="911"/>
      <c r="BN29" s="911"/>
      <c r="BO29" s="911"/>
      <c r="BP29" s="911" t="str">
        <f>[1]従5!$BP$29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[1]従5!$J$30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[1]従5!$AX$30</f>
        <v>0</v>
      </c>
      <c r="AY30" s="677"/>
      <c r="AZ30" s="677"/>
      <c r="BA30" s="677"/>
      <c r="BB30" s="677"/>
      <c r="BC30" s="677"/>
      <c r="BD30" s="677"/>
      <c r="BE30" s="677"/>
      <c r="BF30" s="207"/>
      <c r="BG30" s="207"/>
      <c r="BH30" s="919" t="str">
        <f>[1]従5!$BH$30</f>
        <v xml:space="preserve">    16歳以上30歳未満
 □ 又は70歳以上</v>
      </c>
      <c r="BI30" s="920"/>
      <c r="BJ30" s="920"/>
      <c r="BK30" s="920"/>
      <c r="BL30" s="920"/>
      <c r="BM30" s="920"/>
      <c r="BN30" s="920"/>
      <c r="BO30" s="920"/>
      <c r="BP30" s="921" t="str">
        <f>[1]従5!$BP$30</f>
        <v>□ 留学</v>
      </c>
      <c r="BQ30" s="920"/>
      <c r="BR30" s="920"/>
      <c r="BS30" s="920"/>
      <c r="BT30" s="920"/>
      <c r="BU30" s="920"/>
      <c r="BV30" s="922"/>
      <c r="BW30" s="754">
        <f>[1]従5!$BW$30</f>
        <v>0</v>
      </c>
      <c r="BX30" s="755"/>
      <c r="BY30" s="755"/>
      <c r="BZ30" s="755"/>
      <c r="CA30" s="755"/>
      <c r="CB30" s="755"/>
      <c r="CC30" s="755"/>
      <c r="CD30" s="755"/>
      <c r="CE30" s="755"/>
      <c r="CF30" s="755"/>
      <c r="CG30" s="755"/>
      <c r="CH30" s="755"/>
      <c r="CI30" s="755"/>
      <c r="CJ30" s="755"/>
      <c r="CK30" s="755"/>
      <c r="CL30" s="756"/>
      <c r="CM30" s="760">
        <f>[1]従5!$CM$30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[1]従5!$J$31</f>
        <v>0</v>
      </c>
      <c r="K31" s="737"/>
      <c r="L31" s="737"/>
      <c r="M31" s="737"/>
      <c r="N31" s="737"/>
      <c r="O31" s="737"/>
      <c r="P31" s="737"/>
      <c r="Q31" s="737"/>
      <c r="R31" s="737"/>
      <c r="S31" s="737"/>
      <c r="T31" s="737"/>
      <c r="U31" s="737"/>
      <c r="V31" s="737"/>
      <c r="W31" s="737"/>
      <c r="X31" s="684">
        <f>[1]従5!$X$31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[1]従5!$Z$32</f>
        <v>0</v>
      </c>
      <c r="AA32" s="713"/>
      <c r="AB32" s="713"/>
      <c r="AC32" s="713"/>
      <c r="AD32" s="713"/>
      <c r="AE32" s="713"/>
      <c r="AF32" s="713"/>
      <c r="AG32" s="713"/>
      <c r="AH32" s="713"/>
      <c r="AI32" s="714"/>
      <c r="AJ32" s="723" t="str">
        <f>[1]従5!$AJ$32</f>
        <v>明・大
昭・平</v>
      </c>
      <c r="AK32" s="724"/>
      <c r="AL32" s="724"/>
      <c r="AM32" s="750">
        <f>[1]従5!$AM$32</f>
        <v>0</v>
      </c>
      <c r="AN32" s="750"/>
      <c r="AO32" s="750"/>
      <c r="AP32" s="214" t="s">
        <v>7</v>
      </c>
      <c r="AQ32" s="697">
        <f>[1]従5!$AQ$32</f>
        <v>0</v>
      </c>
      <c r="AR32" s="697"/>
      <c r="AS32" s="697"/>
      <c r="AT32" s="214" t="s">
        <v>7</v>
      </c>
      <c r="AU32" s="697">
        <f>[1]従5!$AU$32</f>
        <v>0</v>
      </c>
      <c r="AV32" s="697"/>
      <c r="AW32" s="698"/>
      <c r="AX32" s="679"/>
      <c r="AY32" s="679"/>
      <c r="AZ32" s="679"/>
      <c r="BA32" s="679"/>
      <c r="BB32" s="679"/>
      <c r="BC32" s="679"/>
      <c r="BD32" s="679"/>
      <c r="BE32" s="679"/>
      <c r="BF32" s="773" t="s">
        <v>158</v>
      </c>
      <c r="BG32" s="773"/>
      <c r="BH32" s="770" t="str">
        <f>[1]従5!$BH$32</f>
        <v xml:space="preserve"> □ 障害者</v>
      </c>
      <c r="BI32" s="771"/>
      <c r="BJ32" s="771"/>
      <c r="BK32" s="771"/>
      <c r="BL32" s="771"/>
      <c r="BM32" s="771"/>
      <c r="BN32" s="771"/>
      <c r="BO32" s="771"/>
      <c r="BP32" s="771" t="str">
        <f>[1]従5!$BP$32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[1]従5!$J$33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[1]従5!$AX$33</f>
        <v>0</v>
      </c>
      <c r="AY33" s="678"/>
      <c r="AZ33" s="678"/>
      <c r="BA33" s="678"/>
      <c r="BB33" s="678"/>
      <c r="BC33" s="678"/>
      <c r="BD33" s="678"/>
      <c r="BE33" s="678"/>
      <c r="BF33" s="169"/>
      <c r="BG33" s="169"/>
      <c r="BH33" s="910" t="str">
        <f>[1]従5!$BH$33</f>
        <v xml:space="preserve">    16歳以上30歳未満
 □ 又は70歳以上</v>
      </c>
      <c r="BI33" s="911"/>
      <c r="BJ33" s="911"/>
      <c r="BK33" s="911"/>
      <c r="BL33" s="911"/>
      <c r="BM33" s="911"/>
      <c r="BN33" s="911"/>
      <c r="BO33" s="911"/>
      <c r="BP33" s="916" t="str">
        <f>[1]従5!$BP$33</f>
        <v>□ 留学</v>
      </c>
      <c r="BQ33" s="911"/>
      <c r="BR33" s="911"/>
      <c r="BS33" s="911"/>
      <c r="BT33" s="911"/>
      <c r="BU33" s="911"/>
      <c r="BV33" s="917"/>
      <c r="BW33" s="747">
        <f>[1]従5!$BW$33</f>
        <v>0</v>
      </c>
      <c r="BX33" s="748"/>
      <c r="BY33" s="748"/>
      <c r="BZ33" s="748"/>
      <c r="CA33" s="748"/>
      <c r="CB33" s="748"/>
      <c r="CC33" s="748"/>
      <c r="CD33" s="748"/>
      <c r="CE33" s="748"/>
      <c r="CF33" s="748"/>
      <c r="CG33" s="748"/>
      <c r="CH33" s="748"/>
      <c r="CI33" s="748"/>
      <c r="CJ33" s="748"/>
      <c r="CK33" s="748"/>
      <c r="CL33" s="749"/>
      <c r="CM33" s="746">
        <f>[1]従5!$CM$33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[1]従5!$J$34</f>
        <v>0</v>
      </c>
      <c r="K34" s="737"/>
      <c r="L34" s="737"/>
      <c r="M34" s="737"/>
      <c r="N34" s="737"/>
      <c r="O34" s="737"/>
      <c r="P34" s="737"/>
      <c r="Q34" s="737"/>
      <c r="R34" s="737"/>
      <c r="S34" s="737"/>
      <c r="T34" s="737"/>
      <c r="U34" s="737"/>
      <c r="V34" s="737"/>
      <c r="W34" s="737"/>
      <c r="X34" s="741">
        <f>[1]従5!$X$34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[1]従5!$Z$35</f>
        <v>0</v>
      </c>
      <c r="AA35" s="692"/>
      <c r="AB35" s="692"/>
      <c r="AC35" s="692"/>
      <c r="AD35" s="692"/>
      <c r="AE35" s="692"/>
      <c r="AF35" s="692"/>
      <c r="AG35" s="692"/>
      <c r="AH35" s="692"/>
      <c r="AI35" s="693"/>
      <c r="AJ35" s="718" t="str">
        <f>[1]従5!$AJ$35</f>
        <v>明・大
昭・平</v>
      </c>
      <c r="AK35" s="719"/>
      <c r="AL35" s="719"/>
      <c r="AM35" s="720">
        <f>[1]従5!$AM$35</f>
        <v>0</v>
      </c>
      <c r="AN35" s="720"/>
      <c r="AO35" s="720"/>
      <c r="AP35" s="215" t="s">
        <v>7</v>
      </c>
      <c r="AQ35" s="716">
        <f>[1]従5!$AQ$35</f>
        <v>0</v>
      </c>
      <c r="AR35" s="716"/>
      <c r="AS35" s="716"/>
      <c r="AT35" s="215" t="s">
        <v>7</v>
      </c>
      <c r="AU35" s="716">
        <f>[1]従5!$AU$35</f>
        <v>0</v>
      </c>
      <c r="AV35" s="716"/>
      <c r="AW35" s="717"/>
      <c r="AX35" s="678"/>
      <c r="AY35" s="678"/>
      <c r="AZ35" s="678"/>
      <c r="BA35" s="678"/>
      <c r="BB35" s="678"/>
      <c r="BC35" s="678"/>
      <c r="BD35" s="678"/>
      <c r="BE35" s="678"/>
      <c r="BF35" s="776" t="s">
        <v>158</v>
      </c>
      <c r="BG35" s="776"/>
      <c r="BH35" s="910" t="str">
        <f>[1]従5!$BH$35</f>
        <v xml:space="preserve"> □ 障害者</v>
      </c>
      <c r="BI35" s="911"/>
      <c r="BJ35" s="911"/>
      <c r="BK35" s="911"/>
      <c r="BL35" s="911"/>
      <c r="BM35" s="911"/>
      <c r="BN35" s="911"/>
      <c r="BO35" s="911"/>
      <c r="BP35" s="911" t="str">
        <f>[1]従5!$BP$35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[1]従5!$J$36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[1]従5!$AX$36</f>
        <v>0</v>
      </c>
      <c r="AY36" s="677"/>
      <c r="AZ36" s="677"/>
      <c r="BA36" s="677"/>
      <c r="BB36" s="677"/>
      <c r="BC36" s="677"/>
      <c r="BD36" s="677"/>
      <c r="BE36" s="677"/>
      <c r="BF36" s="207"/>
      <c r="BG36" s="207"/>
      <c r="BH36" s="919" t="str">
        <f>[1]従5!$BH$36</f>
        <v xml:space="preserve">    16歳以上30歳未満
 □ 又は70歳以上</v>
      </c>
      <c r="BI36" s="920"/>
      <c r="BJ36" s="920"/>
      <c r="BK36" s="920"/>
      <c r="BL36" s="920"/>
      <c r="BM36" s="920"/>
      <c r="BN36" s="920"/>
      <c r="BO36" s="920"/>
      <c r="BP36" s="921" t="str">
        <f>[1]従5!$BP$36</f>
        <v>□ 留学</v>
      </c>
      <c r="BQ36" s="920"/>
      <c r="BR36" s="920"/>
      <c r="BS36" s="920"/>
      <c r="BT36" s="920"/>
      <c r="BU36" s="920"/>
      <c r="BV36" s="922"/>
      <c r="BW36" s="754">
        <f>[1]従5!$BW$36</f>
        <v>0</v>
      </c>
      <c r="BX36" s="755"/>
      <c r="BY36" s="755"/>
      <c r="BZ36" s="755"/>
      <c r="CA36" s="755"/>
      <c r="CB36" s="755"/>
      <c r="CC36" s="755"/>
      <c r="CD36" s="755"/>
      <c r="CE36" s="755"/>
      <c r="CF36" s="755"/>
      <c r="CG36" s="755"/>
      <c r="CH36" s="755"/>
      <c r="CI36" s="755"/>
      <c r="CJ36" s="755"/>
      <c r="CK36" s="755"/>
      <c r="CL36" s="756"/>
      <c r="CM36" s="760">
        <f>[1]従5!$CM$36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[1]従5!$J$37</f>
        <v>0</v>
      </c>
      <c r="K37" s="737"/>
      <c r="L37" s="737"/>
      <c r="M37" s="737"/>
      <c r="N37" s="737"/>
      <c r="O37" s="737"/>
      <c r="P37" s="737"/>
      <c r="Q37" s="737"/>
      <c r="R37" s="737"/>
      <c r="S37" s="737"/>
      <c r="T37" s="737"/>
      <c r="U37" s="737"/>
      <c r="V37" s="737"/>
      <c r="W37" s="737"/>
      <c r="X37" s="741">
        <f>[1]従5!$X$37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[1]従5!$Z$38</f>
        <v>0</v>
      </c>
      <c r="AA38" s="692"/>
      <c r="AB38" s="692"/>
      <c r="AC38" s="692"/>
      <c r="AD38" s="692"/>
      <c r="AE38" s="692"/>
      <c r="AF38" s="692"/>
      <c r="AG38" s="692"/>
      <c r="AH38" s="692"/>
      <c r="AI38" s="693"/>
      <c r="AJ38" s="718" t="str">
        <f>[1]従5!$AJ$38</f>
        <v>明・大
昭・平</v>
      </c>
      <c r="AK38" s="719"/>
      <c r="AL38" s="719"/>
      <c r="AM38" s="720">
        <f>[1]従5!$AM$38</f>
        <v>0</v>
      </c>
      <c r="AN38" s="720"/>
      <c r="AO38" s="720"/>
      <c r="AP38" s="215" t="s">
        <v>7</v>
      </c>
      <c r="AQ38" s="716">
        <f>[1]従5!$AQ$38</f>
        <v>0</v>
      </c>
      <c r="AR38" s="716"/>
      <c r="AS38" s="716"/>
      <c r="AT38" s="215" t="s">
        <v>7</v>
      </c>
      <c r="AU38" s="716">
        <f>[1]従5!$AU$38</f>
        <v>0</v>
      </c>
      <c r="AV38" s="716"/>
      <c r="AW38" s="717"/>
      <c r="AX38" s="679"/>
      <c r="AY38" s="679"/>
      <c r="AZ38" s="679"/>
      <c r="BA38" s="679"/>
      <c r="BB38" s="679"/>
      <c r="BC38" s="679"/>
      <c r="BD38" s="679"/>
      <c r="BE38" s="679"/>
      <c r="BF38" s="773" t="s">
        <v>158</v>
      </c>
      <c r="BG38" s="777"/>
      <c r="BH38" s="770" t="str">
        <f>[1]従5!$BH$38</f>
        <v xml:space="preserve"> □ 障害者</v>
      </c>
      <c r="BI38" s="771"/>
      <c r="BJ38" s="771"/>
      <c r="BK38" s="771"/>
      <c r="BL38" s="771"/>
      <c r="BM38" s="771"/>
      <c r="BN38" s="771"/>
      <c r="BO38" s="771"/>
      <c r="BP38" s="771" t="str">
        <f>[1]従5!$BP$38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[1]従5!$J$39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[1]従5!$AX$39</f>
        <v>0</v>
      </c>
      <c r="AY39" s="678"/>
      <c r="AZ39" s="678"/>
      <c r="BA39" s="678"/>
      <c r="BB39" s="678"/>
      <c r="BC39" s="678"/>
      <c r="BD39" s="678"/>
      <c r="BE39" s="678"/>
      <c r="BF39" s="169"/>
      <c r="BG39" s="169"/>
      <c r="BH39" s="910" t="str">
        <f>[1]従5!$BH$39</f>
        <v xml:space="preserve">    16歳以上30歳未満
 □ 又は70歳以上</v>
      </c>
      <c r="BI39" s="911"/>
      <c r="BJ39" s="911"/>
      <c r="BK39" s="911"/>
      <c r="BL39" s="911"/>
      <c r="BM39" s="911"/>
      <c r="BN39" s="911"/>
      <c r="BO39" s="911"/>
      <c r="BP39" s="916" t="str">
        <f>[1]従5!$BP$39</f>
        <v>□ 留学</v>
      </c>
      <c r="BQ39" s="911"/>
      <c r="BR39" s="911"/>
      <c r="BS39" s="911"/>
      <c r="BT39" s="911"/>
      <c r="BU39" s="911"/>
      <c r="BV39" s="917"/>
      <c r="BW39" s="747">
        <f>[1]従5!$BW$39</f>
        <v>0</v>
      </c>
      <c r="BX39" s="748"/>
      <c r="BY39" s="748"/>
      <c r="BZ39" s="748"/>
      <c r="CA39" s="748"/>
      <c r="CB39" s="748"/>
      <c r="CC39" s="748"/>
      <c r="CD39" s="748"/>
      <c r="CE39" s="748"/>
      <c r="CF39" s="748"/>
      <c r="CG39" s="748"/>
      <c r="CH39" s="748"/>
      <c r="CI39" s="748"/>
      <c r="CJ39" s="748"/>
      <c r="CK39" s="748"/>
      <c r="CL39" s="749"/>
      <c r="CM39" s="746">
        <f>[1]従5!$CM$39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[1]従5!$J$40</f>
        <v>0</v>
      </c>
      <c r="K40" s="737"/>
      <c r="L40" s="737"/>
      <c r="M40" s="737"/>
      <c r="N40" s="737"/>
      <c r="O40" s="737"/>
      <c r="P40" s="737"/>
      <c r="Q40" s="737"/>
      <c r="R40" s="737"/>
      <c r="S40" s="737"/>
      <c r="T40" s="737"/>
      <c r="U40" s="737"/>
      <c r="V40" s="737"/>
      <c r="W40" s="737"/>
      <c r="X40" s="741">
        <f>[1]従5!$X$40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[1]従5!$Z$41</f>
        <v>0</v>
      </c>
      <c r="AA41" s="692"/>
      <c r="AB41" s="692"/>
      <c r="AC41" s="692"/>
      <c r="AD41" s="692"/>
      <c r="AE41" s="692"/>
      <c r="AF41" s="692"/>
      <c r="AG41" s="692"/>
      <c r="AH41" s="692"/>
      <c r="AI41" s="693"/>
      <c r="AJ41" s="718" t="str">
        <f>[1]従5!$AJ$41</f>
        <v>明・大
昭・平</v>
      </c>
      <c r="AK41" s="719"/>
      <c r="AL41" s="719"/>
      <c r="AM41" s="720">
        <f>[1]従5!$AM$41</f>
        <v>0</v>
      </c>
      <c r="AN41" s="720"/>
      <c r="AO41" s="720"/>
      <c r="AP41" s="215" t="s">
        <v>7</v>
      </c>
      <c r="AQ41" s="716">
        <f>[1]従5!$AQ$41</f>
        <v>0</v>
      </c>
      <c r="AR41" s="716"/>
      <c r="AS41" s="716"/>
      <c r="AT41" s="215" t="s">
        <v>7</v>
      </c>
      <c r="AU41" s="716">
        <f>[1]従5!$AU$41</f>
        <v>0</v>
      </c>
      <c r="AV41" s="716"/>
      <c r="AW41" s="717"/>
      <c r="AX41" s="918"/>
      <c r="AY41" s="918"/>
      <c r="AZ41" s="918"/>
      <c r="BA41" s="918"/>
      <c r="BB41" s="918"/>
      <c r="BC41" s="918"/>
      <c r="BD41" s="918"/>
      <c r="BE41" s="918"/>
      <c r="BF41" s="773" t="s">
        <v>158</v>
      </c>
      <c r="BG41" s="777"/>
      <c r="BH41" s="910" t="str">
        <f>[1]従5!$BH$41</f>
        <v xml:space="preserve"> □ 障害者</v>
      </c>
      <c r="BI41" s="911"/>
      <c r="BJ41" s="911"/>
      <c r="BK41" s="911"/>
      <c r="BL41" s="911"/>
      <c r="BM41" s="911"/>
      <c r="BN41" s="911"/>
      <c r="BO41" s="911"/>
      <c r="BP41" s="911" t="str">
        <f>[1]従5!$BP$41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[1]従5!$I$44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[1]従5!$AX$44</f>
        <v>0</v>
      </c>
      <c r="AY44" s="677"/>
      <c r="AZ44" s="677"/>
      <c r="BA44" s="677"/>
      <c r="BB44" s="677"/>
      <c r="BC44" s="677"/>
      <c r="BD44" s="677"/>
      <c r="BE44" s="677"/>
      <c r="BF44" s="207"/>
      <c r="BG44" s="207"/>
      <c r="BH44" s="754">
        <f>[1]従5!$BH$44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[1]従5!$CC$44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[1]従5!$I$45</f>
        <v>0</v>
      </c>
      <c r="J45" s="702"/>
      <c r="K45" s="702"/>
      <c r="L45" s="702"/>
      <c r="M45" s="702"/>
      <c r="N45" s="702"/>
      <c r="O45" s="702"/>
      <c r="P45" s="702"/>
      <c r="Q45" s="702"/>
      <c r="R45" s="702"/>
      <c r="S45" s="702"/>
      <c r="T45" s="702"/>
      <c r="U45" s="702"/>
      <c r="V45" s="702"/>
      <c r="W45" s="702"/>
      <c r="X45" s="684">
        <f>[1]従5!$X$45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[1]従5!$AJ$46</f>
        <v>明・大
昭・平</v>
      </c>
      <c r="AK46" s="724"/>
      <c r="AL46" s="724"/>
      <c r="AM46" s="750">
        <f>[1]従5!$AM$46</f>
        <v>0</v>
      </c>
      <c r="AN46" s="750"/>
      <c r="AO46" s="750"/>
      <c r="AP46" s="214" t="s">
        <v>7</v>
      </c>
      <c r="AQ46" s="697">
        <f>[1]従5!$AQ$46</f>
        <v>0</v>
      </c>
      <c r="AR46" s="697"/>
      <c r="AS46" s="697"/>
      <c r="AT46" s="214" t="s">
        <v>7</v>
      </c>
      <c r="AU46" s="697">
        <f>[1]従5!$AU$46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[1]従5!$J$47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[1]従5!$AX$47</f>
        <v>0</v>
      </c>
      <c r="AY47" s="678"/>
      <c r="AZ47" s="678"/>
      <c r="BA47" s="678"/>
      <c r="BB47" s="678"/>
      <c r="BC47" s="678"/>
      <c r="BD47" s="678"/>
      <c r="BE47" s="678"/>
      <c r="BF47" s="169"/>
      <c r="BG47" s="169"/>
      <c r="BH47" s="747">
        <f>[1]従5!$BH$47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[1]従5!$CC$47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[1]従5!$J$48</f>
        <v>0</v>
      </c>
      <c r="K48" s="737"/>
      <c r="L48" s="737"/>
      <c r="M48" s="737"/>
      <c r="N48" s="737"/>
      <c r="O48" s="737"/>
      <c r="P48" s="737"/>
      <c r="Q48" s="737"/>
      <c r="R48" s="737"/>
      <c r="S48" s="737"/>
      <c r="T48" s="737"/>
      <c r="U48" s="737"/>
      <c r="V48" s="737"/>
      <c r="W48" s="737"/>
      <c r="X48" s="741">
        <f>[1]従5!$X$48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[1]従5!$Z$49</f>
        <v>0</v>
      </c>
      <c r="AA49" s="925"/>
      <c r="AB49" s="925"/>
      <c r="AC49" s="925"/>
      <c r="AD49" s="925"/>
      <c r="AE49" s="925"/>
      <c r="AF49" s="925"/>
      <c r="AG49" s="925"/>
      <c r="AH49" s="925"/>
      <c r="AI49" s="926"/>
      <c r="AJ49" s="723" t="str">
        <f>[1]従5!$AJ$49</f>
        <v>明・大
昭・平</v>
      </c>
      <c r="AK49" s="724"/>
      <c r="AL49" s="724"/>
      <c r="AM49" s="750">
        <f>[1]従5!$AM$49</f>
        <v>0</v>
      </c>
      <c r="AN49" s="750"/>
      <c r="AO49" s="750"/>
      <c r="AP49" s="214" t="s">
        <v>7</v>
      </c>
      <c r="AQ49" s="697">
        <f>[1]従5!$AQ$49</f>
        <v>0</v>
      </c>
      <c r="AR49" s="697"/>
      <c r="AS49" s="697"/>
      <c r="AT49" s="214" t="s">
        <v>7</v>
      </c>
      <c r="AU49" s="697">
        <f>[1]従5!$AU$49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[1]従5!$J$50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[1]従5!$AX$50</f>
        <v>0</v>
      </c>
      <c r="AY50" s="677"/>
      <c r="AZ50" s="677"/>
      <c r="BA50" s="677"/>
      <c r="BB50" s="677"/>
      <c r="BC50" s="677"/>
      <c r="BD50" s="677"/>
      <c r="BE50" s="677"/>
      <c r="BF50" s="207"/>
      <c r="BG50" s="207"/>
      <c r="BH50" s="754">
        <f>[1]従5!$BH$50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[1]従5!$CC$50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[1]従5!$J$51</f>
        <v>0</v>
      </c>
      <c r="K51" s="737"/>
      <c r="L51" s="737"/>
      <c r="M51" s="737"/>
      <c r="N51" s="737"/>
      <c r="O51" s="737"/>
      <c r="P51" s="737"/>
      <c r="Q51" s="737"/>
      <c r="R51" s="737"/>
      <c r="S51" s="737"/>
      <c r="T51" s="737"/>
      <c r="U51" s="737"/>
      <c r="V51" s="737"/>
      <c r="W51" s="737"/>
      <c r="X51" s="741">
        <f>[1]従5!$X$51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[1]従5!$Z$52</f>
        <v>0</v>
      </c>
      <c r="AA52" s="925"/>
      <c r="AB52" s="925"/>
      <c r="AC52" s="925"/>
      <c r="AD52" s="925"/>
      <c r="AE52" s="925"/>
      <c r="AF52" s="925"/>
      <c r="AG52" s="925"/>
      <c r="AH52" s="925"/>
      <c r="AI52" s="926"/>
      <c r="AJ52" s="723" t="str">
        <f>[1]従5!$AJ$52</f>
        <v>明・大
昭・平</v>
      </c>
      <c r="AK52" s="724"/>
      <c r="AL52" s="724"/>
      <c r="AM52" s="750">
        <f>[1]従5!$AM$52</f>
        <v>0</v>
      </c>
      <c r="AN52" s="750"/>
      <c r="AO52" s="750"/>
      <c r="AP52" s="214" t="s">
        <v>7</v>
      </c>
      <c r="AQ52" s="697">
        <f>[1]従5!$AQ$52</f>
        <v>0</v>
      </c>
      <c r="AR52" s="697"/>
      <c r="AS52" s="697"/>
      <c r="AT52" s="214" t="s">
        <v>7</v>
      </c>
      <c r="AU52" s="697">
        <f>[1]従5!$AU$52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[1]従5!$J$53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[1]従5!$AX$53</f>
        <v>0</v>
      </c>
      <c r="AY53" s="678"/>
      <c r="AZ53" s="678"/>
      <c r="BA53" s="678"/>
      <c r="BB53" s="678"/>
      <c r="BC53" s="678"/>
      <c r="BD53" s="678"/>
      <c r="BE53" s="678"/>
      <c r="BF53" s="169"/>
      <c r="BG53" s="169"/>
      <c r="BH53" s="747">
        <f>[1]従5!$BH$53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[1]従5!$CC$53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[1]従5!$J$54</f>
        <v>0</v>
      </c>
      <c r="K54" s="737"/>
      <c r="L54" s="737"/>
      <c r="M54" s="737"/>
      <c r="N54" s="737"/>
      <c r="O54" s="737"/>
      <c r="P54" s="737"/>
      <c r="Q54" s="737"/>
      <c r="R54" s="737"/>
      <c r="S54" s="737"/>
      <c r="T54" s="737"/>
      <c r="U54" s="737"/>
      <c r="V54" s="737"/>
      <c r="W54" s="737"/>
      <c r="X54" s="684">
        <f>[1]従5!$X$54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[1]従5!$Z$55</f>
        <v>0</v>
      </c>
      <c r="AA55" s="732"/>
      <c r="AB55" s="732"/>
      <c r="AC55" s="732"/>
      <c r="AD55" s="732"/>
      <c r="AE55" s="732"/>
      <c r="AF55" s="732"/>
      <c r="AG55" s="732"/>
      <c r="AH55" s="732"/>
      <c r="AI55" s="733"/>
      <c r="AJ55" s="718" t="str">
        <f>[1]従5!$AJ$55</f>
        <v>明・大
昭・平</v>
      </c>
      <c r="AK55" s="719"/>
      <c r="AL55" s="719"/>
      <c r="AM55" s="720">
        <f>[1]従5!$AM$55</f>
        <v>0</v>
      </c>
      <c r="AN55" s="720"/>
      <c r="AO55" s="720"/>
      <c r="AP55" s="215" t="s">
        <v>7</v>
      </c>
      <c r="AQ55" s="716">
        <f>[1]従5!$AQ$55</f>
        <v>0</v>
      </c>
      <c r="AR55" s="716"/>
      <c r="AS55" s="716"/>
      <c r="AT55" s="215" t="s">
        <v>7</v>
      </c>
      <c r="AU55" s="716">
        <f>[1]従5!$AU$55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[1]従6!$BL$6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[1]従6!$CO$6</f>
        <v>昭和</v>
      </c>
      <c r="CP6" s="879"/>
      <c r="CQ6" s="879"/>
      <c r="CR6" s="794">
        <f>[1]従6!$CR$6</f>
        <v>0</v>
      </c>
      <c r="CS6" s="860" t="s">
        <v>2</v>
      </c>
      <c r="CT6" s="794">
        <f>[1]従6!$CT$6</f>
        <v>0</v>
      </c>
      <c r="CU6" s="860" t="s">
        <v>22</v>
      </c>
      <c r="CV6" s="794">
        <f>[1]従6!$CV$6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[1]従6!$BL$7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[1]従6!$CH$7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[1]従6!$CO$8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[1]従6!$CO$9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[1]従6!$BQ$12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[1]従6!$BL$13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[1]従6!$H$19</f>
        <v>0</v>
      </c>
      <c r="I19" s="896"/>
      <c r="J19" s="896"/>
      <c r="K19" s="896"/>
      <c r="L19" s="896"/>
      <c r="M19" s="896"/>
      <c r="N19" s="896"/>
      <c r="O19" s="896"/>
      <c r="P19" s="896"/>
      <c r="Q19" s="896"/>
      <c r="R19" s="896"/>
      <c r="S19" s="896"/>
      <c r="T19" s="896"/>
      <c r="U19" s="896"/>
      <c r="V19" s="896"/>
      <c r="W19" s="896"/>
      <c r="X19" s="896"/>
      <c r="Y19" s="896"/>
      <c r="Z19" s="897"/>
      <c r="AA19" s="783">
        <f>[1]従6!$AA$19</f>
        <v>0</v>
      </c>
      <c r="AB19" s="783"/>
      <c r="AC19" s="783"/>
      <c r="AD19" s="783"/>
      <c r="AE19" s="783"/>
      <c r="AF19" s="783"/>
      <c r="AG19" s="783"/>
      <c r="AH19" s="783"/>
      <c r="AI19" s="783"/>
      <c r="AJ19" s="783"/>
      <c r="AK19" s="783"/>
      <c r="AL19" s="783"/>
      <c r="AM19" s="175"/>
      <c r="AN19" s="782">
        <f>[1]従6!$AN$19</f>
        <v>0</v>
      </c>
      <c r="AO19" s="783"/>
      <c r="AP19" s="783"/>
      <c r="AQ19" s="783"/>
      <c r="AR19" s="783"/>
      <c r="AS19" s="783"/>
      <c r="AT19" s="783"/>
      <c r="AU19" s="783"/>
      <c r="AV19" s="783"/>
      <c r="AW19" s="783"/>
      <c r="AX19" s="783"/>
      <c r="AY19" s="783"/>
      <c r="AZ19" s="187"/>
      <c r="BA19" s="783">
        <f>[1]従6!$BA$19</f>
        <v>0</v>
      </c>
      <c r="BB19" s="783"/>
      <c r="BC19" s="783"/>
      <c r="BD19" s="783"/>
      <c r="BE19" s="783"/>
      <c r="BF19" s="783"/>
      <c r="BG19" s="783"/>
      <c r="BH19" s="783"/>
      <c r="BI19" s="783"/>
      <c r="BJ19" s="783"/>
      <c r="BK19" s="783"/>
      <c r="BL19" s="175"/>
      <c r="BM19" s="782">
        <f>[1]従6!$BM$19</f>
        <v>0</v>
      </c>
      <c r="BN19" s="783"/>
      <c r="BO19" s="783"/>
      <c r="BP19" s="783"/>
      <c r="BQ19" s="783"/>
      <c r="BR19" s="783"/>
      <c r="BS19" s="783"/>
      <c r="BT19" s="187"/>
      <c r="BU19" s="782">
        <f>[1]従6!$BU$19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[1]従6!$I$24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[1]従6!$AX$24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[1]従6!$BW$24</f>
        <v>0</v>
      </c>
      <c r="BX24" s="755"/>
      <c r="BY24" s="755"/>
      <c r="BZ24" s="755"/>
      <c r="CA24" s="755"/>
      <c r="CB24" s="755"/>
      <c r="CC24" s="755"/>
      <c r="CD24" s="755"/>
      <c r="CE24" s="755"/>
      <c r="CF24" s="755"/>
      <c r="CG24" s="755"/>
      <c r="CH24" s="755"/>
      <c r="CI24" s="755"/>
      <c r="CJ24" s="755"/>
      <c r="CK24" s="755"/>
      <c r="CL24" s="756"/>
      <c r="CM24" s="760">
        <f>[1]従6!$CM$24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[1]従6!$I$25</f>
        <v>0</v>
      </c>
      <c r="J25" s="702"/>
      <c r="K25" s="702"/>
      <c r="L25" s="702"/>
      <c r="M25" s="702"/>
      <c r="N25" s="702"/>
      <c r="O25" s="702"/>
      <c r="P25" s="702"/>
      <c r="Q25" s="702"/>
      <c r="R25" s="702"/>
      <c r="S25" s="702"/>
      <c r="T25" s="702"/>
      <c r="U25" s="702"/>
      <c r="V25" s="702"/>
      <c r="W25" s="702"/>
      <c r="X25" s="684">
        <f>[1]従6!$X$25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[1]従6!$BH$25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[1]従6!$AJ$26</f>
        <v>明・大
昭・平</v>
      </c>
      <c r="AK26" s="724"/>
      <c r="AL26" s="724"/>
      <c r="AM26" s="750">
        <f>[1]従6!$AM$26</f>
        <v>0</v>
      </c>
      <c r="AN26" s="750"/>
      <c r="AO26" s="750"/>
      <c r="AP26" s="214" t="s">
        <v>7</v>
      </c>
      <c r="AQ26" s="697">
        <f>[1]従6!$AQ$26</f>
        <v>0</v>
      </c>
      <c r="AR26" s="697"/>
      <c r="AS26" s="697"/>
      <c r="AT26" s="214" t="s">
        <v>7</v>
      </c>
      <c r="AU26" s="697">
        <f>[1]従6!$AU$26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[1]従6!$J$27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[1]従6!$AX$27</f>
        <v>0</v>
      </c>
      <c r="AY27" s="678"/>
      <c r="AZ27" s="678"/>
      <c r="BA27" s="678"/>
      <c r="BB27" s="678"/>
      <c r="BC27" s="678"/>
      <c r="BD27" s="678"/>
      <c r="BE27" s="678"/>
      <c r="BF27" s="169"/>
      <c r="BG27" s="169"/>
      <c r="BH27" s="910" t="str">
        <f>[1]従6!$BH$27</f>
        <v xml:space="preserve">    16歳以上30歳未満
 □ 又は70歳以上</v>
      </c>
      <c r="BI27" s="911"/>
      <c r="BJ27" s="911"/>
      <c r="BK27" s="911"/>
      <c r="BL27" s="911"/>
      <c r="BM27" s="911"/>
      <c r="BN27" s="911"/>
      <c r="BO27" s="911"/>
      <c r="BP27" s="916" t="str">
        <f>[1]従6!$BP$27</f>
        <v>□ 留学</v>
      </c>
      <c r="BQ27" s="911"/>
      <c r="BR27" s="911"/>
      <c r="BS27" s="911"/>
      <c r="BT27" s="911"/>
      <c r="BU27" s="911"/>
      <c r="BV27" s="917"/>
      <c r="BW27" s="747">
        <f>[1]従6!$BW$27</f>
        <v>0</v>
      </c>
      <c r="BX27" s="748"/>
      <c r="BY27" s="748"/>
      <c r="BZ27" s="748"/>
      <c r="CA27" s="748"/>
      <c r="CB27" s="748"/>
      <c r="CC27" s="748"/>
      <c r="CD27" s="748"/>
      <c r="CE27" s="748"/>
      <c r="CF27" s="748"/>
      <c r="CG27" s="748"/>
      <c r="CH27" s="748"/>
      <c r="CI27" s="748"/>
      <c r="CJ27" s="748"/>
      <c r="CK27" s="748"/>
      <c r="CL27" s="749"/>
      <c r="CM27" s="746">
        <f>[1]従6!$CM$27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[1]従6!$J$28</f>
        <v>0</v>
      </c>
      <c r="K28" s="737"/>
      <c r="L28" s="737"/>
      <c r="M28" s="737"/>
      <c r="N28" s="737"/>
      <c r="O28" s="737"/>
      <c r="P28" s="737"/>
      <c r="Q28" s="737"/>
      <c r="R28" s="737"/>
      <c r="S28" s="737"/>
      <c r="T28" s="737"/>
      <c r="U28" s="737"/>
      <c r="V28" s="737"/>
      <c r="W28" s="737"/>
      <c r="X28" s="741">
        <f>[1]従6!$X$28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[1]従6!$Z$29</f>
        <v>0</v>
      </c>
      <c r="AA29" s="713"/>
      <c r="AB29" s="713"/>
      <c r="AC29" s="713"/>
      <c r="AD29" s="713"/>
      <c r="AE29" s="713"/>
      <c r="AF29" s="713"/>
      <c r="AG29" s="713"/>
      <c r="AH29" s="713"/>
      <c r="AI29" s="714"/>
      <c r="AJ29" s="723" t="str">
        <f>[1]従6!$AJ$29</f>
        <v>明・大
昭・平</v>
      </c>
      <c r="AK29" s="724"/>
      <c r="AL29" s="724"/>
      <c r="AM29" s="750">
        <f>[1]従6!$AM$29</f>
        <v>0</v>
      </c>
      <c r="AN29" s="750"/>
      <c r="AO29" s="750"/>
      <c r="AP29" s="214" t="s">
        <v>7</v>
      </c>
      <c r="AQ29" s="697">
        <f>[1]従6!$AQ$29</f>
        <v>0</v>
      </c>
      <c r="AR29" s="697"/>
      <c r="AS29" s="697"/>
      <c r="AT29" s="214" t="s">
        <v>7</v>
      </c>
      <c r="AU29" s="697">
        <f>[1]従6!$AU$29</f>
        <v>0</v>
      </c>
      <c r="AV29" s="697"/>
      <c r="AW29" s="698"/>
      <c r="AX29" s="678"/>
      <c r="AY29" s="678"/>
      <c r="AZ29" s="678"/>
      <c r="BA29" s="678"/>
      <c r="BB29" s="678"/>
      <c r="BC29" s="678"/>
      <c r="BD29" s="678"/>
      <c r="BE29" s="678"/>
      <c r="BF29" s="776" t="s">
        <v>158</v>
      </c>
      <c r="BG29" s="776"/>
      <c r="BH29" s="910" t="str">
        <f>[1]従6!$BH$29</f>
        <v xml:space="preserve"> □ 障害者</v>
      </c>
      <c r="BI29" s="911"/>
      <c r="BJ29" s="911"/>
      <c r="BK29" s="911"/>
      <c r="BL29" s="911"/>
      <c r="BM29" s="911"/>
      <c r="BN29" s="911"/>
      <c r="BO29" s="911"/>
      <c r="BP29" s="911" t="str">
        <f>[1]従6!$BP$29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[1]従6!$J$30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[1]従6!$AX$30</f>
        <v>0</v>
      </c>
      <c r="AY30" s="677"/>
      <c r="AZ30" s="677"/>
      <c r="BA30" s="677"/>
      <c r="BB30" s="677"/>
      <c r="BC30" s="677"/>
      <c r="BD30" s="677"/>
      <c r="BE30" s="677"/>
      <c r="BF30" s="207"/>
      <c r="BG30" s="207"/>
      <c r="BH30" s="919" t="str">
        <f>[1]従6!$BH$30</f>
        <v xml:space="preserve">    16歳以上30歳未満
 □ 又は70歳以上</v>
      </c>
      <c r="BI30" s="920"/>
      <c r="BJ30" s="920"/>
      <c r="BK30" s="920"/>
      <c r="BL30" s="920"/>
      <c r="BM30" s="920"/>
      <c r="BN30" s="920"/>
      <c r="BO30" s="920"/>
      <c r="BP30" s="921" t="str">
        <f>[1]従6!$BP$30</f>
        <v>□ 留学</v>
      </c>
      <c r="BQ30" s="920"/>
      <c r="BR30" s="920"/>
      <c r="BS30" s="920"/>
      <c r="BT30" s="920"/>
      <c r="BU30" s="920"/>
      <c r="BV30" s="922"/>
      <c r="BW30" s="754">
        <f>[1]従6!$BW$30</f>
        <v>0</v>
      </c>
      <c r="BX30" s="755"/>
      <c r="BY30" s="755"/>
      <c r="BZ30" s="755"/>
      <c r="CA30" s="755"/>
      <c r="CB30" s="755"/>
      <c r="CC30" s="755"/>
      <c r="CD30" s="755"/>
      <c r="CE30" s="755"/>
      <c r="CF30" s="755"/>
      <c r="CG30" s="755"/>
      <c r="CH30" s="755"/>
      <c r="CI30" s="755"/>
      <c r="CJ30" s="755"/>
      <c r="CK30" s="755"/>
      <c r="CL30" s="756"/>
      <c r="CM30" s="760">
        <f>[1]従6!$CM$30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[1]従6!$J$31</f>
        <v>0</v>
      </c>
      <c r="K31" s="737"/>
      <c r="L31" s="737"/>
      <c r="M31" s="737"/>
      <c r="N31" s="737"/>
      <c r="O31" s="737"/>
      <c r="P31" s="737"/>
      <c r="Q31" s="737"/>
      <c r="R31" s="737"/>
      <c r="S31" s="737"/>
      <c r="T31" s="737"/>
      <c r="U31" s="737"/>
      <c r="V31" s="737"/>
      <c r="W31" s="737"/>
      <c r="X31" s="684">
        <f>[1]従6!$X$31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[1]従6!$Z$32</f>
        <v>0</v>
      </c>
      <c r="AA32" s="713"/>
      <c r="AB32" s="713"/>
      <c r="AC32" s="713"/>
      <c r="AD32" s="713"/>
      <c r="AE32" s="713"/>
      <c r="AF32" s="713"/>
      <c r="AG32" s="713"/>
      <c r="AH32" s="713"/>
      <c r="AI32" s="714"/>
      <c r="AJ32" s="723" t="str">
        <f>[1]従6!$AJ$32</f>
        <v>明・大
昭・平</v>
      </c>
      <c r="AK32" s="724"/>
      <c r="AL32" s="724"/>
      <c r="AM32" s="750">
        <f>[1]従6!$AM$32</f>
        <v>0</v>
      </c>
      <c r="AN32" s="750"/>
      <c r="AO32" s="750"/>
      <c r="AP32" s="214" t="s">
        <v>7</v>
      </c>
      <c r="AQ32" s="697">
        <f>[1]従6!$AQ$32</f>
        <v>0</v>
      </c>
      <c r="AR32" s="697"/>
      <c r="AS32" s="697"/>
      <c r="AT32" s="214" t="s">
        <v>7</v>
      </c>
      <c r="AU32" s="697">
        <f>[1]従6!$AU$32</f>
        <v>0</v>
      </c>
      <c r="AV32" s="697"/>
      <c r="AW32" s="698"/>
      <c r="AX32" s="679"/>
      <c r="AY32" s="679"/>
      <c r="AZ32" s="679"/>
      <c r="BA32" s="679"/>
      <c r="BB32" s="679"/>
      <c r="BC32" s="679"/>
      <c r="BD32" s="679"/>
      <c r="BE32" s="679"/>
      <c r="BF32" s="773" t="s">
        <v>158</v>
      </c>
      <c r="BG32" s="773"/>
      <c r="BH32" s="770" t="str">
        <f>[1]従6!$BH$32</f>
        <v xml:space="preserve"> □ 障害者</v>
      </c>
      <c r="BI32" s="771"/>
      <c r="BJ32" s="771"/>
      <c r="BK32" s="771"/>
      <c r="BL32" s="771"/>
      <c r="BM32" s="771"/>
      <c r="BN32" s="771"/>
      <c r="BO32" s="771"/>
      <c r="BP32" s="771" t="str">
        <f>[1]従6!$BP$32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[1]従6!$J$33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[1]従6!$AX$33</f>
        <v>0</v>
      </c>
      <c r="AY33" s="678"/>
      <c r="AZ33" s="678"/>
      <c r="BA33" s="678"/>
      <c r="BB33" s="678"/>
      <c r="BC33" s="678"/>
      <c r="BD33" s="678"/>
      <c r="BE33" s="678"/>
      <c r="BF33" s="169"/>
      <c r="BG33" s="169"/>
      <c r="BH33" s="910" t="str">
        <f>[1]従6!$BH$33</f>
        <v xml:space="preserve">    16歳以上30歳未満
 □ 又は70歳以上</v>
      </c>
      <c r="BI33" s="911"/>
      <c r="BJ33" s="911"/>
      <c r="BK33" s="911"/>
      <c r="BL33" s="911"/>
      <c r="BM33" s="911"/>
      <c r="BN33" s="911"/>
      <c r="BO33" s="911"/>
      <c r="BP33" s="916" t="str">
        <f>[1]従6!$BP$33</f>
        <v>□ 留学</v>
      </c>
      <c r="BQ33" s="911"/>
      <c r="BR33" s="911"/>
      <c r="BS33" s="911"/>
      <c r="BT33" s="911"/>
      <c r="BU33" s="911"/>
      <c r="BV33" s="917"/>
      <c r="BW33" s="747">
        <f>[1]従6!$BW$33</f>
        <v>0</v>
      </c>
      <c r="BX33" s="748"/>
      <c r="BY33" s="748"/>
      <c r="BZ33" s="748"/>
      <c r="CA33" s="748"/>
      <c r="CB33" s="748"/>
      <c r="CC33" s="748"/>
      <c r="CD33" s="748"/>
      <c r="CE33" s="748"/>
      <c r="CF33" s="748"/>
      <c r="CG33" s="748"/>
      <c r="CH33" s="748"/>
      <c r="CI33" s="748"/>
      <c r="CJ33" s="748"/>
      <c r="CK33" s="748"/>
      <c r="CL33" s="749"/>
      <c r="CM33" s="746">
        <f>[1]従6!$CM$33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[1]従6!$J$34</f>
        <v>0</v>
      </c>
      <c r="K34" s="737"/>
      <c r="L34" s="737"/>
      <c r="M34" s="737"/>
      <c r="N34" s="737"/>
      <c r="O34" s="737"/>
      <c r="P34" s="737"/>
      <c r="Q34" s="737"/>
      <c r="R34" s="737"/>
      <c r="S34" s="737"/>
      <c r="T34" s="737"/>
      <c r="U34" s="737"/>
      <c r="V34" s="737"/>
      <c r="W34" s="737"/>
      <c r="X34" s="741">
        <f>[1]従6!$X$34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[1]従6!$Z$35</f>
        <v>0</v>
      </c>
      <c r="AA35" s="692"/>
      <c r="AB35" s="692"/>
      <c r="AC35" s="692"/>
      <c r="AD35" s="692"/>
      <c r="AE35" s="692"/>
      <c r="AF35" s="692"/>
      <c r="AG35" s="692"/>
      <c r="AH35" s="692"/>
      <c r="AI35" s="693"/>
      <c r="AJ35" s="718" t="str">
        <f>[1]従6!$AJ$35</f>
        <v>明・大
昭・平</v>
      </c>
      <c r="AK35" s="719"/>
      <c r="AL35" s="719"/>
      <c r="AM35" s="720">
        <f>[1]従6!$AM$35</f>
        <v>0</v>
      </c>
      <c r="AN35" s="720"/>
      <c r="AO35" s="720"/>
      <c r="AP35" s="215" t="s">
        <v>7</v>
      </c>
      <c r="AQ35" s="716">
        <f>[1]従6!$AQ$35</f>
        <v>0</v>
      </c>
      <c r="AR35" s="716"/>
      <c r="AS35" s="716"/>
      <c r="AT35" s="215" t="s">
        <v>7</v>
      </c>
      <c r="AU35" s="716">
        <f>[1]従6!$AU$35</f>
        <v>0</v>
      </c>
      <c r="AV35" s="716"/>
      <c r="AW35" s="717"/>
      <c r="AX35" s="678"/>
      <c r="AY35" s="678"/>
      <c r="AZ35" s="678"/>
      <c r="BA35" s="678"/>
      <c r="BB35" s="678"/>
      <c r="BC35" s="678"/>
      <c r="BD35" s="678"/>
      <c r="BE35" s="678"/>
      <c r="BF35" s="776" t="s">
        <v>158</v>
      </c>
      <c r="BG35" s="776"/>
      <c r="BH35" s="910" t="str">
        <f>[1]従6!$BH$35</f>
        <v xml:space="preserve"> □ 障害者</v>
      </c>
      <c r="BI35" s="911"/>
      <c r="BJ35" s="911"/>
      <c r="BK35" s="911"/>
      <c r="BL35" s="911"/>
      <c r="BM35" s="911"/>
      <c r="BN35" s="911"/>
      <c r="BO35" s="911"/>
      <c r="BP35" s="911" t="str">
        <f>[1]従6!$BP$35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[1]従6!$J$36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[1]従6!$AX$36</f>
        <v>0</v>
      </c>
      <c r="AY36" s="677"/>
      <c r="AZ36" s="677"/>
      <c r="BA36" s="677"/>
      <c r="BB36" s="677"/>
      <c r="BC36" s="677"/>
      <c r="BD36" s="677"/>
      <c r="BE36" s="677"/>
      <c r="BF36" s="207"/>
      <c r="BG36" s="207"/>
      <c r="BH36" s="919" t="str">
        <f>[1]従6!$BH$36</f>
        <v xml:space="preserve">    16歳以上30歳未満
 □ 又は70歳以上</v>
      </c>
      <c r="BI36" s="920"/>
      <c r="BJ36" s="920"/>
      <c r="BK36" s="920"/>
      <c r="BL36" s="920"/>
      <c r="BM36" s="920"/>
      <c r="BN36" s="920"/>
      <c r="BO36" s="920"/>
      <c r="BP36" s="921" t="str">
        <f>[1]従6!$BP$36</f>
        <v>□ 留学</v>
      </c>
      <c r="BQ36" s="920"/>
      <c r="BR36" s="920"/>
      <c r="BS36" s="920"/>
      <c r="BT36" s="920"/>
      <c r="BU36" s="920"/>
      <c r="BV36" s="922"/>
      <c r="BW36" s="754">
        <f>[1]従6!$BW$36</f>
        <v>0</v>
      </c>
      <c r="BX36" s="755"/>
      <c r="BY36" s="755"/>
      <c r="BZ36" s="755"/>
      <c r="CA36" s="755"/>
      <c r="CB36" s="755"/>
      <c r="CC36" s="755"/>
      <c r="CD36" s="755"/>
      <c r="CE36" s="755"/>
      <c r="CF36" s="755"/>
      <c r="CG36" s="755"/>
      <c r="CH36" s="755"/>
      <c r="CI36" s="755"/>
      <c r="CJ36" s="755"/>
      <c r="CK36" s="755"/>
      <c r="CL36" s="756"/>
      <c r="CM36" s="760">
        <f>[1]従6!$CM$36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[1]従6!$J$37</f>
        <v>0</v>
      </c>
      <c r="K37" s="737"/>
      <c r="L37" s="737"/>
      <c r="M37" s="737"/>
      <c r="N37" s="737"/>
      <c r="O37" s="737"/>
      <c r="P37" s="737"/>
      <c r="Q37" s="737"/>
      <c r="R37" s="737"/>
      <c r="S37" s="737"/>
      <c r="T37" s="737"/>
      <c r="U37" s="737"/>
      <c r="V37" s="737"/>
      <c r="W37" s="737"/>
      <c r="X37" s="741">
        <f>[1]従6!$X$37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[1]従6!$Z$38</f>
        <v>0</v>
      </c>
      <c r="AA38" s="692"/>
      <c r="AB38" s="692"/>
      <c r="AC38" s="692"/>
      <c r="AD38" s="692"/>
      <c r="AE38" s="692"/>
      <c r="AF38" s="692"/>
      <c r="AG38" s="692"/>
      <c r="AH38" s="692"/>
      <c r="AI38" s="693"/>
      <c r="AJ38" s="718" t="str">
        <f>[1]従6!$AJ$38</f>
        <v>明・大
昭・平</v>
      </c>
      <c r="AK38" s="719"/>
      <c r="AL38" s="719"/>
      <c r="AM38" s="720">
        <f>[1]従6!$AM$38</f>
        <v>0</v>
      </c>
      <c r="AN38" s="720"/>
      <c r="AO38" s="720"/>
      <c r="AP38" s="215" t="s">
        <v>7</v>
      </c>
      <c r="AQ38" s="716">
        <f>[1]従6!$AQ$38</f>
        <v>0</v>
      </c>
      <c r="AR38" s="716"/>
      <c r="AS38" s="716"/>
      <c r="AT38" s="215" t="s">
        <v>7</v>
      </c>
      <c r="AU38" s="716">
        <f>[1]従6!$AU$38</f>
        <v>0</v>
      </c>
      <c r="AV38" s="716"/>
      <c r="AW38" s="717"/>
      <c r="AX38" s="679"/>
      <c r="AY38" s="679"/>
      <c r="AZ38" s="679"/>
      <c r="BA38" s="679"/>
      <c r="BB38" s="679"/>
      <c r="BC38" s="679"/>
      <c r="BD38" s="679"/>
      <c r="BE38" s="679"/>
      <c r="BF38" s="773" t="s">
        <v>158</v>
      </c>
      <c r="BG38" s="777"/>
      <c r="BH38" s="770" t="str">
        <f>[1]従6!$BH$38</f>
        <v xml:space="preserve"> □ 障害者</v>
      </c>
      <c r="BI38" s="771"/>
      <c r="BJ38" s="771"/>
      <c r="BK38" s="771"/>
      <c r="BL38" s="771"/>
      <c r="BM38" s="771"/>
      <c r="BN38" s="771"/>
      <c r="BO38" s="771"/>
      <c r="BP38" s="771" t="str">
        <f>[1]従6!$BP$38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[1]従6!$J$39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[1]従6!$AX$39</f>
        <v>0</v>
      </c>
      <c r="AY39" s="678"/>
      <c r="AZ39" s="678"/>
      <c r="BA39" s="678"/>
      <c r="BB39" s="678"/>
      <c r="BC39" s="678"/>
      <c r="BD39" s="678"/>
      <c r="BE39" s="678"/>
      <c r="BF39" s="169"/>
      <c r="BG39" s="169"/>
      <c r="BH39" s="910" t="str">
        <f>[1]従6!$BH$39</f>
        <v xml:space="preserve">    16歳以上30歳未満
 □ 又は70歳以上</v>
      </c>
      <c r="BI39" s="911"/>
      <c r="BJ39" s="911"/>
      <c r="BK39" s="911"/>
      <c r="BL39" s="911"/>
      <c r="BM39" s="911"/>
      <c r="BN39" s="911"/>
      <c r="BO39" s="911"/>
      <c r="BP39" s="916" t="str">
        <f>[1]従6!$BP$39</f>
        <v>□ 留学</v>
      </c>
      <c r="BQ39" s="911"/>
      <c r="BR39" s="911"/>
      <c r="BS39" s="911"/>
      <c r="BT39" s="911"/>
      <c r="BU39" s="911"/>
      <c r="BV39" s="917"/>
      <c r="BW39" s="747">
        <f>[1]従6!$BW$39</f>
        <v>0</v>
      </c>
      <c r="BX39" s="748"/>
      <c r="BY39" s="748"/>
      <c r="BZ39" s="748"/>
      <c r="CA39" s="748"/>
      <c r="CB39" s="748"/>
      <c r="CC39" s="748"/>
      <c r="CD39" s="748"/>
      <c r="CE39" s="748"/>
      <c r="CF39" s="748"/>
      <c r="CG39" s="748"/>
      <c r="CH39" s="748"/>
      <c r="CI39" s="748"/>
      <c r="CJ39" s="748"/>
      <c r="CK39" s="748"/>
      <c r="CL39" s="749"/>
      <c r="CM39" s="746">
        <f>[1]従6!$CM$39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[1]従6!$J$40</f>
        <v>0</v>
      </c>
      <c r="K40" s="737"/>
      <c r="L40" s="737"/>
      <c r="M40" s="737"/>
      <c r="N40" s="737"/>
      <c r="O40" s="737"/>
      <c r="P40" s="737"/>
      <c r="Q40" s="737"/>
      <c r="R40" s="737"/>
      <c r="S40" s="737"/>
      <c r="T40" s="737"/>
      <c r="U40" s="737"/>
      <c r="V40" s="737"/>
      <c r="W40" s="737"/>
      <c r="X40" s="741">
        <f>[1]従6!$X$40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[1]従6!$Z$41</f>
        <v>0</v>
      </c>
      <c r="AA41" s="692"/>
      <c r="AB41" s="692"/>
      <c r="AC41" s="692"/>
      <c r="AD41" s="692"/>
      <c r="AE41" s="692"/>
      <c r="AF41" s="692"/>
      <c r="AG41" s="692"/>
      <c r="AH41" s="692"/>
      <c r="AI41" s="693"/>
      <c r="AJ41" s="718" t="str">
        <f>[1]従6!$AJ$41</f>
        <v>明・大
昭・平</v>
      </c>
      <c r="AK41" s="719"/>
      <c r="AL41" s="719"/>
      <c r="AM41" s="720">
        <f>[1]従6!$AM$41</f>
        <v>0</v>
      </c>
      <c r="AN41" s="720"/>
      <c r="AO41" s="720"/>
      <c r="AP41" s="215" t="s">
        <v>7</v>
      </c>
      <c r="AQ41" s="716">
        <f>[1]従6!$AQ$41</f>
        <v>0</v>
      </c>
      <c r="AR41" s="716"/>
      <c r="AS41" s="716"/>
      <c r="AT41" s="215" t="s">
        <v>7</v>
      </c>
      <c r="AU41" s="716">
        <f>[1]従6!$AU$41</f>
        <v>0</v>
      </c>
      <c r="AV41" s="716"/>
      <c r="AW41" s="717"/>
      <c r="AX41" s="918"/>
      <c r="AY41" s="918"/>
      <c r="AZ41" s="918"/>
      <c r="BA41" s="918"/>
      <c r="BB41" s="918"/>
      <c r="BC41" s="918"/>
      <c r="BD41" s="918"/>
      <c r="BE41" s="918"/>
      <c r="BF41" s="773" t="s">
        <v>158</v>
      </c>
      <c r="BG41" s="777"/>
      <c r="BH41" s="910" t="str">
        <f>[1]従6!$BH$41</f>
        <v xml:space="preserve"> □ 障害者</v>
      </c>
      <c r="BI41" s="911"/>
      <c r="BJ41" s="911"/>
      <c r="BK41" s="911"/>
      <c r="BL41" s="911"/>
      <c r="BM41" s="911"/>
      <c r="BN41" s="911"/>
      <c r="BO41" s="911"/>
      <c r="BP41" s="911" t="str">
        <f>[1]従6!$BP$41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[1]従6!$I$44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[1]従6!$AX$44</f>
        <v>0</v>
      </c>
      <c r="AY44" s="677"/>
      <c r="AZ44" s="677"/>
      <c r="BA44" s="677"/>
      <c r="BB44" s="677"/>
      <c r="BC44" s="677"/>
      <c r="BD44" s="677"/>
      <c r="BE44" s="677"/>
      <c r="BF44" s="207"/>
      <c r="BG44" s="207"/>
      <c r="BH44" s="754">
        <f>[1]従6!$BH$44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[1]従6!$CC$44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[1]従6!$I$45</f>
        <v>0</v>
      </c>
      <c r="J45" s="702"/>
      <c r="K45" s="702"/>
      <c r="L45" s="702"/>
      <c r="M45" s="702"/>
      <c r="N45" s="702"/>
      <c r="O45" s="702"/>
      <c r="P45" s="702"/>
      <c r="Q45" s="702"/>
      <c r="R45" s="702"/>
      <c r="S45" s="702"/>
      <c r="T45" s="702"/>
      <c r="U45" s="702"/>
      <c r="V45" s="702"/>
      <c r="W45" s="702"/>
      <c r="X45" s="684">
        <f>[1]従6!$X$45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[1]従6!$AJ$46</f>
        <v>明・大
昭・平</v>
      </c>
      <c r="AK46" s="724"/>
      <c r="AL46" s="724"/>
      <c r="AM46" s="750">
        <f>[1]従6!$AM$46</f>
        <v>0</v>
      </c>
      <c r="AN46" s="750"/>
      <c r="AO46" s="750"/>
      <c r="AP46" s="214" t="s">
        <v>7</v>
      </c>
      <c r="AQ46" s="697">
        <f>[1]従6!$AQ$46</f>
        <v>0</v>
      </c>
      <c r="AR46" s="697"/>
      <c r="AS46" s="697"/>
      <c r="AT46" s="214" t="s">
        <v>7</v>
      </c>
      <c r="AU46" s="697">
        <f>[1]従6!$AU$46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[1]従6!$J$47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[1]従6!$AX$47</f>
        <v>0</v>
      </c>
      <c r="AY47" s="678"/>
      <c r="AZ47" s="678"/>
      <c r="BA47" s="678"/>
      <c r="BB47" s="678"/>
      <c r="BC47" s="678"/>
      <c r="BD47" s="678"/>
      <c r="BE47" s="678"/>
      <c r="BF47" s="169"/>
      <c r="BG47" s="169"/>
      <c r="BH47" s="747">
        <f>[1]従6!$BH$47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[1]従6!$CC$47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[1]従6!$J$48</f>
        <v>0</v>
      </c>
      <c r="K48" s="737"/>
      <c r="L48" s="737"/>
      <c r="M48" s="737"/>
      <c r="N48" s="737"/>
      <c r="O48" s="737"/>
      <c r="P48" s="737"/>
      <c r="Q48" s="737"/>
      <c r="R48" s="737"/>
      <c r="S48" s="737"/>
      <c r="T48" s="737"/>
      <c r="U48" s="737"/>
      <c r="V48" s="737"/>
      <c r="W48" s="737"/>
      <c r="X48" s="741">
        <f>[1]従6!$X$48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[1]従6!$Z$49</f>
        <v>0</v>
      </c>
      <c r="AA49" s="925"/>
      <c r="AB49" s="925"/>
      <c r="AC49" s="925"/>
      <c r="AD49" s="925"/>
      <c r="AE49" s="925"/>
      <c r="AF49" s="925"/>
      <c r="AG49" s="925"/>
      <c r="AH49" s="925"/>
      <c r="AI49" s="926"/>
      <c r="AJ49" s="723" t="str">
        <f>[1]従6!$AJ$49</f>
        <v>明・大
昭・平</v>
      </c>
      <c r="AK49" s="724"/>
      <c r="AL49" s="724"/>
      <c r="AM49" s="750">
        <f>[1]従6!$AM$49</f>
        <v>0</v>
      </c>
      <c r="AN49" s="750"/>
      <c r="AO49" s="750"/>
      <c r="AP49" s="214" t="s">
        <v>7</v>
      </c>
      <c r="AQ49" s="697">
        <f>[1]従6!$AQ$49</f>
        <v>0</v>
      </c>
      <c r="AR49" s="697"/>
      <c r="AS49" s="697"/>
      <c r="AT49" s="214" t="s">
        <v>7</v>
      </c>
      <c r="AU49" s="697">
        <f>[1]従6!$AU$49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[1]従6!$J$50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[1]従6!$AX$50</f>
        <v>0</v>
      </c>
      <c r="AY50" s="677"/>
      <c r="AZ50" s="677"/>
      <c r="BA50" s="677"/>
      <c r="BB50" s="677"/>
      <c r="BC50" s="677"/>
      <c r="BD50" s="677"/>
      <c r="BE50" s="677"/>
      <c r="BF50" s="207"/>
      <c r="BG50" s="207"/>
      <c r="BH50" s="754">
        <f>[1]従6!$BH$50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[1]従6!$CC$50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[1]従6!$J$51</f>
        <v>0</v>
      </c>
      <c r="K51" s="737"/>
      <c r="L51" s="737"/>
      <c r="M51" s="737"/>
      <c r="N51" s="737"/>
      <c r="O51" s="737"/>
      <c r="P51" s="737"/>
      <c r="Q51" s="737"/>
      <c r="R51" s="737"/>
      <c r="S51" s="737"/>
      <c r="T51" s="737"/>
      <c r="U51" s="737"/>
      <c r="V51" s="737"/>
      <c r="W51" s="737"/>
      <c r="X51" s="741">
        <f>[1]従6!$X$51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[1]従6!$Z$52</f>
        <v>0</v>
      </c>
      <c r="AA52" s="925"/>
      <c r="AB52" s="925"/>
      <c r="AC52" s="925"/>
      <c r="AD52" s="925"/>
      <c r="AE52" s="925"/>
      <c r="AF52" s="925"/>
      <c r="AG52" s="925"/>
      <c r="AH52" s="925"/>
      <c r="AI52" s="926"/>
      <c r="AJ52" s="723" t="str">
        <f>[1]従6!$AJ$52</f>
        <v>明・大
昭・平</v>
      </c>
      <c r="AK52" s="724"/>
      <c r="AL52" s="724"/>
      <c r="AM52" s="750">
        <f>[1]従6!$AM$52</f>
        <v>0</v>
      </c>
      <c r="AN52" s="750"/>
      <c r="AO52" s="750"/>
      <c r="AP52" s="214" t="s">
        <v>7</v>
      </c>
      <c r="AQ52" s="697">
        <f>[1]従6!$AQ$52</f>
        <v>0</v>
      </c>
      <c r="AR52" s="697"/>
      <c r="AS52" s="697"/>
      <c r="AT52" s="214" t="s">
        <v>7</v>
      </c>
      <c r="AU52" s="697">
        <f>[1]従6!$AU$52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[1]従6!$J$53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[1]従6!$AX$53</f>
        <v>0</v>
      </c>
      <c r="AY53" s="678"/>
      <c r="AZ53" s="678"/>
      <c r="BA53" s="678"/>
      <c r="BB53" s="678"/>
      <c r="BC53" s="678"/>
      <c r="BD53" s="678"/>
      <c r="BE53" s="678"/>
      <c r="BF53" s="169"/>
      <c r="BG53" s="169"/>
      <c r="BH53" s="747">
        <f>[1]従6!$BH$53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[1]従6!$CC$53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[1]従6!$J$54</f>
        <v>0</v>
      </c>
      <c r="K54" s="737"/>
      <c r="L54" s="737"/>
      <c r="M54" s="737"/>
      <c r="N54" s="737"/>
      <c r="O54" s="737"/>
      <c r="P54" s="737"/>
      <c r="Q54" s="737"/>
      <c r="R54" s="737"/>
      <c r="S54" s="737"/>
      <c r="T54" s="737"/>
      <c r="U54" s="737"/>
      <c r="V54" s="737"/>
      <c r="W54" s="737"/>
      <c r="X54" s="684">
        <f>[1]従6!$X$54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[1]従6!$Z$55</f>
        <v>0</v>
      </c>
      <c r="AA55" s="732"/>
      <c r="AB55" s="732"/>
      <c r="AC55" s="732"/>
      <c r="AD55" s="732"/>
      <c r="AE55" s="732"/>
      <c r="AF55" s="732"/>
      <c r="AG55" s="732"/>
      <c r="AH55" s="732"/>
      <c r="AI55" s="733"/>
      <c r="AJ55" s="718" t="str">
        <f>[1]従6!$AJ$55</f>
        <v>明・大
昭・平</v>
      </c>
      <c r="AK55" s="719"/>
      <c r="AL55" s="719"/>
      <c r="AM55" s="720">
        <f>[1]従6!$AM$55</f>
        <v>0</v>
      </c>
      <c r="AN55" s="720"/>
      <c r="AO55" s="720"/>
      <c r="AP55" s="215" t="s">
        <v>7</v>
      </c>
      <c r="AQ55" s="716">
        <f>[1]従6!$AQ$55</f>
        <v>0</v>
      </c>
      <c r="AR55" s="716"/>
      <c r="AS55" s="716"/>
      <c r="AT55" s="215" t="s">
        <v>7</v>
      </c>
      <c r="AU55" s="716">
        <f>[1]従6!$AU$55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[1]従7!$BL$6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[1]従7!$CO$6</f>
        <v>昭和</v>
      </c>
      <c r="CP6" s="879"/>
      <c r="CQ6" s="879"/>
      <c r="CR6" s="794">
        <f>[1]従7!$CR$6</f>
        <v>0</v>
      </c>
      <c r="CS6" s="860" t="s">
        <v>2</v>
      </c>
      <c r="CT6" s="794">
        <f>[1]従7!$CT$6</f>
        <v>0</v>
      </c>
      <c r="CU6" s="860" t="s">
        <v>22</v>
      </c>
      <c r="CV6" s="794">
        <f>[1]従7!$CV$6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[1]従7!$BL$7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[1]従7!$CH$7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[1]従7!$CO$8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[1]従7!$CO$9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[1]従7!$BQ$12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[1]従7!$BL$13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[1]従7!$H$19</f>
        <v>0</v>
      </c>
      <c r="I19" s="896"/>
      <c r="J19" s="896"/>
      <c r="K19" s="896"/>
      <c r="L19" s="896"/>
      <c r="M19" s="896"/>
      <c r="N19" s="896"/>
      <c r="O19" s="896"/>
      <c r="P19" s="896"/>
      <c r="Q19" s="896"/>
      <c r="R19" s="896"/>
      <c r="S19" s="896"/>
      <c r="T19" s="896"/>
      <c r="U19" s="896"/>
      <c r="V19" s="896"/>
      <c r="W19" s="896"/>
      <c r="X19" s="896"/>
      <c r="Y19" s="896"/>
      <c r="Z19" s="897"/>
      <c r="AA19" s="783">
        <f>[1]従7!$AA$19</f>
        <v>0</v>
      </c>
      <c r="AB19" s="783"/>
      <c r="AC19" s="783"/>
      <c r="AD19" s="783"/>
      <c r="AE19" s="783"/>
      <c r="AF19" s="783"/>
      <c r="AG19" s="783"/>
      <c r="AH19" s="783"/>
      <c r="AI19" s="783"/>
      <c r="AJ19" s="783"/>
      <c r="AK19" s="783"/>
      <c r="AL19" s="783"/>
      <c r="AM19" s="175"/>
      <c r="AN19" s="782">
        <f>[1]従7!$AN$19</f>
        <v>0</v>
      </c>
      <c r="AO19" s="783"/>
      <c r="AP19" s="783"/>
      <c r="AQ19" s="783"/>
      <c r="AR19" s="783"/>
      <c r="AS19" s="783"/>
      <c r="AT19" s="783"/>
      <c r="AU19" s="783"/>
      <c r="AV19" s="783"/>
      <c r="AW19" s="783"/>
      <c r="AX19" s="783"/>
      <c r="AY19" s="783"/>
      <c r="AZ19" s="187"/>
      <c r="BA19" s="783">
        <f>[1]従7!$BA$19</f>
        <v>0</v>
      </c>
      <c r="BB19" s="783"/>
      <c r="BC19" s="783"/>
      <c r="BD19" s="783"/>
      <c r="BE19" s="783"/>
      <c r="BF19" s="783"/>
      <c r="BG19" s="783"/>
      <c r="BH19" s="783"/>
      <c r="BI19" s="783"/>
      <c r="BJ19" s="783"/>
      <c r="BK19" s="783"/>
      <c r="BL19" s="175"/>
      <c r="BM19" s="782">
        <f>[1]従7!$BM$19</f>
        <v>0</v>
      </c>
      <c r="BN19" s="783"/>
      <c r="BO19" s="783"/>
      <c r="BP19" s="783"/>
      <c r="BQ19" s="783"/>
      <c r="BR19" s="783"/>
      <c r="BS19" s="783"/>
      <c r="BT19" s="187"/>
      <c r="BU19" s="782">
        <f>[1]従7!$BU$19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[1]従7!$I$24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[1]従7!$AX$24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[1]従7!$BW$24</f>
        <v>0</v>
      </c>
      <c r="BX24" s="755"/>
      <c r="BY24" s="755"/>
      <c r="BZ24" s="755"/>
      <c r="CA24" s="755"/>
      <c r="CB24" s="755"/>
      <c r="CC24" s="755"/>
      <c r="CD24" s="755"/>
      <c r="CE24" s="755"/>
      <c r="CF24" s="755"/>
      <c r="CG24" s="755"/>
      <c r="CH24" s="755"/>
      <c r="CI24" s="755"/>
      <c r="CJ24" s="755"/>
      <c r="CK24" s="755"/>
      <c r="CL24" s="756"/>
      <c r="CM24" s="760">
        <f>[1]従7!$CM$24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[1]従7!$I$25</f>
        <v>0</v>
      </c>
      <c r="J25" s="702"/>
      <c r="K25" s="702"/>
      <c r="L25" s="702"/>
      <c r="M25" s="702"/>
      <c r="N25" s="702"/>
      <c r="O25" s="702"/>
      <c r="P25" s="702"/>
      <c r="Q25" s="702"/>
      <c r="R25" s="702"/>
      <c r="S25" s="702"/>
      <c r="T25" s="702"/>
      <c r="U25" s="702"/>
      <c r="V25" s="702"/>
      <c r="W25" s="702"/>
      <c r="X25" s="684">
        <f>[1]従7!$X$25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[1]従7!$BH$25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[1]従7!$AJ$26</f>
        <v>明・大
昭・平</v>
      </c>
      <c r="AK26" s="724"/>
      <c r="AL26" s="724"/>
      <c r="AM26" s="750">
        <f>[1]従7!$AM$26</f>
        <v>0</v>
      </c>
      <c r="AN26" s="750"/>
      <c r="AO26" s="750"/>
      <c r="AP26" s="214" t="s">
        <v>7</v>
      </c>
      <c r="AQ26" s="697">
        <f>[1]従7!$AQ$26</f>
        <v>0</v>
      </c>
      <c r="AR26" s="697"/>
      <c r="AS26" s="697"/>
      <c r="AT26" s="214" t="s">
        <v>7</v>
      </c>
      <c r="AU26" s="697">
        <f>[1]従7!$AU$26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[1]従7!$J$27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[1]従7!$AX$27</f>
        <v>0</v>
      </c>
      <c r="AY27" s="678"/>
      <c r="AZ27" s="678"/>
      <c r="BA27" s="678"/>
      <c r="BB27" s="678"/>
      <c r="BC27" s="678"/>
      <c r="BD27" s="678"/>
      <c r="BE27" s="678"/>
      <c r="BF27" s="169"/>
      <c r="BG27" s="169"/>
      <c r="BH27" s="910" t="str">
        <f>[1]従7!$BH$27</f>
        <v xml:space="preserve">    16歳以上30歳未満
 □ 又は70歳以上</v>
      </c>
      <c r="BI27" s="911"/>
      <c r="BJ27" s="911"/>
      <c r="BK27" s="911"/>
      <c r="BL27" s="911"/>
      <c r="BM27" s="911"/>
      <c r="BN27" s="911"/>
      <c r="BO27" s="911"/>
      <c r="BP27" s="916" t="str">
        <f>[1]従7!$BP$27</f>
        <v>□ 留学</v>
      </c>
      <c r="BQ27" s="911"/>
      <c r="BR27" s="911"/>
      <c r="BS27" s="911"/>
      <c r="BT27" s="911"/>
      <c r="BU27" s="911"/>
      <c r="BV27" s="917"/>
      <c r="BW27" s="747">
        <f>[1]従7!$BW$27</f>
        <v>0</v>
      </c>
      <c r="BX27" s="748"/>
      <c r="BY27" s="748"/>
      <c r="BZ27" s="748"/>
      <c r="CA27" s="748"/>
      <c r="CB27" s="748"/>
      <c r="CC27" s="748"/>
      <c r="CD27" s="748"/>
      <c r="CE27" s="748"/>
      <c r="CF27" s="748"/>
      <c r="CG27" s="748"/>
      <c r="CH27" s="748"/>
      <c r="CI27" s="748"/>
      <c r="CJ27" s="748"/>
      <c r="CK27" s="748"/>
      <c r="CL27" s="749"/>
      <c r="CM27" s="746">
        <f>[1]従7!$CM$27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[1]従7!$J$28</f>
        <v>0</v>
      </c>
      <c r="K28" s="737"/>
      <c r="L28" s="737"/>
      <c r="M28" s="737"/>
      <c r="N28" s="737"/>
      <c r="O28" s="737"/>
      <c r="P28" s="737"/>
      <c r="Q28" s="737"/>
      <c r="R28" s="737"/>
      <c r="S28" s="737"/>
      <c r="T28" s="737"/>
      <c r="U28" s="737"/>
      <c r="V28" s="737"/>
      <c r="W28" s="737"/>
      <c r="X28" s="741">
        <f>[1]従7!$X$28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[1]従7!$Z$29</f>
        <v>0</v>
      </c>
      <c r="AA29" s="713"/>
      <c r="AB29" s="713"/>
      <c r="AC29" s="713"/>
      <c r="AD29" s="713"/>
      <c r="AE29" s="713"/>
      <c r="AF29" s="713"/>
      <c r="AG29" s="713"/>
      <c r="AH29" s="713"/>
      <c r="AI29" s="714"/>
      <c r="AJ29" s="723" t="str">
        <f>[1]従7!$AJ$29</f>
        <v>明・大
昭・平</v>
      </c>
      <c r="AK29" s="724"/>
      <c r="AL29" s="724"/>
      <c r="AM29" s="750">
        <f>[1]従7!$AM$29</f>
        <v>0</v>
      </c>
      <c r="AN29" s="750"/>
      <c r="AO29" s="750"/>
      <c r="AP29" s="214" t="s">
        <v>7</v>
      </c>
      <c r="AQ29" s="697">
        <f>[1]従7!$AQ$29</f>
        <v>0</v>
      </c>
      <c r="AR29" s="697"/>
      <c r="AS29" s="697"/>
      <c r="AT29" s="214" t="s">
        <v>7</v>
      </c>
      <c r="AU29" s="697">
        <f>[1]従7!$AU$29</f>
        <v>0</v>
      </c>
      <c r="AV29" s="697"/>
      <c r="AW29" s="698"/>
      <c r="AX29" s="678"/>
      <c r="AY29" s="678"/>
      <c r="AZ29" s="678"/>
      <c r="BA29" s="678"/>
      <c r="BB29" s="678"/>
      <c r="BC29" s="678"/>
      <c r="BD29" s="678"/>
      <c r="BE29" s="678"/>
      <c r="BF29" s="776" t="s">
        <v>158</v>
      </c>
      <c r="BG29" s="776"/>
      <c r="BH29" s="910" t="str">
        <f>[1]従7!$BH$29</f>
        <v xml:space="preserve"> □ 障害者</v>
      </c>
      <c r="BI29" s="911"/>
      <c r="BJ29" s="911"/>
      <c r="BK29" s="911"/>
      <c r="BL29" s="911"/>
      <c r="BM29" s="911"/>
      <c r="BN29" s="911"/>
      <c r="BO29" s="911"/>
      <c r="BP29" s="911" t="str">
        <f>[1]従7!$BP$29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[1]従7!$J$30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[1]従7!$AX$30</f>
        <v>0</v>
      </c>
      <c r="AY30" s="677"/>
      <c r="AZ30" s="677"/>
      <c r="BA30" s="677"/>
      <c r="BB30" s="677"/>
      <c r="BC30" s="677"/>
      <c r="BD30" s="677"/>
      <c r="BE30" s="677"/>
      <c r="BF30" s="207"/>
      <c r="BG30" s="207"/>
      <c r="BH30" s="919" t="str">
        <f>[1]従7!$BH$30</f>
        <v xml:space="preserve">    16歳以上30歳未満
 □ 又は70歳以上</v>
      </c>
      <c r="BI30" s="920"/>
      <c r="BJ30" s="920"/>
      <c r="BK30" s="920"/>
      <c r="BL30" s="920"/>
      <c r="BM30" s="920"/>
      <c r="BN30" s="920"/>
      <c r="BO30" s="920"/>
      <c r="BP30" s="921" t="str">
        <f>[1]従7!$BP$30</f>
        <v>□ 留学</v>
      </c>
      <c r="BQ30" s="920"/>
      <c r="BR30" s="920"/>
      <c r="BS30" s="920"/>
      <c r="BT30" s="920"/>
      <c r="BU30" s="920"/>
      <c r="BV30" s="922"/>
      <c r="BW30" s="754">
        <f>[1]従7!$BW$30</f>
        <v>0</v>
      </c>
      <c r="BX30" s="755"/>
      <c r="BY30" s="755"/>
      <c r="BZ30" s="755"/>
      <c r="CA30" s="755"/>
      <c r="CB30" s="755"/>
      <c r="CC30" s="755"/>
      <c r="CD30" s="755"/>
      <c r="CE30" s="755"/>
      <c r="CF30" s="755"/>
      <c r="CG30" s="755"/>
      <c r="CH30" s="755"/>
      <c r="CI30" s="755"/>
      <c r="CJ30" s="755"/>
      <c r="CK30" s="755"/>
      <c r="CL30" s="756"/>
      <c r="CM30" s="760">
        <f>[1]従7!$CM$30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[1]従7!$J$31</f>
        <v>0</v>
      </c>
      <c r="K31" s="737"/>
      <c r="L31" s="737"/>
      <c r="M31" s="737"/>
      <c r="N31" s="737"/>
      <c r="O31" s="737"/>
      <c r="P31" s="737"/>
      <c r="Q31" s="737"/>
      <c r="R31" s="737"/>
      <c r="S31" s="737"/>
      <c r="T31" s="737"/>
      <c r="U31" s="737"/>
      <c r="V31" s="737"/>
      <c r="W31" s="737"/>
      <c r="X31" s="684">
        <f>[1]従7!$X$31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[1]従7!$Z$32</f>
        <v>0</v>
      </c>
      <c r="AA32" s="713"/>
      <c r="AB32" s="713"/>
      <c r="AC32" s="713"/>
      <c r="AD32" s="713"/>
      <c r="AE32" s="713"/>
      <c r="AF32" s="713"/>
      <c r="AG32" s="713"/>
      <c r="AH32" s="713"/>
      <c r="AI32" s="714"/>
      <c r="AJ32" s="723" t="str">
        <f>[1]従7!$AJ$32</f>
        <v>明・大
昭・平</v>
      </c>
      <c r="AK32" s="724"/>
      <c r="AL32" s="724"/>
      <c r="AM32" s="750">
        <f>[1]従7!$AM$32</f>
        <v>0</v>
      </c>
      <c r="AN32" s="750"/>
      <c r="AO32" s="750"/>
      <c r="AP32" s="214" t="s">
        <v>7</v>
      </c>
      <c r="AQ32" s="697">
        <f>[1]従7!$AQ$32</f>
        <v>0</v>
      </c>
      <c r="AR32" s="697"/>
      <c r="AS32" s="697"/>
      <c r="AT32" s="214" t="s">
        <v>7</v>
      </c>
      <c r="AU32" s="697">
        <f>[1]従7!$AU$32</f>
        <v>0</v>
      </c>
      <c r="AV32" s="697"/>
      <c r="AW32" s="698"/>
      <c r="AX32" s="679"/>
      <c r="AY32" s="679"/>
      <c r="AZ32" s="679"/>
      <c r="BA32" s="679"/>
      <c r="BB32" s="679"/>
      <c r="BC32" s="679"/>
      <c r="BD32" s="679"/>
      <c r="BE32" s="679"/>
      <c r="BF32" s="773" t="s">
        <v>158</v>
      </c>
      <c r="BG32" s="773"/>
      <c r="BH32" s="770" t="str">
        <f>[1]従7!$BH$32</f>
        <v xml:space="preserve"> □ 障害者</v>
      </c>
      <c r="BI32" s="771"/>
      <c r="BJ32" s="771"/>
      <c r="BK32" s="771"/>
      <c r="BL32" s="771"/>
      <c r="BM32" s="771"/>
      <c r="BN32" s="771"/>
      <c r="BO32" s="771"/>
      <c r="BP32" s="771" t="str">
        <f>[1]従7!$BP$32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[1]従7!$J$33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[1]従7!$AX$33</f>
        <v>0</v>
      </c>
      <c r="AY33" s="678"/>
      <c r="AZ33" s="678"/>
      <c r="BA33" s="678"/>
      <c r="BB33" s="678"/>
      <c r="BC33" s="678"/>
      <c r="BD33" s="678"/>
      <c r="BE33" s="678"/>
      <c r="BF33" s="169"/>
      <c r="BG33" s="169"/>
      <c r="BH33" s="910" t="str">
        <f>[1]従7!$BH$33</f>
        <v xml:space="preserve">    16歳以上30歳未満
 □ 又は70歳以上</v>
      </c>
      <c r="BI33" s="911"/>
      <c r="BJ33" s="911"/>
      <c r="BK33" s="911"/>
      <c r="BL33" s="911"/>
      <c r="BM33" s="911"/>
      <c r="BN33" s="911"/>
      <c r="BO33" s="911"/>
      <c r="BP33" s="916" t="str">
        <f>[1]従7!$BP$33</f>
        <v>□ 留学</v>
      </c>
      <c r="BQ33" s="911"/>
      <c r="BR33" s="911"/>
      <c r="BS33" s="911"/>
      <c r="BT33" s="911"/>
      <c r="BU33" s="911"/>
      <c r="BV33" s="917"/>
      <c r="BW33" s="747">
        <f>[1]従7!$BW$33</f>
        <v>0</v>
      </c>
      <c r="BX33" s="748"/>
      <c r="BY33" s="748"/>
      <c r="BZ33" s="748"/>
      <c r="CA33" s="748"/>
      <c r="CB33" s="748"/>
      <c r="CC33" s="748"/>
      <c r="CD33" s="748"/>
      <c r="CE33" s="748"/>
      <c r="CF33" s="748"/>
      <c r="CG33" s="748"/>
      <c r="CH33" s="748"/>
      <c r="CI33" s="748"/>
      <c r="CJ33" s="748"/>
      <c r="CK33" s="748"/>
      <c r="CL33" s="749"/>
      <c r="CM33" s="746">
        <f>[1]従7!$CM$33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[1]従7!$J$34</f>
        <v>0</v>
      </c>
      <c r="K34" s="737"/>
      <c r="L34" s="737"/>
      <c r="M34" s="737"/>
      <c r="N34" s="737"/>
      <c r="O34" s="737"/>
      <c r="P34" s="737"/>
      <c r="Q34" s="737"/>
      <c r="R34" s="737"/>
      <c r="S34" s="737"/>
      <c r="T34" s="737"/>
      <c r="U34" s="737"/>
      <c r="V34" s="737"/>
      <c r="W34" s="737"/>
      <c r="X34" s="741">
        <f>[1]従7!$X$34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[1]従7!$Z$35</f>
        <v>0</v>
      </c>
      <c r="AA35" s="692"/>
      <c r="AB35" s="692"/>
      <c r="AC35" s="692"/>
      <c r="AD35" s="692"/>
      <c r="AE35" s="692"/>
      <c r="AF35" s="692"/>
      <c r="AG35" s="692"/>
      <c r="AH35" s="692"/>
      <c r="AI35" s="693"/>
      <c r="AJ35" s="718" t="str">
        <f>[1]従7!$AJ$35</f>
        <v>明・大
昭・平</v>
      </c>
      <c r="AK35" s="719"/>
      <c r="AL35" s="719"/>
      <c r="AM35" s="720">
        <f>[1]従7!$AM$35</f>
        <v>0</v>
      </c>
      <c r="AN35" s="720"/>
      <c r="AO35" s="720"/>
      <c r="AP35" s="215" t="s">
        <v>7</v>
      </c>
      <c r="AQ35" s="716">
        <f>[1]従7!$AQ$35</f>
        <v>0</v>
      </c>
      <c r="AR35" s="716"/>
      <c r="AS35" s="716"/>
      <c r="AT35" s="215" t="s">
        <v>7</v>
      </c>
      <c r="AU35" s="716">
        <f>[1]従7!$AU$35</f>
        <v>0</v>
      </c>
      <c r="AV35" s="716"/>
      <c r="AW35" s="717"/>
      <c r="AX35" s="678"/>
      <c r="AY35" s="678"/>
      <c r="AZ35" s="678"/>
      <c r="BA35" s="678"/>
      <c r="BB35" s="678"/>
      <c r="BC35" s="678"/>
      <c r="BD35" s="678"/>
      <c r="BE35" s="678"/>
      <c r="BF35" s="776" t="s">
        <v>158</v>
      </c>
      <c r="BG35" s="776"/>
      <c r="BH35" s="910" t="str">
        <f>[1]従7!$BH$35</f>
        <v xml:space="preserve"> □ 障害者</v>
      </c>
      <c r="BI35" s="911"/>
      <c r="BJ35" s="911"/>
      <c r="BK35" s="911"/>
      <c r="BL35" s="911"/>
      <c r="BM35" s="911"/>
      <c r="BN35" s="911"/>
      <c r="BO35" s="911"/>
      <c r="BP35" s="911" t="str">
        <f>[1]従7!$BP$35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[1]従7!$J$36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[1]従7!$AX$36</f>
        <v>0</v>
      </c>
      <c r="AY36" s="677"/>
      <c r="AZ36" s="677"/>
      <c r="BA36" s="677"/>
      <c r="BB36" s="677"/>
      <c r="BC36" s="677"/>
      <c r="BD36" s="677"/>
      <c r="BE36" s="677"/>
      <c r="BF36" s="207"/>
      <c r="BG36" s="207"/>
      <c r="BH36" s="919" t="str">
        <f>[1]従7!$BH$36</f>
        <v xml:space="preserve">    16歳以上30歳未満
 □ 又は70歳以上</v>
      </c>
      <c r="BI36" s="920"/>
      <c r="BJ36" s="920"/>
      <c r="BK36" s="920"/>
      <c r="BL36" s="920"/>
      <c r="BM36" s="920"/>
      <c r="BN36" s="920"/>
      <c r="BO36" s="920"/>
      <c r="BP36" s="921" t="str">
        <f>[1]従7!$BP$36</f>
        <v>□ 留学</v>
      </c>
      <c r="BQ36" s="920"/>
      <c r="BR36" s="920"/>
      <c r="BS36" s="920"/>
      <c r="BT36" s="920"/>
      <c r="BU36" s="920"/>
      <c r="BV36" s="922"/>
      <c r="BW36" s="754">
        <f>[1]従7!$BW$36</f>
        <v>0</v>
      </c>
      <c r="BX36" s="755"/>
      <c r="BY36" s="755"/>
      <c r="BZ36" s="755"/>
      <c r="CA36" s="755"/>
      <c r="CB36" s="755"/>
      <c r="CC36" s="755"/>
      <c r="CD36" s="755"/>
      <c r="CE36" s="755"/>
      <c r="CF36" s="755"/>
      <c r="CG36" s="755"/>
      <c r="CH36" s="755"/>
      <c r="CI36" s="755"/>
      <c r="CJ36" s="755"/>
      <c r="CK36" s="755"/>
      <c r="CL36" s="756"/>
      <c r="CM36" s="760">
        <f>[1]従7!$CM$36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[1]従7!$J$37</f>
        <v>0</v>
      </c>
      <c r="K37" s="737"/>
      <c r="L37" s="737"/>
      <c r="M37" s="737"/>
      <c r="N37" s="737"/>
      <c r="O37" s="737"/>
      <c r="P37" s="737"/>
      <c r="Q37" s="737"/>
      <c r="R37" s="737"/>
      <c r="S37" s="737"/>
      <c r="T37" s="737"/>
      <c r="U37" s="737"/>
      <c r="V37" s="737"/>
      <c r="W37" s="737"/>
      <c r="X37" s="741">
        <f>[1]従7!$X$37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[1]従7!$Z$38</f>
        <v>0</v>
      </c>
      <c r="AA38" s="692"/>
      <c r="AB38" s="692"/>
      <c r="AC38" s="692"/>
      <c r="AD38" s="692"/>
      <c r="AE38" s="692"/>
      <c r="AF38" s="692"/>
      <c r="AG38" s="692"/>
      <c r="AH38" s="692"/>
      <c r="AI38" s="693"/>
      <c r="AJ38" s="718" t="str">
        <f>[1]従7!$AJ$38</f>
        <v>明・大
昭・平</v>
      </c>
      <c r="AK38" s="719"/>
      <c r="AL38" s="719"/>
      <c r="AM38" s="720">
        <f>[1]従7!$AM$38</f>
        <v>0</v>
      </c>
      <c r="AN38" s="720"/>
      <c r="AO38" s="720"/>
      <c r="AP38" s="215" t="s">
        <v>7</v>
      </c>
      <c r="AQ38" s="716">
        <f>[1]従7!$AQ$38</f>
        <v>0</v>
      </c>
      <c r="AR38" s="716"/>
      <c r="AS38" s="716"/>
      <c r="AT38" s="215" t="s">
        <v>7</v>
      </c>
      <c r="AU38" s="716">
        <f>[1]従7!$AU$38</f>
        <v>0</v>
      </c>
      <c r="AV38" s="716"/>
      <c r="AW38" s="717"/>
      <c r="AX38" s="679"/>
      <c r="AY38" s="679"/>
      <c r="AZ38" s="679"/>
      <c r="BA38" s="679"/>
      <c r="BB38" s="679"/>
      <c r="BC38" s="679"/>
      <c r="BD38" s="679"/>
      <c r="BE38" s="679"/>
      <c r="BF38" s="773" t="s">
        <v>158</v>
      </c>
      <c r="BG38" s="777"/>
      <c r="BH38" s="770" t="str">
        <f>[1]従7!$BH$38</f>
        <v xml:space="preserve"> □ 障害者</v>
      </c>
      <c r="BI38" s="771"/>
      <c r="BJ38" s="771"/>
      <c r="BK38" s="771"/>
      <c r="BL38" s="771"/>
      <c r="BM38" s="771"/>
      <c r="BN38" s="771"/>
      <c r="BO38" s="771"/>
      <c r="BP38" s="771" t="str">
        <f>[1]従7!$BP$38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[1]従7!$J$39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[1]従7!$AX$39</f>
        <v>0</v>
      </c>
      <c r="AY39" s="678"/>
      <c r="AZ39" s="678"/>
      <c r="BA39" s="678"/>
      <c r="BB39" s="678"/>
      <c r="BC39" s="678"/>
      <c r="BD39" s="678"/>
      <c r="BE39" s="678"/>
      <c r="BF39" s="169"/>
      <c r="BG39" s="169"/>
      <c r="BH39" s="910" t="str">
        <f>[1]従7!$BH$39</f>
        <v xml:space="preserve">    16歳以上30歳未満
 □ 又は70歳以上</v>
      </c>
      <c r="BI39" s="911"/>
      <c r="BJ39" s="911"/>
      <c r="BK39" s="911"/>
      <c r="BL39" s="911"/>
      <c r="BM39" s="911"/>
      <c r="BN39" s="911"/>
      <c r="BO39" s="911"/>
      <c r="BP39" s="916" t="str">
        <f>[1]従7!$BP$39</f>
        <v>□ 留学</v>
      </c>
      <c r="BQ39" s="911"/>
      <c r="BR39" s="911"/>
      <c r="BS39" s="911"/>
      <c r="BT39" s="911"/>
      <c r="BU39" s="911"/>
      <c r="BV39" s="917"/>
      <c r="BW39" s="747">
        <f>[1]従7!$BW$39</f>
        <v>0</v>
      </c>
      <c r="BX39" s="748"/>
      <c r="BY39" s="748"/>
      <c r="BZ39" s="748"/>
      <c r="CA39" s="748"/>
      <c r="CB39" s="748"/>
      <c r="CC39" s="748"/>
      <c r="CD39" s="748"/>
      <c r="CE39" s="748"/>
      <c r="CF39" s="748"/>
      <c r="CG39" s="748"/>
      <c r="CH39" s="748"/>
      <c r="CI39" s="748"/>
      <c r="CJ39" s="748"/>
      <c r="CK39" s="748"/>
      <c r="CL39" s="749"/>
      <c r="CM39" s="746">
        <f>[1]従7!$CM$39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[1]従7!$J$40</f>
        <v>0</v>
      </c>
      <c r="K40" s="737"/>
      <c r="L40" s="737"/>
      <c r="M40" s="737"/>
      <c r="N40" s="737"/>
      <c r="O40" s="737"/>
      <c r="P40" s="737"/>
      <c r="Q40" s="737"/>
      <c r="R40" s="737"/>
      <c r="S40" s="737"/>
      <c r="T40" s="737"/>
      <c r="U40" s="737"/>
      <c r="V40" s="737"/>
      <c r="W40" s="737"/>
      <c r="X40" s="741">
        <f>[1]従7!$X$40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[1]従7!$Z$41</f>
        <v>0</v>
      </c>
      <c r="AA41" s="692"/>
      <c r="AB41" s="692"/>
      <c r="AC41" s="692"/>
      <c r="AD41" s="692"/>
      <c r="AE41" s="692"/>
      <c r="AF41" s="692"/>
      <c r="AG41" s="692"/>
      <c r="AH41" s="692"/>
      <c r="AI41" s="693"/>
      <c r="AJ41" s="718" t="str">
        <f>[1]従7!$AJ$41</f>
        <v>明・大
昭・平</v>
      </c>
      <c r="AK41" s="719"/>
      <c r="AL41" s="719"/>
      <c r="AM41" s="720">
        <f>[1]従7!$AM$41</f>
        <v>0</v>
      </c>
      <c r="AN41" s="720"/>
      <c r="AO41" s="720"/>
      <c r="AP41" s="215" t="s">
        <v>7</v>
      </c>
      <c r="AQ41" s="716">
        <f>[1]従7!$AQ$41</f>
        <v>0</v>
      </c>
      <c r="AR41" s="716"/>
      <c r="AS41" s="716"/>
      <c r="AT41" s="215" t="s">
        <v>7</v>
      </c>
      <c r="AU41" s="716">
        <f>[1]従7!$AU$41</f>
        <v>0</v>
      </c>
      <c r="AV41" s="716"/>
      <c r="AW41" s="717"/>
      <c r="AX41" s="918"/>
      <c r="AY41" s="918"/>
      <c r="AZ41" s="918"/>
      <c r="BA41" s="918"/>
      <c r="BB41" s="918"/>
      <c r="BC41" s="918"/>
      <c r="BD41" s="918"/>
      <c r="BE41" s="918"/>
      <c r="BF41" s="773" t="s">
        <v>158</v>
      </c>
      <c r="BG41" s="777"/>
      <c r="BH41" s="910" t="str">
        <f>[1]従7!$BH$41</f>
        <v xml:space="preserve"> □ 障害者</v>
      </c>
      <c r="BI41" s="911"/>
      <c r="BJ41" s="911"/>
      <c r="BK41" s="911"/>
      <c r="BL41" s="911"/>
      <c r="BM41" s="911"/>
      <c r="BN41" s="911"/>
      <c r="BO41" s="911"/>
      <c r="BP41" s="911" t="str">
        <f>[1]従7!$BP$41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[1]従7!$I$44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[1]従7!$AX$44</f>
        <v>0</v>
      </c>
      <c r="AY44" s="677"/>
      <c r="AZ44" s="677"/>
      <c r="BA44" s="677"/>
      <c r="BB44" s="677"/>
      <c r="BC44" s="677"/>
      <c r="BD44" s="677"/>
      <c r="BE44" s="677"/>
      <c r="BF44" s="207"/>
      <c r="BG44" s="207"/>
      <c r="BH44" s="754">
        <f>[1]従7!$BH$44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[1]従7!$CC$44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[1]従7!$I$45</f>
        <v>0</v>
      </c>
      <c r="J45" s="702"/>
      <c r="K45" s="702"/>
      <c r="L45" s="702"/>
      <c r="M45" s="702"/>
      <c r="N45" s="702"/>
      <c r="O45" s="702"/>
      <c r="P45" s="702"/>
      <c r="Q45" s="702"/>
      <c r="R45" s="702"/>
      <c r="S45" s="702"/>
      <c r="T45" s="702"/>
      <c r="U45" s="702"/>
      <c r="V45" s="702"/>
      <c r="W45" s="702"/>
      <c r="X45" s="684">
        <f>[1]従7!$X$45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[1]従7!$AJ$46</f>
        <v>明・大
昭・平</v>
      </c>
      <c r="AK46" s="724"/>
      <c r="AL46" s="724"/>
      <c r="AM46" s="750">
        <f>[1]従7!$AM$46</f>
        <v>0</v>
      </c>
      <c r="AN46" s="750"/>
      <c r="AO46" s="750"/>
      <c r="AP46" s="214" t="s">
        <v>7</v>
      </c>
      <c r="AQ46" s="697">
        <f>[1]従7!$AQ$46</f>
        <v>0</v>
      </c>
      <c r="AR46" s="697"/>
      <c r="AS46" s="697"/>
      <c r="AT46" s="214" t="s">
        <v>7</v>
      </c>
      <c r="AU46" s="697">
        <f>[1]従7!$AU$46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[1]従7!$J$47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[1]従7!$AX$47</f>
        <v>0</v>
      </c>
      <c r="AY47" s="678"/>
      <c r="AZ47" s="678"/>
      <c r="BA47" s="678"/>
      <c r="BB47" s="678"/>
      <c r="BC47" s="678"/>
      <c r="BD47" s="678"/>
      <c r="BE47" s="678"/>
      <c r="BF47" s="169"/>
      <c r="BG47" s="169"/>
      <c r="BH47" s="747">
        <f>[1]従7!$BH$47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[1]従7!$CC$47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[1]従7!$J$48</f>
        <v>0</v>
      </c>
      <c r="K48" s="737"/>
      <c r="L48" s="737"/>
      <c r="M48" s="737"/>
      <c r="N48" s="737"/>
      <c r="O48" s="737"/>
      <c r="P48" s="737"/>
      <c r="Q48" s="737"/>
      <c r="R48" s="737"/>
      <c r="S48" s="737"/>
      <c r="T48" s="737"/>
      <c r="U48" s="737"/>
      <c r="V48" s="737"/>
      <c r="W48" s="737"/>
      <c r="X48" s="741">
        <f>[1]従7!$X$48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[1]従7!$Z$49</f>
        <v>0</v>
      </c>
      <c r="AA49" s="925"/>
      <c r="AB49" s="925"/>
      <c r="AC49" s="925"/>
      <c r="AD49" s="925"/>
      <c r="AE49" s="925"/>
      <c r="AF49" s="925"/>
      <c r="AG49" s="925"/>
      <c r="AH49" s="925"/>
      <c r="AI49" s="926"/>
      <c r="AJ49" s="723" t="str">
        <f>[1]従7!$AJ$49</f>
        <v>明・大
昭・平</v>
      </c>
      <c r="AK49" s="724"/>
      <c r="AL49" s="724"/>
      <c r="AM49" s="750">
        <f>[1]従7!$AM$49</f>
        <v>0</v>
      </c>
      <c r="AN49" s="750"/>
      <c r="AO49" s="750"/>
      <c r="AP49" s="214" t="s">
        <v>7</v>
      </c>
      <c r="AQ49" s="697">
        <f>[1]従7!$AQ$49</f>
        <v>0</v>
      </c>
      <c r="AR49" s="697"/>
      <c r="AS49" s="697"/>
      <c r="AT49" s="214" t="s">
        <v>7</v>
      </c>
      <c r="AU49" s="697">
        <f>[1]従7!$AU$49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[1]従7!$J$50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[1]従7!$AX$50</f>
        <v>0</v>
      </c>
      <c r="AY50" s="677"/>
      <c r="AZ50" s="677"/>
      <c r="BA50" s="677"/>
      <c r="BB50" s="677"/>
      <c r="BC50" s="677"/>
      <c r="BD50" s="677"/>
      <c r="BE50" s="677"/>
      <c r="BF50" s="207"/>
      <c r="BG50" s="207"/>
      <c r="BH50" s="754">
        <f>[1]従7!$BH$50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[1]従7!$CC$50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[1]従7!$J$51</f>
        <v>0</v>
      </c>
      <c r="K51" s="737"/>
      <c r="L51" s="737"/>
      <c r="M51" s="737"/>
      <c r="N51" s="737"/>
      <c r="O51" s="737"/>
      <c r="P51" s="737"/>
      <c r="Q51" s="737"/>
      <c r="R51" s="737"/>
      <c r="S51" s="737"/>
      <c r="T51" s="737"/>
      <c r="U51" s="737"/>
      <c r="V51" s="737"/>
      <c r="W51" s="737"/>
      <c r="X51" s="741">
        <f>[1]従7!$X$51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[1]従7!$Z$52</f>
        <v>0</v>
      </c>
      <c r="AA52" s="925"/>
      <c r="AB52" s="925"/>
      <c r="AC52" s="925"/>
      <c r="AD52" s="925"/>
      <c r="AE52" s="925"/>
      <c r="AF52" s="925"/>
      <c r="AG52" s="925"/>
      <c r="AH52" s="925"/>
      <c r="AI52" s="926"/>
      <c r="AJ52" s="723" t="str">
        <f>[1]従7!$AJ$52</f>
        <v>明・大
昭・平</v>
      </c>
      <c r="AK52" s="724"/>
      <c r="AL52" s="724"/>
      <c r="AM52" s="750">
        <f>[1]従7!$AM$52</f>
        <v>0</v>
      </c>
      <c r="AN52" s="750"/>
      <c r="AO52" s="750"/>
      <c r="AP52" s="214" t="s">
        <v>7</v>
      </c>
      <c r="AQ52" s="697">
        <f>[1]従7!$AQ$52</f>
        <v>0</v>
      </c>
      <c r="AR52" s="697"/>
      <c r="AS52" s="697"/>
      <c r="AT52" s="214" t="s">
        <v>7</v>
      </c>
      <c r="AU52" s="697">
        <f>[1]従7!$AU$52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[1]従7!$J$53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[1]従7!$AX$53</f>
        <v>0</v>
      </c>
      <c r="AY53" s="678"/>
      <c r="AZ53" s="678"/>
      <c r="BA53" s="678"/>
      <c r="BB53" s="678"/>
      <c r="BC53" s="678"/>
      <c r="BD53" s="678"/>
      <c r="BE53" s="678"/>
      <c r="BF53" s="169"/>
      <c r="BG53" s="169"/>
      <c r="BH53" s="747">
        <f>[1]従7!$BH$53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[1]従7!$CC$53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[1]従7!$J$54</f>
        <v>0</v>
      </c>
      <c r="K54" s="737"/>
      <c r="L54" s="737"/>
      <c r="M54" s="737"/>
      <c r="N54" s="737"/>
      <c r="O54" s="737"/>
      <c r="P54" s="737"/>
      <c r="Q54" s="737"/>
      <c r="R54" s="737"/>
      <c r="S54" s="737"/>
      <c r="T54" s="737"/>
      <c r="U54" s="737"/>
      <c r="V54" s="737"/>
      <c r="W54" s="737"/>
      <c r="X54" s="684">
        <f>[1]従7!$X$54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[1]従7!$Z$55</f>
        <v>0</v>
      </c>
      <c r="AA55" s="732"/>
      <c r="AB55" s="732"/>
      <c r="AC55" s="732"/>
      <c r="AD55" s="732"/>
      <c r="AE55" s="732"/>
      <c r="AF55" s="732"/>
      <c r="AG55" s="732"/>
      <c r="AH55" s="732"/>
      <c r="AI55" s="733"/>
      <c r="AJ55" s="718" t="str">
        <f>[1]従7!$AJ$55</f>
        <v>明・大
昭・平</v>
      </c>
      <c r="AK55" s="719"/>
      <c r="AL55" s="719"/>
      <c r="AM55" s="720">
        <f>[1]従7!$AM$55</f>
        <v>0</v>
      </c>
      <c r="AN55" s="720"/>
      <c r="AO55" s="720"/>
      <c r="AP55" s="215" t="s">
        <v>7</v>
      </c>
      <c r="AQ55" s="716">
        <f>[1]従7!$AQ$55</f>
        <v>0</v>
      </c>
      <c r="AR55" s="716"/>
      <c r="AS55" s="716"/>
      <c r="AT55" s="215" t="s">
        <v>7</v>
      </c>
      <c r="AU55" s="716">
        <f>[1]従7!$AU$55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[1]従8!$BL$6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[1]従8!$CO$6</f>
        <v>昭和</v>
      </c>
      <c r="CP6" s="879"/>
      <c r="CQ6" s="879"/>
      <c r="CR6" s="794">
        <f>[1]従8!$CR$6</f>
        <v>0</v>
      </c>
      <c r="CS6" s="860" t="s">
        <v>2</v>
      </c>
      <c r="CT6" s="794">
        <f>[1]従8!$CT$6</f>
        <v>0</v>
      </c>
      <c r="CU6" s="860" t="s">
        <v>22</v>
      </c>
      <c r="CV6" s="794">
        <f>[1]従8!$CV$6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[1]従8!$BL$7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[1]従8!$CH$7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[1]従8!$CO$8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[1]従8!$CO$9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[1]従8!$BQ$12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[1]従8!$BL$13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[1]従8!$H$19</f>
        <v>0</v>
      </c>
      <c r="I19" s="896"/>
      <c r="J19" s="896"/>
      <c r="K19" s="896"/>
      <c r="L19" s="896"/>
      <c r="M19" s="896"/>
      <c r="N19" s="896"/>
      <c r="O19" s="896"/>
      <c r="P19" s="896"/>
      <c r="Q19" s="896"/>
      <c r="R19" s="896"/>
      <c r="S19" s="896"/>
      <c r="T19" s="896"/>
      <c r="U19" s="896"/>
      <c r="V19" s="896"/>
      <c r="W19" s="896"/>
      <c r="X19" s="896"/>
      <c r="Y19" s="896"/>
      <c r="Z19" s="897"/>
      <c r="AA19" s="783">
        <f>[1]従8!$AA$19</f>
        <v>0</v>
      </c>
      <c r="AB19" s="783"/>
      <c r="AC19" s="783"/>
      <c r="AD19" s="783"/>
      <c r="AE19" s="783"/>
      <c r="AF19" s="783"/>
      <c r="AG19" s="783"/>
      <c r="AH19" s="783"/>
      <c r="AI19" s="783"/>
      <c r="AJ19" s="783"/>
      <c r="AK19" s="783"/>
      <c r="AL19" s="783"/>
      <c r="AM19" s="175"/>
      <c r="AN19" s="782">
        <f>[1]従8!$AN$19</f>
        <v>0</v>
      </c>
      <c r="AO19" s="783"/>
      <c r="AP19" s="783"/>
      <c r="AQ19" s="783"/>
      <c r="AR19" s="783"/>
      <c r="AS19" s="783"/>
      <c r="AT19" s="783"/>
      <c r="AU19" s="783"/>
      <c r="AV19" s="783"/>
      <c r="AW19" s="783"/>
      <c r="AX19" s="783"/>
      <c r="AY19" s="783"/>
      <c r="AZ19" s="187"/>
      <c r="BA19" s="783">
        <f>[1]従8!$BA$19</f>
        <v>0</v>
      </c>
      <c r="BB19" s="783"/>
      <c r="BC19" s="783"/>
      <c r="BD19" s="783"/>
      <c r="BE19" s="783"/>
      <c r="BF19" s="783"/>
      <c r="BG19" s="783"/>
      <c r="BH19" s="783"/>
      <c r="BI19" s="783"/>
      <c r="BJ19" s="783"/>
      <c r="BK19" s="783"/>
      <c r="BL19" s="175"/>
      <c r="BM19" s="782">
        <f>[1]従8!$BM$19</f>
        <v>0</v>
      </c>
      <c r="BN19" s="783"/>
      <c r="BO19" s="783"/>
      <c r="BP19" s="783"/>
      <c r="BQ19" s="783"/>
      <c r="BR19" s="783"/>
      <c r="BS19" s="783"/>
      <c r="BT19" s="187"/>
      <c r="BU19" s="782">
        <f>[1]従8!$BU$19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[1]従8!$I$24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[1]従8!$AX$24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[1]従8!$BW$24</f>
        <v>0</v>
      </c>
      <c r="BX24" s="755"/>
      <c r="BY24" s="755"/>
      <c r="BZ24" s="755"/>
      <c r="CA24" s="755"/>
      <c r="CB24" s="755"/>
      <c r="CC24" s="755"/>
      <c r="CD24" s="755"/>
      <c r="CE24" s="755"/>
      <c r="CF24" s="755"/>
      <c r="CG24" s="755"/>
      <c r="CH24" s="755"/>
      <c r="CI24" s="755"/>
      <c r="CJ24" s="755"/>
      <c r="CK24" s="755"/>
      <c r="CL24" s="756"/>
      <c r="CM24" s="760">
        <f>[1]従8!$CM$24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[1]従8!$I$25</f>
        <v>0</v>
      </c>
      <c r="J25" s="702"/>
      <c r="K25" s="702"/>
      <c r="L25" s="702"/>
      <c r="M25" s="702"/>
      <c r="N25" s="702"/>
      <c r="O25" s="702"/>
      <c r="P25" s="702"/>
      <c r="Q25" s="702"/>
      <c r="R25" s="702"/>
      <c r="S25" s="702"/>
      <c r="T25" s="702"/>
      <c r="U25" s="702"/>
      <c r="V25" s="702"/>
      <c r="W25" s="702"/>
      <c r="X25" s="684">
        <f>[1]従8!$X$25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[1]従8!$BH$25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[1]従8!$AJ$26</f>
        <v>明・大
昭・平</v>
      </c>
      <c r="AK26" s="724"/>
      <c r="AL26" s="724"/>
      <c r="AM26" s="750">
        <f>[1]従8!$AM$26</f>
        <v>0</v>
      </c>
      <c r="AN26" s="750"/>
      <c r="AO26" s="750"/>
      <c r="AP26" s="214" t="s">
        <v>7</v>
      </c>
      <c r="AQ26" s="697">
        <f>[1]従8!$AQ$26</f>
        <v>0</v>
      </c>
      <c r="AR26" s="697"/>
      <c r="AS26" s="697"/>
      <c r="AT26" s="214" t="s">
        <v>7</v>
      </c>
      <c r="AU26" s="697">
        <f>[1]従8!$AU$26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[1]従8!$J$27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[1]従8!$AX$27</f>
        <v>0</v>
      </c>
      <c r="AY27" s="678"/>
      <c r="AZ27" s="678"/>
      <c r="BA27" s="678"/>
      <c r="BB27" s="678"/>
      <c r="BC27" s="678"/>
      <c r="BD27" s="678"/>
      <c r="BE27" s="678"/>
      <c r="BF27" s="169"/>
      <c r="BG27" s="169"/>
      <c r="BH27" s="910" t="str">
        <f>[1]従8!$BH$27</f>
        <v xml:space="preserve">    16歳以上30歳未満
 □ 又は70歳以上</v>
      </c>
      <c r="BI27" s="911"/>
      <c r="BJ27" s="911"/>
      <c r="BK27" s="911"/>
      <c r="BL27" s="911"/>
      <c r="BM27" s="911"/>
      <c r="BN27" s="911"/>
      <c r="BO27" s="911"/>
      <c r="BP27" s="916" t="str">
        <f>[1]従8!$BP$27</f>
        <v>□ 留学</v>
      </c>
      <c r="BQ27" s="911"/>
      <c r="BR27" s="911"/>
      <c r="BS27" s="911"/>
      <c r="BT27" s="911"/>
      <c r="BU27" s="911"/>
      <c r="BV27" s="917"/>
      <c r="BW27" s="747">
        <f>[1]従8!$BW$27</f>
        <v>0</v>
      </c>
      <c r="BX27" s="748"/>
      <c r="BY27" s="748"/>
      <c r="BZ27" s="748"/>
      <c r="CA27" s="748"/>
      <c r="CB27" s="748"/>
      <c r="CC27" s="748"/>
      <c r="CD27" s="748"/>
      <c r="CE27" s="748"/>
      <c r="CF27" s="748"/>
      <c r="CG27" s="748"/>
      <c r="CH27" s="748"/>
      <c r="CI27" s="748"/>
      <c r="CJ27" s="748"/>
      <c r="CK27" s="748"/>
      <c r="CL27" s="749"/>
      <c r="CM27" s="746">
        <f>[1]従8!$CM$27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[1]従8!$J$28</f>
        <v>0</v>
      </c>
      <c r="K28" s="737"/>
      <c r="L28" s="737"/>
      <c r="M28" s="737"/>
      <c r="N28" s="737"/>
      <c r="O28" s="737"/>
      <c r="P28" s="737"/>
      <c r="Q28" s="737"/>
      <c r="R28" s="737"/>
      <c r="S28" s="737"/>
      <c r="T28" s="737"/>
      <c r="U28" s="737"/>
      <c r="V28" s="737"/>
      <c r="W28" s="737"/>
      <c r="X28" s="741">
        <f>[1]従8!$X$28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[1]従8!$Z$29</f>
        <v>0</v>
      </c>
      <c r="AA29" s="713"/>
      <c r="AB29" s="713"/>
      <c r="AC29" s="713"/>
      <c r="AD29" s="713"/>
      <c r="AE29" s="713"/>
      <c r="AF29" s="713"/>
      <c r="AG29" s="713"/>
      <c r="AH29" s="713"/>
      <c r="AI29" s="714"/>
      <c r="AJ29" s="723" t="str">
        <f>[1]従8!$AJ$29</f>
        <v>明・大
昭・平</v>
      </c>
      <c r="AK29" s="724"/>
      <c r="AL29" s="724"/>
      <c r="AM29" s="750">
        <f>[1]従8!$AM$29</f>
        <v>0</v>
      </c>
      <c r="AN29" s="750"/>
      <c r="AO29" s="750"/>
      <c r="AP29" s="214" t="s">
        <v>7</v>
      </c>
      <c r="AQ29" s="697">
        <f>[1]従8!$AQ$29</f>
        <v>0</v>
      </c>
      <c r="AR29" s="697"/>
      <c r="AS29" s="697"/>
      <c r="AT29" s="214" t="s">
        <v>7</v>
      </c>
      <c r="AU29" s="697">
        <f>[1]従8!$AU$29</f>
        <v>0</v>
      </c>
      <c r="AV29" s="697"/>
      <c r="AW29" s="698"/>
      <c r="AX29" s="678"/>
      <c r="AY29" s="678"/>
      <c r="AZ29" s="678"/>
      <c r="BA29" s="678"/>
      <c r="BB29" s="678"/>
      <c r="BC29" s="678"/>
      <c r="BD29" s="678"/>
      <c r="BE29" s="678"/>
      <c r="BF29" s="776" t="s">
        <v>158</v>
      </c>
      <c r="BG29" s="776"/>
      <c r="BH29" s="910" t="str">
        <f>[1]従8!$BH$29</f>
        <v xml:space="preserve"> □ 障害者</v>
      </c>
      <c r="BI29" s="911"/>
      <c r="BJ29" s="911"/>
      <c r="BK29" s="911"/>
      <c r="BL29" s="911"/>
      <c r="BM29" s="911"/>
      <c r="BN29" s="911"/>
      <c r="BO29" s="911"/>
      <c r="BP29" s="911" t="str">
        <f>[1]従8!$BP$29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[1]従8!$J$30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[1]従8!$AX$30</f>
        <v>0</v>
      </c>
      <c r="AY30" s="677"/>
      <c r="AZ30" s="677"/>
      <c r="BA30" s="677"/>
      <c r="BB30" s="677"/>
      <c r="BC30" s="677"/>
      <c r="BD30" s="677"/>
      <c r="BE30" s="677"/>
      <c r="BF30" s="207"/>
      <c r="BG30" s="207"/>
      <c r="BH30" s="919" t="str">
        <f>[1]従8!$BH$30</f>
        <v xml:space="preserve">    16歳以上30歳未満
 □ 又は70歳以上</v>
      </c>
      <c r="BI30" s="920"/>
      <c r="BJ30" s="920"/>
      <c r="BK30" s="920"/>
      <c r="BL30" s="920"/>
      <c r="BM30" s="920"/>
      <c r="BN30" s="920"/>
      <c r="BO30" s="920"/>
      <c r="BP30" s="921" t="str">
        <f>[1]従8!$BP$30</f>
        <v>□ 留学</v>
      </c>
      <c r="BQ30" s="920"/>
      <c r="BR30" s="920"/>
      <c r="BS30" s="920"/>
      <c r="BT30" s="920"/>
      <c r="BU30" s="920"/>
      <c r="BV30" s="922"/>
      <c r="BW30" s="754">
        <f>[1]従8!$BW$30</f>
        <v>0</v>
      </c>
      <c r="BX30" s="755"/>
      <c r="BY30" s="755"/>
      <c r="BZ30" s="755"/>
      <c r="CA30" s="755"/>
      <c r="CB30" s="755"/>
      <c r="CC30" s="755"/>
      <c r="CD30" s="755"/>
      <c r="CE30" s="755"/>
      <c r="CF30" s="755"/>
      <c r="CG30" s="755"/>
      <c r="CH30" s="755"/>
      <c r="CI30" s="755"/>
      <c r="CJ30" s="755"/>
      <c r="CK30" s="755"/>
      <c r="CL30" s="756"/>
      <c r="CM30" s="760">
        <f>[1]従8!$CM$30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[1]従8!$J$31</f>
        <v>0</v>
      </c>
      <c r="K31" s="737"/>
      <c r="L31" s="737"/>
      <c r="M31" s="737"/>
      <c r="N31" s="737"/>
      <c r="O31" s="737"/>
      <c r="P31" s="737"/>
      <c r="Q31" s="737"/>
      <c r="R31" s="737"/>
      <c r="S31" s="737"/>
      <c r="T31" s="737"/>
      <c r="U31" s="737"/>
      <c r="V31" s="737"/>
      <c r="W31" s="737"/>
      <c r="X31" s="684">
        <f>[1]従8!$X$31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[1]従8!$Z$32</f>
        <v>0</v>
      </c>
      <c r="AA32" s="713"/>
      <c r="AB32" s="713"/>
      <c r="AC32" s="713"/>
      <c r="AD32" s="713"/>
      <c r="AE32" s="713"/>
      <c r="AF32" s="713"/>
      <c r="AG32" s="713"/>
      <c r="AH32" s="713"/>
      <c r="AI32" s="714"/>
      <c r="AJ32" s="723" t="str">
        <f>[1]従8!$AJ$32</f>
        <v>明・大
昭・平</v>
      </c>
      <c r="AK32" s="724"/>
      <c r="AL32" s="724"/>
      <c r="AM32" s="750">
        <f>[1]従8!$AM$32</f>
        <v>0</v>
      </c>
      <c r="AN32" s="750"/>
      <c r="AO32" s="750"/>
      <c r="AP32" s="214" t="s">
        <v>7</v>
      </c>
      <c r="AQ32" s="697">
        <f>[1]従8!$AQ$32</f>
        <v>0</v>
      </c>
      <c r="AR32" s="697"/>
      <c r="AS32" s="697"/>
      <c r="AT32" s="214" t="s">
        <v>7</v>
      </c>
      <c r="AU32" s="697">
        <f>[1]従8!$AU$32</f>
        <v>0</v>
      </c>
      <c r="AV32" s="697"/>
      <c r="AW32" s="698"/>
      <c r="AX32" s="679"/>
      <c r="AY32" s="679"/>
      <c r="AZ32" s="679"/>
      <c r="BA32" s="679"/>
      <c r="BB32" s="679"/>
      <c r="BC32" s="679"/>
      <c r="BD32" s="679"/>
      <c r="BE32" s="679"/>
      <c r="BF32" s="773" t="s">
        <v>158</v>
      </c>
      <c r="BG32" s="773"/>
      <c r="BH32" s="770" t="str">
        <f>[1]従8!$BH$32</f>
        <v xml:space="preserve"> □ 障害者</v>
      </c>
      <c r="BI32" s="771"/>
      <c r="BJ32" s="771"/>
      <c r="BK32" s="771"/>
      <c r="BL32" s="771"/>
      <c r="BM32" s="771"/>
      <c r="BN32" s="771"/>
      <c r="BO32" s="771"/>
      <c r="BP32" s="771" t="str">
        <f>[1]従8!$BP$32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[1]従8!$J$33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[1]従8!$AX$33</f>
        <v>0</v>
      </c>
      <c r="AY33" s="678"/>
      <c r="AZ33" s="678"/>
      <c r="BA33" s="678"/>
      <c r="BB33" s="678"/>
      <c r="BC33" s="678"/>
      <c r="BD33" s="678"/>
      <c r="BE33" s="678"/>
      <c r="BF33" s="169"/>
      <c r="BG33" s="169"/>
      <c r="BH33" s="910" t="str">
        <f>[1]従8!$BH$33</f>
        <v xml:space="preserve">    16歳以上30歳未満
 □ 又は70歳以上</v>
      </c>
      <c r="BI33" s="911"/>
      <c r="BJ33" s="911"/>
      <c r="BK33" s="911"/>
      <c r="BL33" s="911"/>
      <c r="BM33" s="911"/>
      <c r="BN33" s="911"/>
      <c r="BO33" s="911"/>
      <c r="BP33" s="916" t="str">
        <f>[1]従8!$BP$33</f>
        <v>□ 留学</v>
      </c>
      <c r="BQ33" s="911"/>
      <c r="BR33" s="911"/>
      <c r="BS33" s="911"/>
      <c r="BT33" s="911"/>
      <c r="BU33" s="911"/>
      <c r="BV33" s="917"/>
      <c r="BW33" s="747">
        <f>[1]従8!$BW$33</f>
        <v>0</v>
      </c>
      <c r="BX33" s="748"/>
      <c r="BY33" s="748"/>
      <c r="BZ33" s="748"/>
      <c r="CA33" s="748"/>
      <c r="CB33" s="748"/>
      <c r="CC33" s="748"/>
      <c r="CD33" s="748"/>
      <c r="CE33" s="748"/>
      <c r="CF33" s="748"/>
      <c r="CG33" s="748"/>
      <c r="CH33" s="748"/>
      <c r="CI33" s="748"/>
      <c r="CJ33" s="748"/>
      <c r="CK33" s="748"/>
      <c r="CL33" s="749"/>
      <c r="CM33" s="746">
        <f>[1]従8!$CM$33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[1]従8!$J$34</f>
        <v>0</v>
      </c>
      <c r="K34" s="737"/>
      <c r="L34" s="737"/>
      <c r="M34" s="737"/>
      <c r="N34" s="737"/>
      <c r="O34" s="737"/>
      <c r="P34" s="737"/>
      <c r="Q34" s="737"/>
      <c r="R34" s="737"/>
      <c r="S34" s="737"/>
      <c r="T34" s="737"/>
      <c r="U34" s="737"/>
      <c r="V34" s="737"/>
      <c r="W34" s="737"/>
      <c r="X34" s="741">
        <f>[1]従8!$X$34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[1]従8!$Z$35</f>
        <v>0</v>
      </c>
      <c r="AA35" s="692"/>
      <c r="AB35" s="692"/>
      <c r="AC35" s="692"/>
      <c r="AD35" s="692"/>
      <c r="AE35" s="692"/>
      <c r="AF35" s="692"/>
      <c r="AG35" s="692"/>
      <c r="AH35" s="692"/>
      <c r="AI35" s="693"/>
      <c r="AJ35" s="718" t="str">
        <f>[1]従8!$AJ$35</f>
        <v>明・大
昭・平</v>
      </c>
      <c r="AK35" s="719"/>
      <c r="AL35" s="719"/>
      <c r="AM35" s="720">
        <f>[1]従8!$AM$35</f>
        <v>0</v>
      </c>
      <c r="AN35" s="720"/>
      <c r="AO35" s="720"/>
      <c r="AP35" s="215" t="s">
        <v>7</v>
      </c>
      <c r="AQ35" s="716">
        <f>[1]従8!$AQ$35</f>
        <v>0</v>
      </c>
      <c r="AR35" s="716"/>
      <c r="AS35" s="716"/>
      <c r="AT35" s="215" t="s">
        <v>7</v>
      </c>
      <c r="AU35" s="716">
        <f>[1]従8!$AU$35</f>
        <v>0</v>
      </c>
      <c r="AV35" s="716"/>
      <c r="AW35" s="717"/>
      <c r="AX35" s="678"/>
      <c r="AY35" s="678"/>
      <c r="AZ35" s="678"/>
      <c r="BA35" s="678"/>
      <c r="BB35" s="678"/>
      <c r="BC35" s="678"/>
      <c r="BD35" s="678"/>
      <c r="BE35" s="678"/>
      <c r="BF35" s="776" t="s">
        <v>158</v>
      </c>
      <c r="BG35" s="776"/>
      <c r="BH35" s="910" t="str">
        <f>[1]従8!$BH$35</f>
        <v xml:space="preserve"> □ 障害者</v>
      </c>
      <c r="BI35" s="911"/>
      <c r="BJ35" s="911"/>
      <c r="BK35" s="911"/>
      <c r="BL35" s="911"/>
      <c r="BM35" s="911"/>
      <c r="BN35" s="911"/>
      <c r="BO35" s="911"/>
      <c r="BP35" s="911" t="str">
        <f>[1]従8!$BP$35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[1]従8!$J$36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[1]従8!$AX$36</f>
        <v>0</v>
      </c>
      <c r="AY36" s="677"/>
      <c r="AZ36" s="677"/>
      <c r="BA36" s="677"/>
      <c r="BB36" s="677"/>
      <c r="BC36" s="677"/>
      <c r="BD36" s="677"/>
      <c r="BE36" s="677"/>
      <c r="BF36" s="207"/>
      <c r="BG36" s="207"/>
      <c r="BH36" s="919" t="str">
        <f>[1]従8!$BH$36</f>
        <v xml:space="preserve">    16歳以上30歳未満
 □ 又は70歳以上</v>
      </c>
      <c r="BI36" s="920"/>
      <c r="BJ36" s="920"/>
      <c r="BK36" s="920"/>
      <c r="BL36" s="920"/>
      <c r="BM36" s="920"/>
      <c r="BN36" s="920"/>
      <c r="BO36" s="920"/>
      <c r="BP36" s="921" t="str">
        <f>[1]従8!$BP$36</f>
        <v>□ 留学</v>
      </c>
      <c r="BQ36" s="920"/>
      <c r="BR36" s="920"/>
      <c r="BS36" s="920"/>
      <c r="BT36" s="920"/>
      <c r="BU36" s="920"/>
      <c r="BV36" s="922"/>
      <c r="BW36" s="754">
        <f>[1]従8!$BW$36</f>
        <v>0</v>
      </c>
      <c r="BX36" s="755"/>
      <c r="BY36" s="755"/>
      <c r="BZ36" s="755"/>
      <c r="CA36" s="755"/>
      <c r="CB36" s="755"/>
      <c r="CC36" s="755"/>
      <c r="CD36" s="755"/>
      <c r="CE36" s="755"/>
      <c r="CF36" s="755"/>
      <c r="CG36" s="755"/>
      <c r="CH36" s="755"/>
      <c r="CI36" s="755"/>
      <c r="CJ36" s="755"/>
      <c r="CK36" s="755"/>
      <c r="CL36" s="756"/>
      <c r="CM36" s="760">
        <f>[1]従8!$CM$36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[1]従8!$J$37</f>
        <v>0</v>
      </c>
      <c r="K37" s="737"/>
      <c r="L37" s="737"/>
      <c r="M37" s="737"/>
      <c r="N37" s="737"/>
      <c r="O37" s="737"/>
      <c r="P37" s="737"/>
      <c r="Q37" s="737"/>
      <c r="R37" s="737"/>
      <c r="S37" s="737"/>
      <c r="T37" s="737"/>
      <c r="U37" s="737"/>
      <c r="V37" s="737"/>
      <c r="W37" s="737"/>
      <c r="X37" s="741">
        <f>[1]従8!$X$37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[1]従8!$Z$38</f>
        <v>0</v>
      </c>
      <c r="AA38" s="692"/>
      <c r="AB38" s="692"/>
      <c r="AC38" s="692"/>
      <c r="AD38" s="692"/>
      <c r="AE38" s="692"/>
      <c r="AF38" s="692"/>
      <c r="AG38" s="692"/>
      <c r="AH38" s="692"/>
      <c r="AI38" s="693"/>
      <c r="AJ38" s="718" t="str">
        <f>[1]従8!$AJ$38</f>
        <v>明・大
昭・平</v>
      </c>
      <c r="AK38" s="719"/>
      <c r="AL38" s="719"/>
      <c r="AM38" s="720">
        <f>[1]従8!$AM$38</f>
        <v>0</v>
      </c>
      <c r="AN38" s="720"/>
      <c r="AO38" s="720"/>
      <c r="AP38" s="215" t="s">
        <v>7</v>
      </c>
      <c r="AQ38" s="716">
        <f>[1]従8!$AQ$38</f>
        <v>0</v>
      </c>
      <c r="AR38" s="716"/>
      <c r="AS38" s="716"/>
      <c r="AT38" s="215" t="s">
        <v>7</v>
      </c>
      <c r="AU38" s="716">
        <f>[1]従8!$AU$38</f>
        <v>0</v>
      </c>
      <c r="AV38" s="716"/>
      <c r="AW38" s="717"/>
      <c r="AX38" s="679"/>
      <c r="AY38" s="679"/>
      <c r="AZ38" s="679"/>
      <c r="BA38" s="679"/>
      <c r="BB38" s="679"/>
      <c r="BC38" s="679"/>
      <c r="BD38" s="679"/>
      <c r="BE38" s="679"/>
      <c r="BF38" s="773" t="s">
        <v>158</v>
      </c>
      <c r="BG38" s="777"/>
      <c r="BH38" s="770" t="str">
        <f>[1]従8!$BH$38</f>
        <v xml:space="preserve"> □ 障害者</v>
      </c>
      <c r="BI38" s="771"/>
      <c r="BJ38" s="771"/>
      <c r="BK38" s="771"/>
      <c r="BL38" s="771"/>
      <c r="BM38" s="771"/>
      <c r="BN38" s="771"/>
      <c r="BO38" s="771"/>
      <c r="BP38" s="771" t="str">
        <f>[1]従8!$BP$38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[1]従8!$J$39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[1]従8!$AX$39</f>
        <v>0</v>
      </c>
      <c r="AY39" s="678"/>
      <c r="AZ39" s="678"/>
      <c r="BA39" s="678"/>
      <c r="BB39" s="678"/>
      <c r="BC39" s="678"/>
      <c r="BD39" s="678"/>
      <c r="BE39" s="678"/>
      <c r="BF39" s="169"/>
      <c r="BG39" s="169"/>
      <c r="BH39" s="910" t="str">
        <f>[1]従8!$BH$39</f>
        <v xml:space="preserve">    16歳以上30歳未満
 □ 又は70歳以上</v>
      </c>
      <c r="BI39" s="911"/>
      <c r="BJ39" s="911"/>
      <c r="BK39" s="911"/>
      <c r="BL39" s="911"/>
      <c r="BM39" s="911"/>
      <c r="BN39" s="911"/>
      <c r="BO39" s="911"/>
      <c r="BP39" s="916" t="str">
        <f>[1]従8!$BP$39</f>
        <v>□ 留学</v>
      </c>
      <c r="BQ39" s="911"/>
      <c r="BR39" s="911"/>
      <c r="BS39" s="911"/>
      <c r="BT39" s="911"/>
      <c r="BU39" s="911"/>
      <c r="BV39" s="917"/>
      <c r="BW39" s="747">
        <f>[1]従8!$BW$39</f>
        <v>0</v>
      </c>
      <c r="BX39" s="748"/>
      <c r="BY39" s="748"/>
      <c r="BZ39" s="748"/>
      <c r="CA39" s="748"/>
      <c r="CB39" s="748"/>
      <c r="CC39" s="748"/>
      <c r="CD39" s="748"/>
      <c r="CE39" s="748"/>
      <c r="CF39" s="748"/>
      <c r="CG39" s="748"/>
      <c r="CH39" s="748"/>
      <c r="CI39" s="748"/>
      <c r="CJ39" s="748"/>
      <c r="CK39" s="748"/>
      <c r="CL39" s="749"/>
      <c r="CM39" s="746">
        <f>[1]従8!$CM$39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[1]従8!$J$40</f>
        <v>0</v>
      </c>
      <c r="K40" s="737"/>
      <c r="L40" s="737"/>
      <c r="M40" s="737"/>
      <c r="N40" s="737"/>
      <c r="O40" s="737"/>
      <c r="P40" s="737"/>
      <c r="Q40" s="737"/>
      <c r="R40" s="737"/>
      <c r="S40" s="737"/>
      <c r="T40" s="737"/>
      <c r="U40" s="737"/>
      <c r="V40" s="737"/>
      <c r="W40" s="737"/>
      <c r="X40" s="741">
        <f>[1]従8!$X$40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[1]従8!$Z$41</f>
        <v>0</v>
      </c>
      <c r="AA41" s="692"/>
      <c r="AB41" s="692"/>
      <c r="AC41" s="692"/>
      <c r="AD41" s="692"/>
      <c r="AE41" s="692"/>
      <c r="AF41" s="692"/>
      <c r="AG41" s="692"/>
      <c r="AH41" s="692"/>
      <c r="AI41" s="693"/>
      <c r="AJ41" s="718" t="str">
        <f>[1]従8!$AJ$41</f>
        <v>明・大
昭・平</v>
      </c>
      <c r="AK41" s="719"/>
      <c r="AL41" s="719"/>
      <c r="AM41" s="720">
        <f>[1]従8!$AM$41</f>
        <v>0</v>
      </c>
      <c r="AN41" s="720"/>
      <c r="AO41" s="720"/>
      <c r="AP41" s="215" t="s">
        <v>7</v>
      </c>
      <c r="AQ41" s="716">
        <f>[1]従8!$AQ$41</f>
        <v>0</v>
      </c>
      <c r="AR41" s="716"/>
      <c r="AS41" s="716"/>
      <c r="AT41" s="215" t="s">
        <v>7</v>
      </c>
      <c r="AU41" s="716">
        <f>[1]従8!$AU$41</f>
        <v>0</v>
      </c>
      <c r="AV41" s="716"/>
      <c r="AW41" s="717"/>
      <c r="AX41" s="918"/>
      <c r="AY41" s="918"/>
      <c r="AZ41" s="918"/>
      <c r="BA41" s="918"/>
      <c r="BB41" s="918"/>
      <c r="BC41" s="918"/>
      <c r="BD41" s="918"/>
      <c r="BE41" s="918"/>
      <c r="BF41" s="773" t="s">
        <v>158</v>
      </c>
      <c r="BG41" s="777"/>
      <c r="BH41" s="910" t="str">
        <f>[1]従8!$BH$41</f>
        <v xml:space="preserve"> □ 障害者</v>
      </c>
      <c r="BI41" s="911"/>
      <c r="BJ41" s="911"/>
      <c r="BK41" s="911"/>
      <c r="BL41" s="911"/>
      <c r="BM41" s="911"/>
      <c r="BN41" s="911"/>
      <c r="BO41" s="911"/>
      <c r="BP41" s="911" t="str">
        <f>[1]従8!$BP$41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[1]従8!$I$44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[1]従8!$AX$44</f>
        <v>0</v>
      </c>
      <c r="AY44" s="677"/>
      <c r="AZ44" s="677"/>
      <c r="BA44" s="677"/>
      <c r="BB44" s="677"/>
      <c r="BC44" s="677"/>
      <c r="BD44" s="677"/>
      <c r="BE44" s="677"/>
      <c r="BF44" s="207"/>
      <c r="BG44" s="207"/>
      <c r="BH44" s="754">
        <f>[1]従8!$BH$44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[1]従8!$CC$44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[1]従8!$I$45</f>
        <v>0</v>
      </c>
      <c r="J45" s="702"/>
      <c r="K45" s="702"/>
      <c r="L45" s="702"/>
      <c r="M45" s="702"/>
      <c r="N45" s="702"/>
      <c r="O45" s="702"/>
      <c r="P45" s="702"/>
      <c r="Q45" s="702"/>
      <c r="R45" s="702"/>
      <c r="S45" s="702"/>
      <c r="T45" s="702"/>
      <c r="U45" s="702"/>
      <c r="V45" s="702"/>
      <c r="W45" s="702"/>
      <c r="X45" s="684">
        <f>[1]従8!$X$45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[1]従8!$AJ$46</f>
        <v>明・大
昭・平</v>
      </c>
      <c r="AK46" s="724"/>
      <c r="AL46" s="724"/>
      <c r="AM46" s="750">
        <f>[1]従8!$AM$46</f>
        <v>0</v>
      </c>
      <c r="AN46" s="750"/>
      <c r="AO46" s="750"/>
      <c r="AP46" s="214" t="s">
        <v>7</v>
      </c>
      <c r="AQ46" s="697">
        <f>[1]従8!$AQ$46</f>
        <v>0</v>
      </c>
      <c r="AR46" s="697"/>
      <c r="AS46" s="697"/>
      <c r="AT46" s="214" t="s">
        <v>7</v>
      </c>
      <c r="AU46" s="697">
        <f>[1]従8!$AU$46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[1]従8!$J$47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[1]従8!$AX$47</f>
        <v>0</v>
      </c>
      <c r="AY47" s="678"/>
      <c r="AZ47" s="678"/>
      <c r="BA47" s="678"/>
      <c r="BB47" s="678"/>
      <c r="BC47" s="678"/>
      <c r="BD47" s="678"/>
      <c r="BE47" s="678"/>
      <c r="BF47" s="169"/>
      <c r="BG47" s="169"/>
      <c r="BH47" s="747">
        <f>[1]従8!$BH$47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[1]従8!$CC$47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[1]従8!$J$48</f>
        <v>0</v>
      </c>
      <c r="K48" s="737"/>
      <c r="L48" s="737"/>
      <c r="M48" s="737"/>
      <c r="N48" s="737"/>
      <c r="O48" s="737"/>
      <c r="P48" s="737"/>
      <c r="Q48" s="737"/>
      <c r="R48" s="737"/>
      <c r="S48" s="737"/>
      <c r="T48" s="737"/>
      <c r="U48" s="737"/>
      <c r="V48" s="737"/>
      <c r="W48" s="737"/>
      <c r="X48" s="741">
        <f>[1]従8!$X$48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[1]従8!$Z$49</f>
        <v>0</v>
      </c>
      <c r="AA49" s="925"/>
      <c r="AB49" s="925"/>
      <c r="AC49" s="925"/>
      <c r="AD49" s="925"/>
      <c r="AE49" s="925"/>
      <c r="AF49" s="925"/>
      <c r="AG49" s="925"/>
      <c r="AH49" s="925"/>
      <c r="AI49" s="926"/>
      <c r="AJ49" s="723" t="str">
        <f>[1]従8!$AJ$49</f>
        <v>明・大
昭・平</v>
      </c>
      <c r="AK49" s="724"/>
      <c r="AL49" s="724"/>
      <c r="AM49" s="750">
        <f>[1]従8!$AM$49</f>
        <v>0</v>
      </c>
      <c r="AN49" s="750"/>
      <c r="AO49" s="750"/>
      <c r="AP49" s="214" t="s">
        <v>7</v>
      </c>
      <c r="AQ49" s="697">
        <f>[1]従8!$AQ$49</f>
        <v>0</v>
      </c>
      <c r="AR49" s="697"/>
      <c r="AS49" s="697"/>
      <c r="AT49" s="214" t="s">
        <v>7</v>
      </c>
      <c r="AU49" s="697">
        <f>[1]従8!$AU$49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[1]従8!$J$50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[1]従8!$AX$50</f>
        <v>0</v>
      </c>
      <c r="AY50" s="677"/>
      <c r="AZ50" s="677"/>
      <c r="BA50" s="677"/>
      <c r="BB50" s="677"/>
      <c r="BC50" s="677"/>
      <c r="BD50" s="677"/>
      <c r="BE50" s="677"/>
      <c r="BF50" s="207"/>
      <c r="BG50" s="207"/>
      <c r="BH50" s="754">
        <f>[1]従8!$BH$50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[1]従8!$CC$50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[1]従8!$J$51</f>
        <v>0</v>
      </c>
      <c r="K51" s="737"/>
      <c r="L51" s="737"/>
      <c r="M51" s="737"/>
      <c r="N51" s="737"/>
      <c r="O51" s="737"/>
      <c r="P51" s="737"/>
      <c r="Q51" s="737"/>
      <c r="R51" s="737"/>
      <c r="S51" s="737"/>
      <c r="T51" s="737"/>
      <c r="U51" s="737"/>
      <c r="V51" s="737"/>
      <c r="W51" s="737"/>
      <c r="X51" s="741">
        <f>[1]従8!$X$51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[1]従8!$Z$52</f>
        <v>0</v>
      </c>
      <c r="AA52" s="925"/>
      <c r="AB52" s="925"/>
      <c r="AC52" s="925"/>
      <c r="AD52" s="925"/>
      <c r="AE52" s="925"/>
      <c r="AF52" s="925"/>
      <c r="AG52" s="925"/>
      <c r="AH52" s="925"/>
      <c r="AI52" s="926"/>
      <c r="AJ52" s="723" t="str">
        <f>[1]従8!$AJ$52</f>
        <v>明・大
昭・平</v>
      </c>
      <c r="AK52" s="724"/>
      <c r="AL52" s="724"/>
      <c r="AM52" s="750">
        <f>[1]従8!$AM$52</f>
        <v>0</v>
      </c>
      <c r="AN52" s="750"/>
      <c r="AO52" s="750"/>
      <c r="AP52" s="214" t="s">
        <v>7</v>
      </c>
      <c r="AQ52" s="697">
        <f>[1]従8!$AQ$52</f>
        <v>0</v>
      </c>
      <c r="AR52" s="697"/>
      <c r="AS52" s="697"/>
      <c r="AT52" s="214" t="s">
        <v>7</v>
      </c>
      <c r="AU52" s="697">
        <f>[1]従8!$AU$52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[1]従8!$J$53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[1]従8!$AX$53</f>
        <v>0</v>
      </c>
      <c r="AY53" s="678"/>
      <c r="AZ53" s="678"/>
      <c r="BA53" s="678"/>
      <c r="BB53" s="678"/>
      <c r="BC53" s="678"/>
      <c r="BD53" s="678"/>
      <c r="BE53" s="678"/>
      <c r="BF53" s="169"/>
      <c r="BG53" s="169"/>
      <c r="BH53" s="747">
        <f>[1]従8!$BH$53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[1]従8!$CC$53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[1]従8!$J$54</f>
        <v>0</v>
      </c>
      <c r="K54" s="737"/>
      <c r="L54" s="737"/>
      <c r="M54" s="737"/>
      <c r="N54" s="737"/>
      <c r="O54" s="737"/>
      <c r="P54" s="737"/>
      <c r="Q54" s="737"/>
      <c r="R54" s="737"/>
      <c r="S54" s="737"/>
      <c r="T54" s="737"/>
      <c r="U54" s="737"/>
      <c r="V54" s="737"/>
      <c r="W54" s="737"/>
      <c r="X54" s="684">
        <f>[1]従8!$X$54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[1]従8!$Z$55</f>
        <v>0</v>
      </c>
      <c r="AA55" s="732"/>
      <c r="AB55" s="732"/>
      <c r="AC55" s="732"/>
      <c r="AD55" s="732"/>
      <c r="AE55" s="732"/>
      <c r="AF55" s="732"/>
      <c r="AG55" s="732"/>
      <c r="AH55" s="732"/>
      <c r="AI55" s="733"/>
      <c r="AJ55" s="718" t="str">
        <f>[1]従8!$AJ$55</f>
        <v>明・大
昭・平</v>
      </c>
      <c r="AK55" s="719"/>
      <c r="AL55" s="719"/>
      <c r="AM55" s="720">
        <f>[1]従8!$AM$55</f>
        <v>0</v>
      </c>
      <c r="AN55" s="720"/>
      <c r="AO55" s="720"/>
      <c r="AP55" s="215" t="s">
        <v>7</v>
      </c>
      <c r="AQ55" s="716">
        <f>[1]従8!$AQ$55</f>
        <v>0</v>
      </c>
      <c r="AR55" s="716"/>
      <c r="AS55" s="716"/>
      <c r="AT55" s="215" t="s">
        <v>7</v>
      </c>
      <c r="AU55" s="716">
        <f>[1]従8!$AU$55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[1]従9!$BL$6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[1]従9!$CO$6</f>
        <v>昭和</v>
      </c>
      <c r="CP6" s="879"/>
      <c r="CQ6" s="879"/>
      <c r="CR6" s="794">
        <f>[1]従9!$CR$6</f>
        <v>0</v>
      </c>
      <c r="CS6" s="860" t="s">
        <v>2</v>
      </c>
      <c r="CT6" s="794">
        <f>[1]従9!$CT$6</f>
        <v>0</v>
      </c>
      <c r="CU6" s="860" t="s">
        <v>22</v>
      </c>
      <c r="CV6" s="794">
        <f>[1]従9!$CV$6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[1]従9!$BL$7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[1]従9!$CH$7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[1]従9!$CO$8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[1]従9!$CO$9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[1]従9!$BQ$12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[1]従9!$BL$13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[1]従9!$H$19</f>
        <v>0</v>
      </c>
      <c r="I19" s="896"/>
      <c r="J19" s="896"/>
      <c r="K19" s="896"/>
      <c r="L19" s="896"/>
      <c r="M19" s="896"/>
      <c r="N19" s="896"/>
      <c r="O19" s="896"/>
      <c r="P19" s="896"/>
      <c r="Q19" s="896"/>
      <c r="R19" s="896"/>
      <c r="S19" s="896"/>
      <c r="T19" s="896"/>
      <c r="U19" s="896"/>
      <c r="V19" s="896"/>
      <c r="W19" s="896"/>
      <c r="X19" s="896"/>
      <c r="Y19" s="896"/>
      <c r="Z19" s="897"/>
      <c r="AA19" s="783">
        <f>[1]従9!$AA$19</f>
        <v>0</v>
      </c>
      <c r="AB19" s="783"/>
      <c r="AC19" s="783"/>
      <c r="AD19" s="783"/>
      <c r="AE19" s="783"/>
      <c r="AF19" s="783"/>
      <c r="AG19" s="783"/>
      <c r="AH19" s="783"/>
      <c r="AI19" s="783"/>
      <c r="AJ19" s="783"/>
      <c r="AK19" s="783"/>
      <c r="AL19" s="783"/>
      <c r="AM19" s="175"/>
      <c r="AN19" s="782">
        <f>[1]従9!$AN$19</f>
        <v>0</v>
      </c>
      <c r="AO19" s="783"/>
      <c r="AP19" s="783"/>
      <c r="AQ19" s="783"/>
      <c r="AR19" s="783"/>
      <c r="AS19" s="783"/>
      <c r="AT19" s="783"/>
      <c r="AU19" s="783"/>
      <c r="AV19" s="783"/>
      <c r="AW19" s="783"/>
      <c r="AX19" s="783"/>
      <c r="AY19" s="783"/>
      <c r="AZ19" s="187"/>
      <c r="BA19" s="783">
        <f>[1]従9!$BA$19</f>
        <v>0</v>
      </c>
      <c r="BB19" s="783"/>
      <c r="BC19" s="783"/>
      <c r="BD19" s="783"/>
      <c r="BE19" s="783"/>
      <c r="BF19" s="783"/>
      <c r="BG19" s="783"/>
      <c r="BH19" s="783"/>
      <c r="BI19" s="783"/>
      <c r="BJ19" s="783"/>
      <c r="BK19" s="783"/>
      <c r="BL19" s="175"/>
      <c r="BM19" s="782">
        <f>[1]従9!$BM$19</f>
        <v>0</v>
      </c>
      <c r="BN19" s="783"/>
      <c r="BO19" s="783"/>
      <c r="BP19" s="783"/>
      <c r="BQ19" s="783"/>
      <c r="BR19" s="783"/>
      <c r="BS19" s="783"/>
      <c r="BT19" s="187"/>
      <c r="BU19" s="782">
        <f>[1]従9!$BU$19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[1]従9!$I$24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[1]従9!$AX$24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[1]従9!$BW$24</f>
        <v>0</v>
      </c>
      <c r="BX24" s="755"/>
      <c r="BY24" s="755"/>
      <c r="BZ24" s="755"/>
      <c r="CA24" s="755"/>
      <c r="CB24" s="755"/>
      <c r="CC24" s="755"/>
      <c r="CD24" s="755"/>
      <c r="CE24" s="755"/>
      <c r="CF24" s="755"/>
      <c r="CG24" s="755"/>
      <c r="CH24" s="755"/>
      <c r="CI24" s="755"/>
      <c r="CJ24" s="755"/>
      <c r="CK24" s="755"/>
      <c r="CL24" s="756"/>
      <c r="CM24" s="760">
        <f>[1]従9!$CM$24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[1]従9!$I$25</f>
        <v>0</v>
      </c>
      <c r="J25" s="702"/>
      <c r="K25" s="702"/>
      <c r="L25" s="702"/>
      <c r="M25" s="702"/>
      <c r="N25" s="702"/>
      <c r="O25" s="702"/>
      <c r="P25" s="702"/>
      <c r="Q25" s="702"/>
      <c r="R25" s="702"/>
      <c r="S25" s="702"/>
      <c r="T25" s="702"/>
      <c r="U25" s="702"/>
      <c r="V25" s="702"/>
      <c r="W25" s="702"/>
      <c r="X25" s="684">
        <f>[1]従9!$X$25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[1]従9!$BH$25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[1]従9!$AJ$26</f>
        <v>明・大
昭・平</v>
      </c>
      <c r="AK26" s="724"/>
      <c r="AL26" s="724"/>
      <c r="AM26" s="750">
        <f>[1]従9!$AM$26</f>
        <v>0</v>
      </c>
      <c r="AN26" s="750"/>
      <c r="AO26" s="750"/>
      <c r="AP26" s="214" t="s">
        <v>7</v>
      </c>
      <c r="AQ26" s="697">
        <f>[1]従9!$AQ$26</f>
        <v>0</v>
      </c>
      <c r="AR26" s="697"/>
      <c r="AS26" s="697"/>
      <c r="AT26" s="214" t="s">
        <v>7</v>
      </c>
      <c r="AU26" s="697">
        <f>[1]従9!$AU$26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[1]従9!$J$27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[1]従9!$AX$27</f>
        <v>0</v>
      </c>
      <c r="AY27" s="678"/>
      <c r="AZ27" s="678"/>
      <c r="BA27" s="678"/>
      <c r="BB27" s="678"/>
      <c r="BC27" s="678"/>
      <c r="BD27" s="678"/>
      <c r="BE27" s="678"/>
      <c r="BF27" s="169"/>
      <c r="BG27" s="169"/>
      <c r="BH27" s="910" t="str">
        <f>[1]従9!$BH$27</f>
        <v xml:space="preserve">    16歳以上30歳未満
 □ 又は70歳以上</v>
      </c>
      <c r="BI27" s="911"/>
      <c r="BJ27" s="911"/>
      <c r="BK27" s="911"/>
      <c r="BL27" s="911"/>
      <c r="BM27" s="911"/>
      <c r="BN27" s="911"/>
      <c r="BO27" s="911"/>
      <c r="BP27" s="916" t="str">
        <f>[1]従9!$BP$27</f>
        <v>□ 留学</v>
      </c>
      <c r="BQ27" s="911"/>
      <c r="BR27" s="911"/>
      <c r="BS27" s="911"/>
      <c r="BT27" s="911"/>
      <c r="BU27" s="911"/>
      <c r="BV27" s="917"/>
      <c r="BW27" s="747">
        <f>[1]従9!$BW$27</f>
        <v>0</v>
      </c>
      <c r="BX27" s="748"/>
      <c r="BY27" s="748"/>
      <c r="BZ27" s="748"/>
      <c r="CA27" s="748"/>
      <c r="CB27" s="748"/>
      <c r="CC27" s="748"/>
      <c r="CD27" s="748"/>
      <c r="CE27" s="748"/>
      <c r="CF27" s="748"/>
      <c r="CG27" s="748"/>
      <c r="CH27" s="748"/>
      <c r="CI27" s="748"/>
      <c r="CJ27" s="748"/>
      <c r="CK27" s="748"/>
      <c r="CL27" s="749"/>
      <c r="CM27" s="746">
        <f>[1]従9!$CM$27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[1]従9!$J$28</f>
        <v>0</v>
      </c>
      <c r="K28" s="737"/>
      <c r="L28" s="737"/>
      <c r="M28" s="737"/>
      <c r="N28" s="737"/>
      <c r="O28" s="737"/>
      <c r="P28" s="737"/>
      <c r="Q28" s="737"/>
      <c r="R28" s="737"/>
      <c r="S28" s="737"/>
      <c r="T28" s="737"/>
      <c r="U28" s="737"/>
      <c r="V28" s="737"/>
      <c r="W28" s="737"/>
      <c r="X28" s="741">
        <f>[1]従9!$X$28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[1]従9!$Z$29</f>
        <v>0</v>
      </c>
      <c r="AA29" s="713"/>
      <c r="AB29" s="713"/>
      <c r="AC29" s="713"/>
      <c r="AD29" s="713"/>
      <c r="AE29" s="713"/>
      <c r="AF29" s="713"/>
      <c r="AG29" s="713"/>
      <c r="AH29" s="713"/>
      <c r="AI29" s="714"/>
      <c r="AJ29" s="723" t="str">
        <f>[1]従9!$AJ$29</f>
        <v>明・大
昭・平</v>
      </c>
      <c r="AK29" s="724"/>
      <c r="AL29" s="724"/>
      <c r="AM29" s="750">
        <f>[1]従9!$AM$29</f>
        <v>0</v>
      </c>
      <c r="AN29" s="750"/>
      <c r="AO29" s="750"/>
      <c r="AP29" s="214" t="s">
        <v>7</v>
      </c>
      <c r="AQ29" s="697">
        <f>[1]従9!$AQ$29</f>
        <v>0</v>
      </c>
      <c r="AR29" s="697"/>
      <c r="AS29" s="697"/>
      <c r="AT29" s="214" t="s">
        <v>7</v>
      </c>
      <c r="AU29" s="697">
        <f>[1]従9!$AU$29</f>
        <v>0</v>
      </c>
      <c r="AV29" s="697"/>
      <c r="AW29" s="698"/>
      <c r="AX29" s="678"/>
      <c r="AY29" s="678"/>
      <c r="AZ29" s="678"/>
      <c r="BA29" s="678"/>
      <c r="BB29" s="678"/>
      <c r="BC29" s="678"/>
      <c r="BD29" s="678"/>
      <c r="BE29" s="678"/>
      <c r="BF29" s="776" t="s">
        <v>158</v>
      </c>
      <c r="BG29" s="776"/>
      <c r="BH29" s="910" t="str">
        <f>[1]従9!$BH$29</f>
        <v xml:space="preserve"> □ 障害者</v>
      </c>
      <c r="BI29" s="911"/>
      <c r="BJ29" s="911"/>
      <c r="BK29" s="911"/>
      <c r="BL29" s="911"/>
      <c r="BM29" s="911"/>
      <c r="BN29" s="911"/>
      <c r="BO29" s="911"/>
      <c r="BP29" s="911" t="str">
        <f>[1]従9!$BP$29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[1]従9!$J$30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[1]従9!$AX$30</f>
        <v>0</v>
      </c>
      <c r="AY30" s="677"/>
      <c r="AZ30" s="677"/>
      <c r="BA30" s="677"/>
      <c r="BB30" s="677"/>
      <c r="BC30" s="677"/>
      <c r="BD30" s="677"/>
      <c r="BE30" s="677"/>
      <c r="BF30" s="207"/>
      <c r="BG30" s="207"/>
      <c r="BH30" s="919" t="str">
        <f>[1]従9!$BH$30</f>
        <v xml:space="preserve">    16歳以上30歳未満
 □ 又は70歳以上</v>
      </c>
      <c r="BI30" s="920"/>
      <c r="BJ30" s="920"/>
      <c r="BK30" s="920"/>
      <c r="BL30" s="920"/>
      <c r="BM30" s="920"/>
      <c r="BN30" s="920"/>
      <c r="BO30" s="920"/>
      <c r="BP30" s="921" t="str">
        <f>[1]従9!$BP$30</f>
        <v>□ 留学</v>
      </c>
      <c r="BQ30" s="920"/>
      <c r="BR30" s="920"/>
      <c r="BS30" s="920"/>
      <c r="BT30" s="920"/>
      <c r="BU30" s="920"/>
      <c r="BV30" s="922"/>
      <c r="BW30" s="754">
        <f>[1]従9!$BW$30</f>
        <v>0</v>
      </c>
      <c r="BX30" s="755"/>
      <c r="BY30" s="755"/>
      <c r="BZ30" s="755"/>
      <c r="CA30" s="755"/>
      <c r="CB30" s="755"/>
      <c r="CC30" s="755"/>
      <c r="CD30" s="755"/>
      <c r="CE30" s="755"/>
      <c r="CF30" s="755"/>
      <c r="CG30" s="755"/>
      <c r="CH30" s="755"/>
      <c r="CI30" s="755"/>
      <c r="CJ30" s="755"/>
      <c r="CK30" s="755"/>
      <c r="CL30" s="756"/>
      <c r="CM30" s="760">
        <f>[1]従9!$CM$30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[1]従9!$J$31</f>
        <v>0</v>
      </c>
      <c r="K31" s="737"/>
      <c r="L31" s="737"/>
      <c r="M31" s="737"/>
      <c r="N31" s="737"/>
      <c r="O31" s="737"/>
      <c r="P31" s="737"/>
      <c r="Q31" s="737"/>
      <c r="R31" s="737"/>
      <c r="S31" s="737"/>
      <c r="T31" s="737"/>
      <c r="U31" s="737"/>
      <c r="V31" s="737"/>
      <c r="W31" s="737"/>
      <c r="X31" s="684">
        <f>[1]従9!$X$31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[1]従9!$Z$32</f>
        <v>0</v>
      </c>
      <c r="AA32" s="713"/>
      <c r="AB32" s="713"/>
      <c r="AC32" s="713"/>
      <c r="AD32" s="713"/>
      <c r="AE32" s="713"/>
      <c r="AF32" s="713"/>
      <c r="AG32" s="713"/>
      <c r="AH32" s="713"/>
      <c r="AI32" s="714"/>
      <c r="AJ32" s="723" t="str">
        <f>[1]従9!$AJ$32</f>
        <v>明・大
昭・平</v>
      </c>
      <c r="AK32" s="724"/>
      <c r="AL32" s="724"/>
      <c r="AM32" s="750">
        <f>[1]従9!$AM$32</f>
        <v>0</v>
      </c>
      <c r="AN32" s="750"/>
      <c r="AO32" s="750"/>
      <c r="AP32" s="214" t="s">
        <v>7</v>
      </c>
      <c r="AQ32" s="697">
        <f>[1]従9!$AQ$32</f>
        <v>0</v>
      </c>
      <c r="AR32" s="697"/>
      <c r="AS32" s="697"/>
      <c r="AT32" s="214" t="s">
        <v>7</v>
      </c>
      <c r="AU32" s="697">
        <f>[1]従9!$AU$32</f>
        <v>0</v>
      </c>
      <c r="AV32" s="697"/>
      <c r="AW32" s="698"/>
      <c r="AX32" s="679"/>
      <c r="AY32" s="679"/>
      <c r="AZ32" s="679"/>
      <c r="BA32" s="679"/>
      <c r="BB32" s="679"/>
      <c r="BC32" s="679"/>
      <c r="BD32" s="679"/>
      <c r="BE32" s="679"/>
      <c r="BF32" s="773" t="s">
        <v>158</v>
      </c>
      <c r="BG32" s="773"/>
      <c r="BH32" s="770" t="str">
        <f>[1]従9!$BH$32</f>
        <v xml:space="preserve"> □ 障害者</v>
      </c>
      <c r="BI32" s="771"/>
      <c r="BJ32" s="771"/>
      <c r="BK32" s="771"/>
      <c r="BL32" s="771"/>
      <c r="BM32" s="771"/>
      <c r="BN32" s="771"/>
      <c r="BO32" s="771"/>
      <c r="BP32" s="771" t="str">
        <f>[1]従9!$BP$32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[1]従9!$J$33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[1]従9!$AX$33</f>
        <v>0</v>
      </c>
      <c r="AY33" s="678"/>
      <c r="AZ33" s="678"/>
      <c r="BA33" s="678"/>
      <c r="BB33" s="678"/>
      <c r="BC33" s="678"/>
      <c r="BD33" s="678"/>
      <c r="BE33" s="678"/>
      <c r="BF33" s="169"/>
      <c r="BG33" s="169"/>
      <c r="BH33" s="910" t="str">
        <f>[1]従9!$BH$33</f>
        <v xml:space="preserve">    16歳以上30歳未満
 □ 又は70歳以上</v>
      </c>
      <c r="BI33" s="911"/>
      <c r="BJ33" s="911"/>
      <c r="BK33" s="911"/>
      <c r="BL33" s="911"/>
      <c r="BM33" s="911"/>
      <c r="BN33" s="911"/>
      <c r="BO33" s="911"/>
      <c r="BP33" s="916" t="str">
        <f>[1]従9!$BP$33</f>
        <v>□ 留学</v>
      </c>
      <c r="BQ33" s="911"/>
      <c r="BR33" s="911"/>
      <c r="BS33" s="911"/>
      <c r="BT33" s="911"/>
      <c r="BU33" s="911"/>
      <c r="BV33" s="917"/>
      <c r="BW33" s="747">
        <f>[1]従9!$BW$33</f>
        <v>0</v>
      </c>
      <c r="BX33" s="748"/>
      <c r="BY33" s="748"/>
      <c r="BZ33" s="748"/>
      <c r="CA33" s="748"/>
      <c r="CB33" s="748"/>
      <c r="CC33" s="748"/>
      <c r="CD33" s="748"/>
      <c r="CE33" s="748"/>
      <c r="CF33" s="748"/>
      <c r="CG33" s="748"/>
      <c r="CH33" s="748"/>
      <c r="CI33" s="748"/>
      <c r="CJ33" s="748"/>
      <c r="CK33" s="748"/>
      <c r="CL33" s="749"/>
      <c r="CM33" s="746">
        <f>[1]従9!$CM$33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[1]従9!$J$34</f>
        <v>0</v>
      </c>
      <c r="K34" s="737"/>
      <c r="L34" s="737"/>
      <c r="M34" s="737"/>
      <c r="N34" s="737"/>
      <c r="O34" s="737"/>
      <c r="P34" s="737"/>
      <c r="Q34" s="737"/>
      <c r="R34" s="737"/>
      <c r="S34" s="737"/>
      <c r="T34" s="737"/>
      <c r="U34" s="737"/>
      <c r="V34" s="737"/>
      <c r="W34" s="737"/>
      <c r="X34" s="741">
        <f>[1]従9!$X$34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[1]従9!$Z$35</f>
        <v>0</v>
      </c>
      <c r="AA35" s="692"/>
      <c r="AB35" s="692"/>
      <c r="AC35" s="692"/>
      <c r="AD35" s="692"/>
      <c r="AE35" s="692"/>
      <c r="AF35" s="692"/>
      <c r="AG35" s="692"/>
      <c r="AH35" s="692"/>
      <c r="AI35" s="693"/>
      <c r="AJ35" s="718" t="str">
        <f>[1]従9!$AJ$35</f>
        <v>明・大
昭・平</v>
      </c>
      <c r="AK35" s="719"/>
      <c r="AL35" s="719"/>
      <c r="AM35" s="720">
        <f>[1]従9!$AM$35</f>
        <v>0</v>
      </c>
      <c r="AN35" s="720"/>
      <c r="AO35" s="720"/>
      <c r="AP35" s="215" t="s">
        <v>7</v>
      </c>
      <c r="AQ35" s="716">
        <f>[1]従9!$AQ$35</f>
        <v>0</v>
      </c>
      <c r="AR35" s="716"/>
      <c r="AS35" s="716"/>
      <c r="AT35" s="215" t="s">
        <v>7</v>
      </c>
      <c r="AU35" s="716">
        <f>[1]従9!$AU$35</f>
        <v>0</v>
      </c>
      <c r="AV35" s="716"/>
      <c r="AW35" s="717"/>
      <c r="AX35" s="678"/>
      <c r="AY35" s="678"/>
      <c r="AZ35" s="678"/>
      <c r="BA35" s="678"/>
      <c r="BB35" s="678"/>
      <c r="BC35" s="678"/>
      <c r="BD35" s="678"/>
      <c r="BE35" s="678"/>
      <c r="BF35" s="776" t="s">
        <v>158</v>
      </c>
      <c r="BG35" s="776"/>
      <c r="BH35" s="910" t="str">
        <f>[1]従9!$BH$35</f>
        <v xml:space="preserve"> □ 障害者</v>
      </c>
      <c r="BI35" s="911"/>
      <c r="BJ35" s="911"/>
      <c r="BK35" s="911"/>
      <c r="BL35" s="911"/>
      <c r="BM35" s="911"/>
      <c r="BN35" s="911"/>
      <c r="BO35" s="911"/>
      <c r="BP35" s="911" t="str">
        <f>[1]従9!$BP$35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[1]従9!$J$36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[1]従9!$AX$36</f>
        <v>0</v>
      </c>
      <c r="AY36" s="677"/>
      <c r="AZ36" s="677"/>
      <c r="BA36" s="677"/>
      <c r="BB36" s="677"/>
      <c r="BC36" s="677"/>
      <c r="BD36" s="677"/>
      <c r="BE36" s="677"/>
      <c r="BF36" s="207"/>
      <c r="BG36" s="207"/>
      <c r="BH36" s="919" t="str">
        <f>[1]従9!$BH$36</f>
        <v xml:space="preserve">    16歳以上30歳未満
 □ 又は70歳以上</v>
      </c>
      <c r="BI36" s="920"/>
      <c r="BJ36" s="920"/>
      <c r="BK36" s="920"/>
      <c r="BL36" s="920"/>
      <c r="BM36" s="920"/>
      <c r="BN36" s="920"/>
      <c r="BO36" s="920"/>
      <c r="BP36" s="921" t="str">
        <f>[1]従9!$BP$36</f>
        <v>□ 留学</v>
      </c>
      <c r="BQ36" s="920"/>
      <c r="BR36" s="920"/>
      <c r="BS36" s="920"/>
      <c r="BT36" s="920"/>
      <c r="BU36" s="920"/>
      <c r="BV36" s="922"/>
      <c r="BW36" s="754">
        <f>[1]従9!$BW$36</f>
        <v>0</v>
      </c>
      <c r="BX36" s="755"/>
      <c r="BY36" s="755"/>
      <c r="BZ36" s="755"/>
      <c r="CA36" s="755"/>
      <c r="CB36" s="755"/>
      <c r="CC36" s="755"/>
      <c r="CD36" s="755"/>
      <c r="CE36" s="755"/>
      <c r="CF36" s="755"/>
      <c r="CG36" s="755"/>
      <c r="CH36" s="755"/>
      <c r="CI36" s="755"/>
      <c r="CJ36" s="755"/>
      <c r="CK36" s="755"/>
      <c r="CL36" s="756"/>
      <c r="CM36" s="760">
        <f>[1]従9!$CM$36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[1]従9!$J$37</f>
        <v>0</v>
      </c>
      <c r="K37" s="737"/>
      <c r="L37" s="737"/>
      <c r="M37" s="737"/>
      <c r="N37" s="737"/>
      <c r="O37" s="737"/>
      <c r="P37" s="737"/>
      <c r="Q37" s="737"/>
      <c r="R37" s="737"/>
      <c r="S37" s="737"/>
      <c r="T37" s="737"/>
      <c r="U37" s="737"/>
      <c r="V37" s="737"/>
      <c r="W37" s="737"/>
      <c r="X37" s="741">
        <f>[1]従9!$X$37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[1]従9!$Z$38</f>
        <v>0</v>
      </c>
      <c r="AA38" s="692"/>
      <c r="AB38" s="692"/>
      <c r="AC38" s="692"/>
      <c r="AD38" s="692"/>
      <c r="AE38" s="692"/>
      <c r="AF38" s="692"/>
      <c r="AG38" s="692"/>
      <c r="AH38" s="692"/>
      <c r="AI38" s="693"/>
      <c r="AJ38" s="718" t="str">
        <f>[1]従9!$AJ$38</f>
        <v>明・大
昭・平</v>
      </c>
      <c r="AK38" s="719"/>
      <c r="AL38" s="719"/>
      <c r="AM38" s="720">
        <f>[1]従9!$AM$38</f>
        <v>0</v>
      </c>
      <c r="AN38" s="720"/>
      <c r="AO38" s="720"/>
      <c r="AP38" s="215" t="s">
        <v>7</v>
      </c>
      <c r="AQ38" s="716">
        <f>[1]従9!$AQ$38</f>
        <v>0</v>
      </c>
      <c r="AR38" s="716"/>
      <c r="AS38" s="716"/>
      <c r="AT38" s="215" t="s">
        <v>7</v>
      </c>
      <c r="AU38" s="716">
        <f>[1]従9!$AU$38</f>
        <v>0</v>
      </c>
      <c r="AV38" s="716"/>
      <c r="AW38" s="717"/>
      <c r="AX38" s="679"/>
      <c r="AY38" s="679"/>
      <c r="AZ38" s="679"/>
      <c r="BA38" s="679"/>
      <c r="BB38" s="679"/>
      <c r="BC38" s="679"/>
      <c r="BD38" s="679"/>
      <c r="BE38" s="679"/>
      <c r="BF38" s="773" t="s">
        <v>158</v>
      </c>
      <c r="BG38" s="777"/>
      <c r="BH38" s="770" t="str">
        <f>[1]従9!$BH$38</f>
        <v xml:space="preserve"> □ 障害者</v>
      </c>
      <c r="BI38" s="771"/>
      <c r="BJ38" s="771"/>
      <c r="BK38" s="771"/>
      <c r="BL38" s="771"/>
      <c r="BM38" s="771"/>
      <c r="BN38" s="771"/>
      <c r="BO38" s="771"/>
      <c r="BP38" s="771" t="str">
        <f>[1]従9!$BP$38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[1]従9!$J$39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[1]従9!$AX$39</f>
        <v>0</v>
      </c>
      <c r="AY39" s="678"/>
      <c r="AZ39" s="678"/>
      <c r="BA39" s="678"/>
      <c r="BB39" s="678"/>
      <c r="BC39" s="678"/>
      <c r="BD39" s="678"/>
      <c r="BE39" s="678"/>
      <c r="BF39" s="169"/>
      <c r="BG39" s="169"/>
      <c r="BH39" s="910" t="str">
        <f>[1]従9!$BH$39</f>
        <v xml:space="preserve">    16歳以上30歳未満
 □ 又は70歳以上</v>
      </c>
      <c r="BI39" s="911"/>
      <c r="BJ39" s="911"/>
      <c r="BK39" s="911"/>
      <c r="BL39" s="911"/>
      <c r="BM39" s="911"/>
      <c r="BN39" s="911"/>
      <c r="BO39" s="911"/>
      <c r="BP39" s="916" t="str">
        <f>[1]従9!$BP$39</f>
        <v>□ 留学</v>
      </c>
      <c r="BQ39" s="911"/>
      <c r="BR39" s="911"/>
      <c r="BS39" s="911"/>
      <c r="BT39" s="911"/>
      <c r="BU39" s="911"/>
      <c r="BV39" s="917"/>
      <c r="BW39" s="747">
        <f>[1]従9!$BW$39</f>
        <v>0</v>
      </c>
      <c r="BX39" s="748"/>
      <c r="BY39" s="748"/>
      <c r="BZ39" s="748"/>
      <c r="CA39" s="748"/>
      <c r="CB39" s="748"/>
      <c r="CC39" s="748"/>
      <c r="CD39" s="748"/>
      <c r="CE39" s="748"/>
      <c r="CF39" s="748"/>
      <c r="CG39" s="748"/>
      <c r="CH39" s="748"/>
      <c r="CI39" s="748"/>
      <c r="CJ39" s="748"/>
      <c r="CK39" s="748"/>
      <c r="CL39" s="749"/>
      <c r="CM39" s="746">
        <f>[1]従9!$CM$39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[1]従9!$J$40</f>
        <v>0</v>
      </c>
      <c r="K40" s="737"/>
      <c r="L40" s="737"/>
      <c r="M40" s="737"/>
      <c r="N40" s="737"/>
      <c r="O40" s="737"/>
      <c r="P40" s="737"/>
      <c r="Q40" s="737"/>
      <c r="R40" s="737"/>
      <c r="S40" s="737"/>
      <c r="T40" s="737"/>
      <c r="U40" s="737"/>
      <c r="V40" s="737"/>
      <c r="W40" s="737"/>
      <c r="X40" s="741">
        <f>[1]従9!$X$40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[1]従9!$Z$41</f>
        <v>0</v>
      </c>
      <c r="AA41" s="692"/>
      <c r="AB41" s="692"/>
      <c r="AC41" s="692"/>
      <c r="AD41" s="692"/>
      <c r="AE41" s="692"/>
      <c r="AF41" s="692"/>
      <c r="AG41" s="692"/>
      <c r="AH41" s="692"/>
      <c r="AI41" s="693"/>
      <c r="AJ41" s="718" t="str">
        <f>[1]従9!$AJ$41</f>
        <v>明・大
昭・平</v>
      </c>
      <c r="AK41" s="719"/>
      <c r="AL41" s="719"/>
      <c r="AM41" s="720">
        <f>[1]従9!$AM$41</f>
        <v>0</v>
      </c>
      <c r="AN41" s="720"/>
      <c r="AO41" s="720"/>
      <c r="AP41" s="215" t="s">
        <v>7</v>
      </c>
      <c r="AQ41" s="716">
        <f>[1]従9!$AQ$41</f>
        <v>0</v>
      </c>
      <c r="AR41" s="716"/>
      <c r="AS41" s="716"/>
      <c r="AT41" s="215" t="s">
        <v>7</v>
      </c>
      <c r="AU41" s="716">
        <f>[1]従9!$AU$41</f>
        <v>0</v>
      </c>
      <c r="AV41" s="716"/>
      <c r="AW41" s="717"/>
      <c r="AX41" s="918"/>
      <c r="AY41" s="918"/>
      <c r="AZ41" s="918"/>
      <c r="BA41" s="918"/>
      <c r="BB41" s="918"/>
      <c r="BC41" s="918"/>
      <c r="BD41" s="918"/>
      <c r="BE41" s="918"/>
      <c r="BF41" s="773" t="s">
        <v>158</v>
      </c>
      <c r="BG41" s="777"/>
      <c r="BH41" s="910" t="str">
        <f>[1]従9!$BH$41</f>
        <v xml:space="preserve"> □ 障害者</v>
      </c>
      <c r="BI41" s="911"/>
      <c r="BJ41" s="911"/>
      <c r="BK41" s="911"/>
      <c r="BL41" s="911"/>
      <c r="BM41" s="911"/>
      <c r="BN41" s="911"/>
      <c r="BO41" s="911"/>
      <c r="BP41" s="911" t="str">
        <f>[1]従9!$BP$41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[1]従9!$I$44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[1]従9!$AX$44</f>
        <v>0</v>
      </c>
      <c r="AY44" s="677"/>
      <c r="AZ44" s="677"/>
      <c r="BA44" s="677"/>
      <c r="BB44" s="677"/>
      <c r="BC44" s="677"/>
      <c r="BD44" s="677"/>
      <c r="BE44" s="677"/>
      <c r="BF44" s="207"/>
      <c r="BG44" s="207"/>
      <c r="BH44" s="754">
        <f>[1]従9!$BH$44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[1]従9!$CC$44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[1]従9!$I$45</f>
        <v>0</v>
      </c>
      <c r="J45" s="702"/>
      <c r="K45" s="702"/>
      <c r="L45" s="702"/>
      <c r="M45" s="702"/>
      <c r="N45" s="702"/>
      <c r="O45" s="702"/>
      <c r="P45" s="702"/>
      <c r="Q45" s="702"/>
      <c r="R45" s="702"/>
      <c r="S45" s="702"/>
      <c r="T45" s="702"/>
      <c r="U45" s="702"/>
      <c r="V45" s="702"/>
      <c r="W45" s="702"/>
      <c r="X45" s="684">
        <f>[1]従9!$X$45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[1]従9!$AJ$46</f>
        <v>明・大
昭・平</v>
      </c>
      <c r="AK46" s="724"/>
      <c r="AL46" s="724"/>
      <c r="AM46" s="750">
        <f>[1]従9!$AM$46</f>
        <v>0</v>
      </c>
      <c r="AN46" s="750"/>
      <c r="AO46" s="750"/>
      <c r="AP46" s="214" t="s">
        <v>7</v>
      </c>
      <c r="AQ46" s="697">
        <f>[1]従9!$AQ$46</f>
        <v>0</v>
      </c>
      <c r="AR46" s="697"/>
      <c r="AS46" s="697"/>
      <c r="AT46" s="214" t="s">
        <v>7</v>
      </c>
      <c r="AU46" s="697">
        <f>[1]従9!$AU$46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[1]従9!$J$47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[1]従9!$AX$47</f>
        <v>0</v>
      </c>
      <c r="AY47" s="678"/>
      <c r="AZ47" s="678"/>
      <c r="BA47" s="678"/>
      <c r="BB47" s="678"/>
      <c r="BC47" s="678"/>
      <c r="BD47" s="678"/>
      <c r="BE47" s="678"/>
      <c r="BF47" s="169"/>
      <c r="BG47" s="169"/>
      <c r="BH47" s="747">
        <f>[1]従9!$BH$47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[1]従9!$CC$47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[1]従9!$J$48</f>
        <v>0</v>
      </c>
      <c r="K48" s="737"/>
      <c r="L48" s="737"/>
      <c r="M48" s="737"/>
      <c r="N48" s="737"/>
      <c r="O48" s="737"/>
      <c r="P48" s="737"/>
      <c r="Q48" s="737"/>
      <c r="R48" s="737"/>
      <c r="S48" s="737"/>
      <c r="T48" s="737"/>
      <c r="U48" s="737"/>
      <c r="V48" s="737"/>
      <c r="W48" s="737"/>
      <c r="X48" s="741">
        <f>[1]従9!$X$48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[1]従9!$Z$49</f>
        <v>0</v>
      </c>
      <c r="AA49" s="925"/>
      <c r="AB49" s="925"/>
      <c r="AC49" s="925"/>
      <c r="AD49" s="925"/>
      <c r="AE49" s="925"/>
      <c r="AF49" s="925"/>
      <c r="AG49" s="925"/>
      <c r="AH49" s="925"/>
      <c r="AI49" s="926"/>
      <c r="AJ49" s="723" t="str">
        <f>[1]従9!$AJ$49</f>
        <v>明・大
昭・平</v>
      </c>
      <c r="AK49" s="724"/>
      <c r="AL49" s="724"/>
      <c r="AM49" s="750">
        <f>[1]従9!$AM$49</f>
        <v>0</v>
      </c>
      <c r="AN49" s="750"/>
      <c r="AO49" s="750"/>
      <c r="AP49" s="214" t="s">
        <v>7</v>
      </c>
      <c r="AQ49" s="697">
        <f>[1]従9!$AQ$49</f>
        <v>0</v>
      </c>
      <c r="AR49" s="697"/>
      <c r="AS49" s="697"/>
      <c r="AT49" s="214" t="s">
        <v>7</v>
      </c>
      <c r="AU49" s="697">
        <f>[1]従9!$AU$49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[1]従9!$J$50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[1]従9!$AX$50</f>
        <v>0</v>
      </c>
      <c r="AY50" s="677"/>
      <c r="AZ50" s="677"/>
      <c r="BA50" s="677"/>
      <c r="BB50" s="677"/>
      <c r="BC50" s="677"/>
      <c r="BD50" s="677"/>
      <c r="BE50" s="677"/>
      <c r="BF50" s="207"/>
      <c r="BG50" s="207"/>
      <c r="BH50" s="754">
        <f>[1]従9!$BH$50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[1]従9!$CC$50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[1]従9!$J$51</f>
        <v>0</v>
      </c>
      <c r="K51" s="737"/>
      <c r="L51" s="737"/>
      <c r="M51" s="737"/>
      <c r="N51" s="737"/>
      <c r="O51" s="737"/>
      <c r="P51" s="737"/>
      <c r="Q51" s="737"/>
      <c r="R51" s="737"/>
      <c r="S51" s="737"/>
      <c r="T51" s="737"/>
      <c r="U51" s="737"/>
      <c r="V51" s="737"/>
      <c r="W51" s="737"/>
      <c r="X51" s="741">
        <f>[1]従9!$X$51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[1]従9!$Z$52</f>
        <v>0</v>
      </c>
      <c r="AA52" s="925"/>
      <c r="AB52" s="925"/>
      <c r="AC52" s="925"/>
      <c r="AD52" s="925"/>
      <c r="AE52" s="925"/>
      <c r="AF52" s="925"/>
      <c r="AG52" s="925"/>
      <c r="AH52" s="925"/>
      <c r="AI52" s="926"/>
      <c r="AJ52" s="723" t="str">
        <f>[1]従9!$AJ$52</f>
        <v>明・大
昭・平</v>
      </c>
      <c r="AK52" s="724"/>
      <c r="AL52" s="724"/>
      <c r="AM52" s="750">
        <f>[1]従9!$AM$52</f>
        <v>0</v>
      </c>
      <c r="AN52" s="750"/>
      <c r="AO52" s="750"/>
      <c r="AP52" s="214" t="s">
        <v>7</v>
      </c>
      <c r="AQ52" s="697">
        <f>[1]従9!$AQ$52</f>
        <v>0</v>
      </c>
      <c r="AR52" s="697"/>
      <c r="AS52" s="697"/>
      <c r="AT52" s="214" t="s">
        <v>7</v>
      </c>
      <c r="AU52" s="697">
        <f>[1]従9!$AU$52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[1]従9!$J$53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[1]従9!$AX$53</f>
        <v>0</v>
      </c>
      <c r="AY53" s="678"/>
      <c r="AZ53" s="678"/>
      <c r="BA53" s="678"/>
      <c r="BB53" s="678"/>
      <c r="BC53" s="678"/>
      <c r="BD53" s="678"/>
      <c r="BE53" s="678"/>
      <c r="BF53" s="169"/>
      <c r="BG53" s="169"/>
      <c r="BH53" s="747">
        <f>[1]従9!$BH$53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[1]従9!$CC$53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[1]従9!$J$54</f>
        <v>0</v>
      </c>
      <c r="K54" s="737"/>
      <c r="L54" s="737"/>
      <c r="M54" s="737"/>
      <c r="N54" s="737"/>
      <c r="O54" s="737"/>
      <c r="P54" s="737"/>
      <c r="Q54" s="737"/>
      <c r="R54" s="737"/>
      <c r="S54" s="737"/>
      <c r="T54" s="737"/>
      <c r="U54" s="737"/>
      <c r="V54" s="737"/>
      <c r="W54" s="737"/>
      <c r="X54" s="684">
        <f>[1]従9!$X$54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[1]従9!$Z$55</f>
        <v>0</v>
      </c>
      <c r="AA55" s="732"/>
      <c r="AB55" s="732"/>
      <c r="AC55" s="732"/>
      <c r="AD55" s="732"/>
      <c r="AE55" s="732"/>
      <c r="AF55" s="732"/>
      <c r="AG55" s="732"/>
      <c r="AH55" s="732"/>
      <c r="AI55" s="733"/>
      <c r="AJ55" s="718" t="str">
        <f>[1]従9!$AJ$55</f>
        <v>明・大
昭・平</v>
      </c>
      <c r="AK55" s="719"/>
      <c r="AL55" s="719"/>
      <c r="AM55" s="720">
        <f>[1]従9!$AM$55</f>
        <v>0</v>
      </c>
      <c r="AN55" s="720"/>
      <c r="AO55" s="720"/>
      <c r="AP55" s="215" t="s">
        <v>7</v>
      </c>
      <c r="AQ55" s="716">
        <f>[1]従9!$AQ$55</f>
        <v>0</v>
      </c>
      <c r="AR55" s="716"/>
      <c r="AS55" s="716"/>
      <c r="AT55" s="215" t="s">
        <v>7</v>
      </c>
      <c r="AU55" s="716">
        <f>[1]従9!$AU$55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[1]従10!$BL$6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[1]従10!$CO$6</f>
        <v>昭和</v>
      </c>
      <c r="CP6" s="879"/>
      <c r="CQ6" s="879"/>
      <c r="CR6" s="794">
        <f>[1]従10!$CR$6</f>
        <v>0</v>
      </c>
      <c r="CS6" s="860" t="s">
        <v>2</v>
      </c>
      <c r="CT6" s="794">
        <f>[1]従10!$CT$6</f>
        <v>0</v>
      </c>
      <c r="CU6" s="860" t="s">
        <v>22</v>
      </c>
      <c r="CV6" s="794">
        <f>[1]従10!$CV$6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[1]従10!$BL$7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[1]従10!$CH$7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[1]従10!$CO$8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[1]従10!$CO$9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[1]従10!$BQ$12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[1]従10!$BL$13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[1]従10!$H$19</f>
        <v>0</v>
      </c>
      <c r="I19" s="896"/>
      <c r="J19" s="896"/>
      <c r="K19" s="896"/>
      <c r="L19" s="896"/>
      <c r="M19" s="896"/>
      <c r="N19" s="896"/>
      <c r="O19" s="896"/>
      <c r="P19" s="896"/>
      <c r="Q19" s="896"/>
      <c r="R19" s="896"/>
      <c r="S19" s="896"/>
      <c r="T19" s="896"/>
      <c r="U19" s="896"/>
      <c r="V19" s="896"/>
      <c r="W19" s="896"/>
      <c r="X19" s="896"/>
      <c r="Y19" s="896"/>
      <c r="Z19" s="897"/>
      <c r="AA19" s="783">
        <f>[1]従10!$AA$19</f>
        <v>0</v>
      </c>
      <c r="AB19" s="783"/>
      <c r="AC19" s="783"/>
      <c r="AD19" s="783"/>
      <c r="AE19" s="783"/>
      <c r="AF19" s="783"/>
      <c r="AG19" s="783"/>
      <c r="AH19" s="783"/>
      <c r="AI19" s="783"/>
      <c r="AJ19" s="783"/>
      <c r="AK19" s="783"/>
      <c r="AL19" s="783"/>
      <c r="AM19" s="175"/>
      <c r="AN19" s="782">
        <f>[1]従10!$AN$19</f>
        <v>0</v>
      </c>
      <c r="AO19" s="783"/>
      <c r="AP19" s="783"/>
      <c r="AQ19" s="783"/>
      <c r="AR19" s="783"/>
      <c r="AS19" s="783"/>
      <c r="AT19" s="783"/>
      <c r="AU19" s="783"/>
      <c r="AV19" s="783"/>
      <c r="AW19" s="783"/>
      <c r="AX19" s="783"/>
      <c r="AY19" s="783"/>
      <c r="AZ19" s="187"/>
      <c r="BA19" s="783">
        <f>[1]従10!$BA$19</f>
        <v>0</v>
      </c>
      <c r="BB19" s="783"/>
      <c r="BC19" s="783"/>
      <c r="BD19" s="783"/>
      <c r="BE19" s="783"/>
      <c r="BF19" s="783"/>
      <c r="BG19" s="783"/>
      <c r="BH19" s="783"/>
      <c r="BI19" s="783"/>
      <c r="BJ19" s="783"/>
      <c r="BK19" s="783"/>
      <c r="BL19" s="175"/>
      <c r="BM19" s="782">
        <f>[1]従10!$BM$19</f>
        <v>0</v>
      </c>
      <c r="BN19" s="783"/>
      <c r="BO19" s="783"/>
      <c r="BP19" s="783"/>
      <c r="BQ19" s="783"/>
      <c r="BR19" s="783"/>
      <c r="BS19" s="783"/>
      <c r="BT19" s="187"/>
      <c r="BU19" s="782">
        <f>[1]従10!$BU$19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[1]従10!$I$24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[1]従10!$AX$24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[1]従10!$BW$24</f>
        <v>0</v>
      </c>
      <c r="BX24" s="755"/>
      <c r="BY24" s="755"/>
      <c r="BZ24" s="755"/>
      <c r="CA24" s="755"/>
      <c r="CB24" s="755"/>
      <c r="CC24" s="755"/>
      <c r="CD24" s="755"/>
      <c r="CE24" s="755"/>
      <c r="CF24" s="755"/>
      <c r="CG24" s="755"/>
      <c r="CH24" s="755"/>
      <c r="CI24" s="755"/>
      <c r="CJ24" s="755"/>
      <c r="CK24" s="755"/>
      <c r="CL24" s="756"/>
      <c r="CM24" s="760">
        <f>[1]従10!$CM$24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[1]従10!$I$25</f>
        <v>0</v>
      </c>
      <c r="J25" s="702"/>
      <c r="K25" s="702"/>
      <c r="L25" s="702"/>
      <c r="M25" s="702"/>
      <c r="N25" s="702"/>
      <c r="O25" s="702"/>
      <c r="P25" s="702"/>
      <c r="Q25" s="702"/>
      <c r="R25" s="702"/>
      <c r="S25" s="702"/>
      <c r="T25" s="702"/>
      <c r="U25" s="702"/>
      <c r="V25" s="702"/>
      <c r="W25" s="702"/>
      <c r="X25" s="684">
        <f>[1]従10!$X$25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[1]従10!$BH$25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[1]従10!$AJ$26</f>
        <v>明・大
昭・平</v>
      </c>
      <c r="AK26" s="724"/>
      <c r="AL26" s="724"/>
      <c r="AM26" s="750">
        <f>[1]従10!$AM$26</f>
        <v>0</v>
      </c>
      <c r="AN26" s="750"/>
      <c r="AO26" s="750"/>
      <c r="AP26" s="214" t="s">
        <v>7</v>
      </c>
      <c r="AQ26" s="697">
        <f>[1]従10!$AQ$26</f>
        <v>0</v>
      </c>
      <c r="AR26" s="697"/>
      <c r="AS26" s="697"/>
      <c r="AT26" s="214" t="s">
        <v>7</v>
      </c>
      <c r="AU26" s="697">
        <f>[1]従10!$AU$26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[1]従10!$J$27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[1]従10!$AX$27</f>
        <v>0</v>
      </c>
      <c r="AY27" s="678"/>
      <c r="AZ27" s="678"/>
      <c r="BA27" s="678"/>
      <c r="BB27" s="678"/>
      <c r="BC27" s="678"/>
      <c r="BD27" s="678"/>
      <c r="BE27" s="678"/>
      <c r="BF27" s="169"/>
      <c r="BG27" s="169"/>
      <c r="BH27" s="910" t="str">
        <f>[1]従10!$BH$27</f>
        <v xml:space="preserve">    16歳以上30歳未満
 □ 又は70歳以上</v>
      </c>
      <c r="BI27" s="911"/>
      <c r="BJ27" s="911"/>
      <c r="BK27" s="911"/>
      <c r="BL27" s="911"/>
      <c r="BM27" s="911"/>
      <c r="BN27" s="911"/>
      <c r="BO27" s="911"/>
      <c r="BP27" s="916" t="str">
        <f>[1]従10!$BP$27</f>
        <v>□ 留学</v>
      </c>
      <c r="BQ27" s="911"/>
      <c r="BR27" s="911"/>
      <c r="BS27" s="911"/>
      <c r="BT27" s="911"/>
      <c r="BU27" s="911"/>
      <c r="BV27" s="917"/>
      <c r="BW27" s="747">
        <f>[1]従10!$BW$27</f>
        <v>0</v>
      </c>
      <c r="BX27" s="748"/>
      <c r="BY27" s="748"/>
      <c r="BZ27" s="748"/>
      <c r="CA27" s="748"/>
      <c r="CB27" s="748"/>
      <c r="CC27" s="748"/>
      <c r="CD27" s="748"/>
      <c r="CE27" s="748"/>
      <c r="CF27" s="748"/>
      <c r="CG27" s="748"/>
      <c r="CH27" s="748"/>
      <c r="CI27" s="748"/>
      <c r="CJ27" s="748"/>
      <c r="CK27" s="748"/>
      <c r="CL27" s="749"/>
      <c r="CM27" s="746">
        <f>[1]従10!$CM$27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[1]従10!$J$28</f>
        <v>0</v>
      </c>
      <c r="K28" s="737"/>
      <c r="L28" s="737"/>
      <c r="M28" s="737"/>
      <c r="N28" s="737"/>
      <c r="O28" s="737"/>
      <c r="P28" s="737"/>
      <c r="Q28" s="737"/>
      <c r="R28" s="737"/>
      <c r="S28" s="737"/>
      <c r="T28" s="737"/>
      <c r="U28" s="737"/>
      <c r="V28" s="737"/>
      <c r="W28" s="737"/>
      <c r="X28" s="741">
        <f>[1]従10!$X$28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[1]従10!$Z$29</f>
        <v>0</v>
      </c>
      <c r="AA29" s="713"/>
      <c r="AB29" s="713"/>
      <c r="AC29" s="713"/>
      <c r="AD29" s="713"/>
      <c r="AE29" s="713"/>
      <c r="AF29" s="713"/>
      <c r="AG29" s="713"/>
      <c r="AH29" s="713"/>
      <c r="AI29" s="714"/>
      <c r="AJ29" s="723" t="str">
        <f>[1]従10!$AJ$29</f>
        <v>明・大
昭・平</v>
      </c>
      <c r="AK29" s="724"/>
      <c r="AL29" s="724"/>
      <c r="AM29" s="750">
        <f>[1]従10!$AM$29</f>
        <v>0</v>
      </c>
      <c r="AN29" s="750"/>
      <c r="AO29" s="750"/>
      <c r="AP29" s="214" t="s">
        <v>7</v>
      </c>
      <c r="AQ29" s="697">
        <f>[1]従10!$AQ$29</f>
        <v>0</v>
      </c>
      <c r="AR29" s="697"/>
      <c r="AS29" s="697"/>
      <c r="AT29" s="214" t="s">
        <v>7</v>
      </c>
      <c r="AU29" s="697">
        <f>[1]従10!$AU$29</f>
        <v>0</v>
      </c>
      <c r="AV29" s="697"/>
      <c r="AW29" s="698"/>
      <c r="AX29" s="678"/>
      <c r="AY29" s="678"/>
      <c r="AZ29" s="678"/>
      <c r="BA29" s="678"/>
      <c r="BB29" s="678"/>
      <c r="BC29" s="678"/>
      <c r="BD29" s="678"/>
      <c r="BE29" s="678"/>
      <c r="BF29" s="776" t="s">
        <v>158</v>
      </c>
      <c r="BG29" s="776"/>
      <c r="BH29" s="910" t="str">
        <f>[1]従10!$BH$29</f>
        <v xml:space="preserve"> □ 障害者</v>
      </c>
      <c r="BI29" s="911"/>
      <c r="BJ29" s="911"/>
      <c r="BK29" s="911"/>
      <c r="BL29" s="911"/>
      <c r="BM29" s="911"/>
      <c r="BN29" s="911"/>
      <c r="BO29" s="911"/>
      <c r="BP29" s="911" t="str">
        <f>[1]従10!$BP$29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[1]従10!$J$30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[1]従10!$AX$30</f>
        <v>0</v>
      </c>
      <c r="AY30" s="677"/>
      <c r="AZ30" s="677"/>
      <c r="BA30" s="677"/>
      <c r="BB30" s="677"/>
      <c r="BC30" s="677"/>
      <c r="BD30" s="677"/>
      <c r="BE30" s="677"/>
      <c r="BF30" s="207"/>
      <c r="BG30" s="207"/>
      <c r="BH30" s="919" t="str">
        <f>[1]従10!$BH$30</f>
        <v xml:space="preserve">    16歳以上30歳未満
 □ 又は70歳以上</v>
      </c>
      <c r="BI30" s="920"/>
      <c r="BJ30" s="920"/>
      <c r="BK30" s="920"/>
      <c r="BL30" s="920"/>
      <c r="BM30" s="920"/>
      <c r="BN30" s="920"/>
      <c r="BO30" s="920"/>
      <c r="BP30" s="921" t="str">
        <f>[1]従10!$BP$30</f>
        <v>□ 留学</v>
      </c>
      <c r="BQ30" s="920"/>
      <c r="BR30" s="920"/>
      <c r="BS30" s="920"/>
      <c r="BT30" s="920"/>
      <c r="BU30" s="920"/>
      <c r="BV30" s="922"/>
      <c r="BW30" s="754">
        <f>[1]従10!$BW$30</f>
        <v>0</v>
      </c>
      <c r="BX30" s="755"/>
      <c r="BY30" s="755"/>
      <c r="BZ30" s="755"/>
      <c r="CA30" s="755"/>
      <c r="CB30" s="755"/>
      <c r="CC30" s="755"/>
      <c r="CD30" s="755"/>
      <c r="CE30" s="755"/>
      <c r="CF30" s="755"/>
      <c r="CG30" s="755"/>
      <c r="CH30" s="755"/>
      <c r="CI30" s="755"/>
      <c r="CJ30" s="755"/>
      <c r="CK30" s="755"/>
      <c r="CL30" s="756"/>
      <c r="CM30" s="760">
        <f>[1]従10!$CM$30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[1]従10!$J$31</f>
        <v>0</v>
      </c>
      <c r="K31" s="737"/>
      <c r="L31" s="737"/>
      <c r="M31" s="737"/>
      <c r="N31" s="737"/>
      <c r="O31" s="737"/>
      <c r="P31" s="737"/>
      <c r="Q31" s="737"/>
      <c r="R31" s="737"/>
      <c r="S31" s="737"/>
      <c r="T31" s="737"/>
      <c r="U31" s="737"/>
      <c r="V31" s="737"/>
      <c r="W31" s="737"/>
      <c r="X31" s="684">
        <f>[1]従10!$X$31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[1]従10!$Z$32</f>
        <v>0</v>
      </c>
      <c r="AA32" s="713"/>
      <c r="AB32" s="713"/>
      <c r="AC32" s="713"/>
      <c r="AD32" s="713"/>
      <c r="AE32" s="713"/>
      <c r="AF32" s="713"/>
      <c r="AG32" s="713"/>
      <c r="AH32" s="713"/>
      <c r="AI32" s="714"/>
      <c r="AJ32" s="723" t="str">
        <f>[1]従10!$AJ$32</f>
        <v>明・大
昭・平</v>
      </c>
      <c r="AK32" s="724"/>
      <c r="AL32" s="724"/>
      <c r="AM32" s="750">
        <f>[1]従10!$AM$32</f>
        <v>0</v>
      </c>
      <c r="AN32" s="750"/>
      <c r="AO32" s="750"/>
      <c r="AP32" s="214" t="s">
        <v>7</v>
      </c>
      <c r="AQ32" s="697">
        <f>[1]従10!$AQ$32</f>
        <v>0</v>
      </c>
      <c r="AR32" s="697"/>
      <c r="AS32" s="697"/>
      <c r="AT32" s="214" t="s">
        <v>7</v>
      </c>
      <c r="AU32" s="697">
        <f>[1]従10!$AU$32</f>
        <v>0</v>
      </c>
      <c r="AV32" s="697"/>
      <c r="AW32" s="698"/>
      <c r="AX32" s="679"/>
      <c r="AY32" s="679"/>
      <c r="AZ32" s="679"/>
      <c r="BA32" s="679"/>
      <c r="BB32" s="679"/>
      <c r="BC32" s="679"/>
      <c r="BD32" s="679"/>
      <c r="BE32" s="679"/>
      <c r="BF32" s="773" t="s">
        <v>158</v>
      </c>
      <c r="BG32" s="773"/>
      <c r="BH32" s="770" t="str">
        <f>[1]従10!$BH$32</f>
        <v xml:space="preserve"> □ 障害者</v>
      </c>
      <c r="BI32" s="771"/>
      <c r="BJ32" s="771"/>
      <c r="BK32" s="771"/>
      <c r="BL32" s="771"/>
      <c r="BM32" s="771"/>
      <c r="BN32" s="771"/>
      <c r="BO32" s="771"/>
      <c r="BP32" s="771" t="str">
        <f>[1]従10!$BP$32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[1]従10!$J$33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[1]従10!$AX$33</f>
        <v>0</v>
      </c>
      <c r="AY33" s="678"/>
      <c r="AZ33" s="678"/>
      <c r="BA33" s="678"/>
      <c r="BB33" s="678"/>
      <c r="BC33" s="678"/>
      <c r="BD33" s="678"/>
      <c r="BE33" s="678"/>
      <c r="BF33" s="169"/>
      <c r="BG33" s="169"/>
      <c r="BH33" s="910" t="str">
        <f>[1]従10!$BH$33</f>
        <v xml:space="preserve">    16歳以上30歳未満
 □ 又は70歳以上</v>
      </c>
      <c r="BI33" s="911"/>
      <c r="BJ33" s="911"/>
      <c r="BK33" s="911"/>
      <c r="BL33" s="911"/>
      <c r="BM33" s="911"/>
      <c r="BN33" s="911"/>
      <c r="BO33" s="911"/>
      <c r="BP33" s="916" t="str">
        <f>[1]従10!$BP$33</f>
        <v>□ 留学</v>
      </c>
      <c r="BQ33" s="911"/>
      <c r="BR33" s="911"/>
      <c r="BS33" s="911"/>
      <c r="BT33" s="911"/>
      <c r="BU33" s="911"/>
      <c r="BV33" s="917"/>
      <c r="BW33" s="747">
        <f>[1]従10!$BW$33</f>
        <v>0</v>
      </c>
      <c r="BX33" s="748"/>
      <c r="BY33" s="748"/>
      <c r="BZ33" s="748"/>
      <c r="CA33" s="748"/>
      <c r="CB33" s="748"/>
      <c r="CC33" s="748"/>
      <c r="CD33" s="748"/>
      <c r="CE33" s="748"/>
      <c r="CF33" s="748"/>
      <c r="CG33" s="748"/>
      <c r="CH33" s="748"/>
      <c r="CI33" s="748"/>
      <c r="CJ33" s="748"/>
      <c r="CK33" s="748"/>
      <c r="CL33" s="749"/>
      <c r="CM33" s="746">
        <f>[1]従10!$CM$33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[1]従10!$J$34</f>
        <v>0</v>
      </c>
      <c r="K34" s="737"/>
      <c r="L34" s="737"/>
      <c r="M34" s="737"/>
      <c r="N34" s="737"/>
      <c r="O34" s="737"/>
      <c r="P34" s="737"/>
      <c r="Q34" s="737"/>
      <c r="R34" s="737"/>
      <c r="S34" s="737"/>
      <c r="T34" s="737"/>
      <c r="U34" s="737"/>
      <c r="V34" s="737"/>
      <c r="W34" s="737"/>
      <c r="X34" s="741">
        <f>[1]従10!$X$34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[1]従10!$Z$35</f>
        <v>0</v>
      </c>
      <c r="AA35" s="692"/>
      <c r="AB35" s="692"/>
      <c r="AC35" s="692"/>
      <c r="AD35" s="692"/>
      <c r="AE35" s="692"/>
      <c r="AF35" s="692"/>
      <c r="AG35" s="692"/>
      <c r="AH35" s="692"/>
      <c r="AI35" s="693"/>
      <c r="AJ35" s="718" t="str">
        <f>[1]従10!$AJ$35</f>
        <v>明・大
昭・平</v>
      </c>
      <c r="AK35" s="719"/>
      <c r="AL35" s="719"/>
      <c r="AM35" s="720">
        <f>[1]従10!$AM$35</f>
        <v>0</v>
      </c>
      <c r="AN35" s="720"/>
      <c r="AO35" s="720"/>
      <c r="AP35" s="215" t="s">
        <v>7</v>
      </c>
      <c r="AQ35" s="716">
        <f>[1]従10!$AQ$35</f>
        <v>0</v>
      </c>
      <c r="AR35" s="716"/>
      <c r="AS35" s="716"/>
      <c r="AT35" s="215" t="s">
        <v>7</v>
      </c>
      <c r="AU35" s="716">
        <f>[1]従10!$AU$35</f>
        <v>0</v>
      </c>
      <c r="AV35" s="716"/>
      <c r="AW35" s="717"/>
      <c r="AX35" s="678"/>
      <c r="AY35" s="678"/>
      <c r="AZ35" s="678"/>
      <c r="BA35" s="678"/>
      <c r="BB35" s="678"/>
      <c r="BC35" s="678"/>
      <c r="BD35" s="678"/>
      <c r="BE35" s="678"/>
      <c r="BF35" s="776" t="s">
        <v>158</v>
      </c>
      <c r="BG35" s="776"/>
      <c r="BH35" s="910" t="str">
        <f>[1]従10!$BH$35</f>
        <v xml:space="preserve"> □ 障害者</v>
      </c>
      <c r="BI35" s="911"/>
      <c r="BJ35" s="911"/>
      <c r="BK35" s="911"/>
      <c r="BL35" s="911"/>
      <c r="BM35" s="911"/>
      <c r="BN35" s="911"/>
      <c r="BO35" s="911"/>
      <c r="BP35" s="911" t="str">
        <f>[1]従10!$BP$35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[1]従10!$J$36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[1]従10!$AX$36</f>
        <v>0</v>
      </c>
      <c r="AY36" s="677"/>
      <c r="AZ36" s="677"/>
      <c r="BA36" s="677"/>
      <c r="BB36" s="677"/>
      <c r="BC36" s="677"/>
      <c r="BD36" s="677"/>
      <c r="BE36" s="677"/>
      <c r="BF36" s="207"/>
      <c r="BG36" s="207"/>
      <c r="BH36" s="919" t="str">
        <f>[1]従10!$BH$36</f>
        <v xml:space="preserve">    16歳以上30歳未満
 □ 又は70歳以上</v>
      </c>
      <c r="BI36" s="920"/>
      <c r="BJ36" s="920"/>
      <c r="BK36" s="920"/>
      <c r="BL36" s="920"/>
      <c r="BM36" s="920"/>
      <c r="BN36" s="920"/>
      <c r="BO36" s="920"/>
      <c r="BP36" s="921" t="str">
        <f>[1]従10!$BP$36</f>
        <v>□ 留学</v>
      </c>
      <c r="BQ36" s="920"/>
      <c r="BR36" s="920"/>
      <c r="BS36" s="920"/>
      <c r="BT36" s="920"/>
      <c r="BU36" s="920"/>
      <c r="BV36" s="922"/>
      <c r="BW36" s="754">
        <f>[1]従10!$BW$36</f>
        <v>0</v>
      </c>
      <c r="BX36" s="755"/>
      <c r="BY36" s="755"/>
      <c r="BZ36" s="755"/>
      <c r="CA36" s="755"/>
      <c r="CB36" s="755"/>
      <c r="CC36" s="755"/>
      <c r="CD36" s="755"/>
      <c r="CE36" s="755"/>
      <c r="CF36" s="755"/>
      <c r="CG36" s="755"/>
      <c r="CH36" s="755"/>
      <c r="CI36" s="755"/>
      <c r="CJ36" s="755"/>
      <c r="CK36" s="755"/>
      <c r="CL36" s="756"/>
      <c r="CM36" s="760">
        <f>[1]従10!$CM$36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[1]従10!$J$37</f>
        <v>0</v>
      </c>
      <c r="K37" s="737"/>
      <c r="L37" s="737"/>
      <c r="M37" s="737"/>
      <c r="N37" s="737"/>
      <c r="O37" s="737"/>
      <c r="P37" s="737"/>
      <c r="Q37" s="737"/>
      <c r="R37" s="737"/>
      <c r="S37" s="737"/>
      <c r="T37" s="737"/>
      <c r="U37" s="737"/>
      <c r="V37" s="737"/>
      <c r="W37" s="737"/>
      <c r="X37" s="741">
        <f>[1]従10!$X$37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[1]従10!$Z$38</f>
        <v>0</v>
      </c>
      <c r="AA38" s="692"/>
      <c r="AB38" s="692"/>
      <c r="AC38" s="692"/>
      <c r="AD38" s="692"/>
      <c r="AE38" s="692"/>
      <c r="AF38" s="692"/>
      <c r="AG38" s="692"/>
      <c r="AH38" s="692"/>
      <c r="AI38" s="693"/>
      <c r="AJ38" s="718" t="str">
        <f>[1]従10!$AJ$38</f>
        <v>明・大
昭・平</v>
      </c>
      <c r="AK38" s="719"/>
      <c r="AL38" s="719"/>
      <c r="AM38" s="720">
        <f>[1]従10!$AM$38</f>
        <v>0</v>
      </c>
      <c r="AN38" s="720"/>
      <c r="AO38" s="720"/>
      <c r="AP38" s="215" t="s">
        <v>7</v>
      </c>
      <c r="AQ38" s="716">
        <f>[1]従10!$AQ$38</f>
        <v>0</v>
      </c>
      <c r="AR38" s="716"/>
      <c r="AS38" s="716"/>
      <c r="AT38" s="215" t="s">
        <v>7</v>
      </c>
      <c r="AU38" s="716">
        <f>[1]従10!$AU$38</f>
        <v>0</v>
      </c>
      <c r="AV38" s="716"/>
      <c r="AW38" s="717"/>
      <c r="AX38" s="679"/>
      <c r="AY38" s="679"/>
      <c r="AZ38" s="679"/>
      <c r="BA38" s="679"/>
      <c r="BB38" s="679"/>
      <c r="BC38" s="679"/>
      <c r="BD38" s="679"/>
      <c r="BE38" s="679"/>
      <c r="BF38" s="773" t="s">
        <v>158</v>
      </c>
      <c r="BG38" s="777"/>
      <c r="BH38" s="770" t="str">
        <f>[1]従10!$BH$38</f>
        <v xml:space="preserve"> □ 障害者</v>
      </c>
      <c r="BI38" s="771"/>
      <c r="BJ38" s="771"/>
      <c r="BK38" s="771"/>
      <c r="BL38" s="771"/>
      <c r="BM38" s="771"/>
      <c r="BN38" s="771"/>
      <c r="BO38" s="771"/>
      <c r="BP38" s="771" t="str">
        <f>[1]従10!$BP$38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[1]従10!$J$39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[1]従10!$AX$39</f>
        <v>0</v>
      </c>
      <c r="AY39" s="678"/>
      <c r="AZ39" s="678"/>
      <c r="BA39" s="678"/>
      <c r="BB39" s="678"/>
      <c r="BC39" s="678"/>
      <c r="BD39" s="678"/>
      <c r="BE39" s="678"/>
      <c r="BF39" s="169"/>
      <c r="BG39" s="169"/>
      <c r="BH39" s="910" t="str">
        <f>[1]従10!$BH$39</f>
        <v xml:space="preserve">    16歳以上30歳未満
 □ 又は70歳以上</v>
      </c>
      <c r="BI39" s="911"/>
      <c r="BJ39" s="911"/>
      <c r="BK39" s="911"/>
      <c r="BL39" s="911"/>
      <c r="BM39" s="911"/>
      <c r="BN39" s="911"/>
      <c r="BO39" s="911"/>
      <c r="BP39" s="916" t="str">
        <f>[1]従10!$BP$39</f>
        <v>□ 留学</v>
      </c>
      <c r="BQ39" s="911"/>
      <c r="BR39" s="911"/>
      <c r="BS39" s="911"/>
      <c r="BT39" s="911"/>
      <c r="BU39" s="911"/>
      <c r="BV39" s="917"/>
      <c r="BW39" s="747">
        <f>[1]従10!$BW$39</f>
        <v>0</v>
      </c>
      <c r="BX39" s="748"/>
      <c r="BY39" s="748"/>
      <c r="BZ39" s="748"/>
      <c r="CA39" s="748"/>
      <c r="CB39" s="748"/>
      <c r="CC39" s="748"/>
      <c r="CD39" s="748"/>
      <c r="CE39" s="748"/>
      <c r="CF39" s="748"/>
      <c r="CG39" s="748"/>
      <c r="CH39" s="748"/>
      <c r="CI39" s="748"/>
      <c r="CJ39" s="748"/>
      <c r="CK39" s="748"/>
      <c r="CL39" s="749"/>
      <c r="CM39" s="746">
        <f>[1]従10!$CM$39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[1]従10!$J$40</f>
        <v>0</v>
      </c>
      <c r="K40" s="737"/>
      <c r="L40" s="737"/>
      <c r="M40" s="737"/>
      <c r="N40" s="737"/>
      <c r="O40" s="737"/>
      <c r="P40" s="737"/>
      <c r="Q40" s="737"/>
      <c r="R40" s="737"/>
      <c r="S40" s="737"/>
      <c r="T40" s="737"/>
      <c r="U40" s="737"/>
      <c r="V40" s="737"/>
      <c r="W40" s="737"/>
      <c r="X40" s="741">
        <f>[1]従10!$X$40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[1]従10!$Z$41</f>
        <v>0</v>
      </c>
      <c r="AA41" s="692"/>
      <c r="AB41" s="692"/>
      <c r="AC41" s="692"/>
      <c r="AD41" s="692"/>
      <c r="AE41" s="692"/>
      <c r="AF41" s="692"/>
      <c r="AG41" s="692"/>
      <c r="AH41" s="692"/>
      <c r="AI41" s="693"/>
      <c r="AJ41" s="718" t="str">
        <f>[1]従10!$AJ$41</f>
        <v>明・大
昭・平</v>
      </c>
      <c r="AK41" s="719"/>
      <c r="AL41" s="719"/>
      <c r="AM41" s="720">
        <f>[1]従10!$AM$41</f>
        <v>0</v>
      </c>
      <c r="AN41" s="720"/>
      <c r="AO41" s="720"/>
      <c r="AP41" s="215" t="s">
        <v>7</v>
      </c>
      <c r="AQ41" s="716">
        <f>[1]従10!$AQ$41</f>
        <v>0</v>
      </c>
      <c r="AR41" s="716"/>
      <c r="AS41" s="716"/>
      <c r="AT41" s="215" t="s">
        <v>7</v>
      </c>
      <c r="AU41" s="716">
        <f>[1]従10!$AU$41</f>
        <v>0</v>
      </c>
      <c r="AV41" s="716"/>
      <c r="AW41" s="717"/>
      <c r="AX41" s="918"/>
      <c r="AY41" s="918"/>
      <c r="AZ41" s="918"/>
      <c r="BA41" s="918"/>
      <c r="BB41" s="918"/>
      <c r="BC41" s="918"/>
      <c r="BD41" s="918"/>
      <c r="BE41" s="918"/>
      <c r="BF41" s="773" t="s">
        <v>158</v>
      </c>
      <c r="BG41" s="777"/>
      <c r="BH41" s="910" t="str">
        <f>[1]従10!$BH$41</f>
        <v xml:space="preserve"> □ 障害者</v>
      </c>
      <c r="BI41" s="911"/>
      <c r="BJ41" s="911"/>
      <c r="BK41" s="911"/>
      <c r="BL41" s="911"/>
      <c r="BM41" s="911"/>
      <c r="BN41" s="911"/>
      <c r="BO41" s="911"/>
      <c r="BP41" s="911" t="str">
        <f>[1]従10!$BP$41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[1]従10!$I$44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[1]従10!$AX$44</f>
        <v>0</v>
      </c>
      <c r="AY44" s="677"/>
      <c r="AZ44" s="677"/>
      <c r="BA44" s="677"/>
      <c r="BB44" s="677"/>
      <c r="BC44" s="677"/>
      <c r="BD44" s="677"/>
      <c r="BE44" s="677"/>
      <c r="BF44" s="207"/>
      <c r="BG44" s="207"/>
      <c r="BH44" s="754">
        <f>[1]従10!$BH$44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[1]従10!$CC$44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[1]従10!$I$45</f>
        <v>0</v>
      </c>
      <c r="J45" s="702"/>
      <c r="K45" s="702"/>
      <c r="L45" s="702"/>
      <c r="M45" s="702"/>
      <c r="N45" s="702"/>
      <c r="O45" s="702"/>
      <c r="P45" s="702"/>
      <c r="Q45" s="702"/>
      <c r="R45" s="702"/>
      <c r="S45" s="702"/>
      <c r="T45" s="702"/>
      <c r="U45" s="702"/>
      <c r="V45" s="702"/>
      <c r="W45" s="702"/>
      <c r="X45" s="684">
        <f>[1]従10!$X$45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[1]従10!$AJ$46</f>
        <v>明・大
昭・平</v>
      </c>
      <c r="AK46" s="724"/>
      <c r="AL46" s="724"/>
      <c r="AM46" s="750">
        <f>[1]従10!$AM$46</f>
        <v>0</v>
      </c>
      <c r="AN46" s="750"/>
      <c r="AO46" s="750"/>
      <c r="AP46" s="214" t="s">
        <v>7</v>
      </c>
      <c r="AQ46" s="697">
        <f>[1]従10!$AQ$46</f>
        <v>0</v>
      </c>
      <c r="AR46" s="697"/>
      <c r="AS46" s="697"/>
      <c r="AT46" s="214" t="s">
        <v>7</v>
      </c>
      <c r="AU46" s="697">
        <f>[1]従10!$AU$46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[1]従10!$J$47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[1]従10!$AX$47</f>
        <v>0</v>
      </c>
      <c r="AY47" s="678"/>
      <c r="AZ47" s="678"/>
      <c r="BA47" s="678"/>
      <c r="BB47" s="678"/>
      <c r="BC47" s="678"/>
      <c r="BD47" s="678"/>
      <c r="BE47" s="678"/>
      <c r="BF47" s="169"/>
      <c r="BG47" s="169"/>
      <c r="BH47" s="747">
        <f>[1]従10!$BH$47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[1]従10!$CC$47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[1]従10!$J$48</f>
        <v>0</v>
      </c>
      <c r="K48" s="737"/>
      <c r="L48" s="737"/>
      <c r="M48" s="737"/>
      <c r="N48" s="737"/>
      <c r="O48" s="737"/>
      <c r="P48" s="737"/>
      <c r="Q48" s="737"/>
      <c r="R48" s="737"/>
      <c r="S48" s="737"/>
      <c r="T48" s="737"/>
      <c r="U48" s="737"/>
      <c r="V48" s="737"/>
      <c r="W48" s="737"/>
      <c r="X48" s="741">
        <f>[1]従10!$X$48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[1]従10!$Z$49</f>
        <v>0</v>
      </c>
      <c r="AA49" s="925"/>
      <c r="AB49" s="925"/>
      <c r="AC49" s="925"/>
      <c r="AD49" s="925"/>
      <c r="AE49" s="925"/>
      <c r="AF49" s="925"/>
      <c r="AG49" s="925"/>
      <c r="AH49" s="925"/>
      <c r="AI49" s="926"/>
      <c r="AJ49" s="723" t="str">
        <f>[1]従10!$AJ$49</f>
        <v>明・大
昭・平</v>
      </c>
      <c r="AK49" s="724"/>
      <c r="AL49" s="724"/>
      <c r="AM49" s="750">
        <f>[1]従10!$AM$49</f>
        <v>0</v>
      </c>
      <c r="AN49" s="750"/>
      <c r="AO49" s="750"/>
      <c r="AP49" s="214" t="s">
        <v>7</v>
      </c>
      <c r="AQ49" s="697">
        <f>[1]従10!$AQ$49</f>
        <v>0</v>
      </c>
      <c r="AR49" s="697"/>
      <c r="AS49" s="697"/>
      <c r="AT49" s="214" t="s">
        <v>7</v>
      </c>
      <c r="AU49" s="697">
        <f>[1]従10!$AU$49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[1]従10!$J$50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[1]従10!$AX$50</f>
        <v>0</v>
      </c>
      <c r="AY50" s="677"/>
      <c r="AZ50" s="677"/>
      <c r="BA50" s="677"/>
      <c r="BB50" s="677"/>
      <c r="BC50" s="677"/>
      <c r="BD50" s="677"/>
      <c r="BE50" s="677"/>
      <c r="BF50" s="207"/>
      <c r="BG50" s="207"/>
      <c r="BH50" s="754">
        <f>[1]従10!$BH$50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[1]従10!$CC$50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[1]従10!$J$51</f>
        <v>0</v>
      </c>
      <c r="K51" s="737"/>
      <c r="L51" s="737"/>
      <c r="M51" s="737"/>
      <c r="N51" s="737"/>
      <c r="O51" s="737"/>
      <c r="P51" s="737"/>
      <c r="Q51" s="737"/>
      <c r="R51" s="737"/>
      <c r="S51" s="737"/>
      <c r="T51" s="737"/>
      <c r="U51" s="737"/>
      <c r="V51" s="737"/>
      <c r="W51" s="737"/>
      <c r="X51" s="741">
        <f>[1]従10!$X$51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[1]従10!$Z$52</f>
        <v>0</v>
      </c>
      <c r="AA52" s="925"/>
      <c r="AB52" s="925"/>
      <c r="AC52" s="925"/>
      <c r="AD52" s="925"/>
      <c r="AE52" s="925"/>
      <c r="AF52" s="925"/>
      <c r="AG52" s="925"/>
      <c r="AH52" s="925"/>
      <c r="AI52" s="926"/>
      <c r="AJ52" s="723" t="str">
        <f>[1]従10!$AJ$52</f>
        <v>明・大
昭・平</v>
      </c>
      <c r="AK52" s="724"/>
      <c r="AL52" s="724"/>
      <c r="AM52" s="750">
        <f>[1]従10!$AM$52</f>
        <v>0</v>
      </c>
      <c r="AN52" s="750"/>
      <c r="AO52" s="750"/>
      <c r="AP52" s="214" t="s">
        <v>7</v>
      </c>
      <c r="AQ52" s="697">
        <f>[1]従10!$AQ$52</f>
        <v>0</v>
      </c>
      <c r="AR52" s="697"/>
      <c r="AS52" s="697"/>
      <c r="AT52" s="214" t="s">
        <v>7</v>
      </c>
      <c r="AU52" s="697">
        <f>[1]従10!$AU$52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[1]従10!$J$53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[1]従10!$AX$53</f>
        <v>0</v>
      </c>
      <c r="AY53" s="678"/>
      <c r="AZ53" s="678"/>
      <c r="BA53" s="678"/>
      <c r="BB53" s="678"/>
      <c r="BC53" s="678"/>
      <c r="BD53" s="678"/>
      <c r="BE53" s="678"/>
      <c r="BF53" s="169"/>
      <c r="BG53" s="169"/>
      <c r="BH53" s="747">
        <f>[1]従10!$BH$53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[1]従10!$CC$53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[1]従10!$J$54</f>
        <v>0</v>
      </c>
      <c r="K54" s="737"/>
      <c r="L54" s="737"/>
      <c r="M54" s="737"/>
      <c r="N54" s="737"/>
      <c r="O54" s="737"/>
      <c r="P54" s="737"/>
      <c r="Q54" s="737"/>
      <c r="R54" s="737"/>
      <c r="S54" s="737"/>
      <c r="T54" s="737"/>
      <c r="U54" s="737"/>
      <c r="V54" s="737"/>
      <c r="W54" s="737"/>
      <c r="X54" s="684">
        <f>[1]従10!$X$54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[1]従10!$Z$55</f>
        <v>0</v>
      </c>
      <c r="AA55" s="732"/>
      <c r="AB55" s="732"/>
      <c r="AC55" s="732"/>
      <c r="AD55" s="732"/>
      <c r="AE55" s="732"/>
      <c r="AF55" s="732"/>
      <c r="AG55" s="732"/>
      <c r="AH55" s="732"/>
      <c r="AI55" s="733"/>
      <c r="AJ55" s="718" t="str">
        <f>[1]従10!$AJ$55</f>
        <v>明・大
昭・平</v>
      </c>
      <c r="AK55" s="719"/>
      <c r="AL55" s="719"/>
      <c r="AM55" s="720">
        <f>[1]従10!$AM$55</f>
        <v>0</v>
      </c>
      <c r="AN55" s="720"/>
      <c r="AO55" s="720"/>
      <c r="AP55" s="215" t="s">
        <v>7</v>
      </c>
      <c r="AQ55" s="716">
        <f>[1]従10!$AQ$55</f>
        <v>0</v>
      </c>
      <c r="AR55" s="716"/>
      <c r="AS55" s="716"/>
      <c r="AT55" s="215" t="s">
        <v>7</v>
      </c>
      <c r="AU55" s="716">
        <f>[1]従10!$AU$55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[1]従11!$BL$6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[1]従11!$CO$6</f>
        <v>昭和</v>
      </c>
      <c r="CP6" s="879"/>
      <c r="CQ6" s="879"/>
      <c r="CR6" s="794">
        <f>[1]従11!$CR$6</f>
        <v>0</v>
      </c>
      <c r="CS6" s="860" t="s">
        <v>2</v>
      </c>
      <c r="CT6" s="794">
        <f>[1]従11!$CT$6</f>
        <v>0</v>
      </c>
      <c r="CU6" s="860" t="s">
        <v>22</v>
      </c>
      <c r="CV6" s="794">
        <f>[1]従11!$CV$6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[1]従11!$BL$7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[1]従11!$CH$7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[1]従11!$CO$8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[1]従11!$CO$9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[1]従11!$BQ$12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[1]従11!$BL$13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[1]従11!$H$19</f>
        <v>0</v>
      </c>
      <c r="I19" s="896"/>
      <c r="J19" s="896"/>
      <c r="K19" s="896"/>
      <c r="L19" s="896"/>
      <c r="M19" s="896"/>
      <c r="N19" s="896"/>
      <c r="O19" s="896"/>
      <c r="P19" s="896"/>
      <c r="Q19" s="896"/>
      <c r="R19" s="896"/>
      <c r="S19" s="896"/>
      <c r="T19" s="896"/>
      <c r="U19" s="896"/>
      <c r="V19" s="896"/>
      <c r="W19" s="896"/>
      <c r="X19" s="896"/>
      <c r="Y19" s="896"/>
      <c r="Z19" s="897"/>
      <c r="AA19" s="783">
        <f>[1]従11!$AA$19</f>
        <v>0</v>
      </c>
      <c r="AB19" s="783"/>
      <c r="AC19" s="783"/>
      <c r="AD19" s="783"/>
      <c r="AE19" s="783"/>
      <c r="AF19" s="783"/>
      <c r="AG19" s="783"/>
      <c r="AH19" s="783"/>
      <c r="AI19" s="783"/>
      <c r="AJ19" s="783"/>
      <c r="AK19" s="783"/>
      <c r="AL19" s="783"/>
      <c r="AM19" s="175"/>
      <c r="AN19" s="782">
        <f>[1]従11!$AN$19</f>
        <v>0</v>
      </c>
      <c r="AO19" s="783"/>
      <c r="AP19" s="783"/>
      <c r="AQ19" s="783"/>
      <c r="AR19" s="783"/>
      <c r="AS19" s="783"/>
      <c r="AT19" s="783"/>
      <c r="AU19" s="783"/>
      <c r="AV19" s="783"/>
      <c r="AW19" s="783"/>
      <c r="AX19" s="783"/>
      <c r="AY19" s="783"/>
      <c r="AZ19" s="187"/>
      <c r="BA19" s="783">
        <f>[1]従11!$BA$19</f>
        <v>0</v>
      </c>
      <c r="BB19" s="783"/>
      <c r="BC19" s="783"/>
      <c r="BD19" s="783"/>
      <c r="BE19" s="783"/>
      <c r="BF19" s="783"/>
      <c r="BG19" s="783"/>
      <c r="BH19" s="783"/>
      <c r="BI19" s="783"/>
      <c r="BJ19" s="783"/>
      <c r="BK19" s="783"/>
      <c r="BL19" s="175"/>
      <c r="BM19" s="782">
        <f>[1]従11!$BM$19</f>
        <v>0</v>
      </c>
      <c r="BN19" s="783"/>
      <c r="BO19" s="783"/>
      <c r="BP19" s="783"/>
      <c r="BQ19" s="783"/>
      <c r="BR19" s="783"/>
      <c r="BS19" s="783"/>
      <c r="BT19" s="187"/>
      <c r="BU19" s="782">
        <f>[1]従11!$BU$19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[1]従11!$I$24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[1]従11!$AX$24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[1]従11!$BW$24</f>
        <v>0</v>
      </c>
      <c r="BX24" s="755"/>
      <c r="BY24" s="755"/>
      <c r="BZ24" s="755"/>
      <c r="CA24" s="755"/>
      <c r="CB24" s="755"/>
      <c r="CC24" s="755"/>
      <c r="CD24" s="755"/>
      <c r="CE24" s="755"/>
      <c r="CF24" s="755"/>
      <c r="CG24" s="755"/>
      <c r="CH24" s="755"/>
      <c r="CI24" s="755"/>
      <c r="CJ24" s="755"/>
      <c r="CK24" s="755"/>
      <c r="CL24" s="756"/>
      <c r="CM24" s="760">
        <f>[1]従11!$CM$24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[1]従11!$I$25</f>
        <v>0</v>
      </c>
      <c r="J25" s="702"/>
      <c r="K25" s="702"/>
      <c r="L25" s="702"/>
      <c r="M25" s="702"/>
      <c r="N25" s="702"/>
      <c r="O25" s="702"/>
      <c r="P25" s="702"/>
      <c r="Q25" s="702"/>
      <c r="R25" s="702"/>
      <c r="S25" s="702"/>
      <c r="T25" s="702"/>
      <c r="U25" s="702"/>
      <c r="V25" s="702"/>
      <c r="W25" s="702"/>
      <c r="X25" s="684">
        <f>[1]従11!$X$25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[1]従11!$BH$25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[1]従11!$AJ$26</f>
        <v>明・大
昭・平</v>
      </c>
      <c r="AK26" s="724"/>
      <c r="AL26" s="724"/>
      <c r="AM26" s="750">
        <f>[1]従11!$AM$26</f>
        <v>0</v>
      </c>
      <c r="AN26" s="750"/>
      <c r="AO26" s="750"/>
      <c r="AP26" s="214" t="s">
        <v>7</v>
      </c>
      <c r="AQ26" s="697">
        <f>[1]従11!$AQ$26</f>
        <v>0</v>
      </c>
      <c r="AR26" s="697"/>
      <c r="AS26" s="697"/>
      <c r="AT26" s="214" t="s">
        <v>7</v>
      </c>
      <c r="AU26" s="697">
        <f>[1]従11!$AU$26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[1]従11!$J$27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[1]従11!$AX$27</f>
        <v>0</v>
      </c>
      <c r="AY27" s="678"/>
      <c r="AZ27" s="678"/>
      <c r="BA27" s="678"/>
      <c r="BB27" s="678"/>
      <c r="BC27" s="678"/>
      <c r="BD27" s="678"/>
      <c r="BE27" s="678"/>
      <c r="BF27" s="169"/>
      <c r="BG27" s="169"/>
      <c r="BH27" s="910" t="str">
        <f>[1]従11!$BH$27</f>
        <v xml:space="preserve">    16歳以上30歳未満
 □ 又は70歳以上</v>
      </c>
      <c r="BI27" s="911"/>
      <c r="BJ27" s="911"/>
      <c r="BK27" s="911"/>
      <c r="BL27" s="911"/>
      <c r="BM27" s="911"/>
      <c r="BN27" s="911"/>
      <c r="BO27" s="911"/>
      <c r="BP27" s="916" t="str">
        <f>[1]従11!$BP$27</f>
        <v>□ 留学</v>
      </c>
      <c r="BQ27" s="911"/>
      <c r="BR27" s="911"/>
      <c r="BS27" s="911"/>
      <c r="BT27" s="911"/>
      <c r="BU27" s="911"/>
      <c r="BV27" s="917"/>
      <c r="BW27" s="747">
        <f>[1]従11!$BW$27</f>
        <v>0</v>
      </c>
      <c r="BX27" s="748"/>
      <c r="BY27" s="748"/>
      <c r="BZ27" s="748"/>
      <c r="CA27" s="748"/>
      <c r="CB27" s="748"/>
      <c r="CC27" s="748"/>
      <c r="CD27" s="748"/>
      <c r="CE27" s="748"/>
      <c r="CF27" s="748"/>
      <c r="CG27" s="748"/>
      <c r="CH27" s="748"/>
      <c r="CI27" s="748"/>
      <c r="CJ27" s="748"/>
      <c r="CK27" s="748"/>
      <c r="CL27" s="749"/>
      <c r="CM27" s="746">
        <f>[1]従11!$CM$27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[1]従11!$J$28</f>
        <v>0</v>
      </c>
      <c r="K28" s="737"/>
      <c r="L28" s="737"/>
      <c r="M28" s="737"/>
      <c r="N28" s="737"/>
      <c r="O28" s="737"/>
      <c r="P28" s="737"/>
      <c r="Q28" s="737"/>
      <c r="R28" s="737"/>
      <c r="S28" s="737"/>
      <c r="T28" s="737"/>
      <c r="U28" s="737"/>
      <c r="V28" s="737"/>
      <c r="W28" s="737"/>
      <c r="X28" s="741">
        <f>[1]従11!$X$28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[1]従11!$Z$29</f>
        <v>0</v>
      </c>
      <c r="AA29" s="713"/>
      <c r="AB29" s="713"/>
      <c r="AC29" s="713"/>
      <c r="AD29" s="713"/>
      <c r="AE29" s="713"/>
      <c r="AF29" s="713"/>
      <c r="AG29" s="713"/>
      <c r="AH29" s="713"/>
      <c r="AI29" s="714"/>
      <c r="AJ29" s="723" t="str">
        <f>[1]従11!$AJ$29</f>
        <v>明・大
昭・平</v>
      </c>
      <c r="AK29" s="724"/>
      <c r="AL29" s="724"/>
      <c r="AM29" s="750">
        <f>[1]従11!$AM$29</f>
        <v>0</v>
      </c>
      <c r="AN29" s="750"/>
      <c r="AO29" s="750"/>
      <c r="AP29" s="214" t="s">
        <v>7</v>
      </c>
      <c r="AQ29" s="697">
        <f>[1]従11!$AQ$29</f>
        <v>0</v>
      </c>
      <c r="AR29" s="697"/>
      <c r="AS29" s="697"/>
      <c r="AT29" s="214" t="s">
        <v>7</v>
      </c>
      <c r="AU29" s="697">
        <f>[1]従11!$AU$29</f>
        <v>0</v>
      </c>
      <c r="AV29" s="697"/>
      <c r="AW29" s="698"/>
      <c r="AX29" s="678"/>
      <c r="AY29" s="678"/>
      <c r="AZ29" s="678"/>
      <c r="BA29" s="678"/>
      <c r="BB29" s="678"/>
      <c r="BC29" s="678"/>
      <c r="BD29" s="678"/>
      <c r="BE29" s="678"/>
      <c r="BF29" s="776" t="s">
        <v>158</v>
      </c>
      <c r="BG29" s="776"/>
      <c r="BH29" s="910" t="str">
        <f>[1]従11!$BH$29</f>
        <v xml:space="preserve"> □ 障害者</v>
      </c>
      <c r="BI29" s="911"/>
      <c r="BJ29" s="911"/>
      <c r="BK29" s="911"/>
      <c r="BL29" s="911"/>
      <c r="BM29" s="911"/>
      <c r="BN29" s="911"/>
      <c r="BO29" s="911"/>
      <c r="BP29" s="911" t="str">
        <f>[1]従11!$BP$29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[1]従11!$J$30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[1]従11!$AX$30</f>
        <v>0</v>
      </c>
      <c r="AY30" s="677"/>
      <c r="AZ30" s="677"/>
      <c r="BA30" s="677"/>
      <c r="BB30" s="677"/>
      <c r="BC30" s="677"/>
      <c r="BD30" s="677"/>
      <c r="BE30" s="677"/>
      <c r="BF30" s="207"/>
      <c r="BG30" s="207"/>
      <c r="BH30" s="919" t="str">
        <f>[1]従11!$BH$30</f>
        <v xml:space="preserve">    16歳以上30歳未満
 □ 又は70歳以上</v>
      </c>
      <c r="BI30" s="920"/>
      <c r="BJ30" s="920"/>
      <c r="BK30" s="920"/>
      <c r="BL30" s="920"/>
      <c r="BM30" s="920"/>
      <c r="BN30" s="920"/>
      <c r="BO30" s="920"/>
      <c r="BP30" s="921" t="str">
        <f>[1]従11!$BP$30</f>
        <v>□ 留学</v>
      </c>
      <c r="BQ30" s="920"/>
      <c r="BR30" s="920"/>
      <c r="BS30" s="920"/>
      <c r="BT30" s="920"/>
      <c r="BU30" s="920"/>
      <c r="BV30" s="922"/>
      <c r="BW30" s="754">
        <f>[1]従11!$BW$30</f>
        <v>0</v>
      </c>
      <c r="BX30" s="755"/>
      <c r="BY30" s="755"/>
      <c r="BZ30" s="755"/>
      <c r="CA30" s="755"/>
      <c r="CB30" s="755"/>
      <c r="CC30" s="755"/>
      <c r="CD30" s="755"/>
      <c r="CE30" s="755"/>
      <c r="CF30" s="755"/>
      <c r="CG30" s="755"/>
      <c r="CH30" s="755"/>
      <c r="CI30" s="755"/>
      <c r="CJ30" s="755"/>
      <c r="CK30" s="755"/>
      <c r="CL30" s="756"/>
      <c r="CM30" s="760">
        <f>[1]従11!$CM$30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[1]従11!$J$31</f>
        <v>0</v>
      </c>
      <c r="K31" s="737"/>
      <c r="L31" s="737"/>
      <c r="M31" s="737"/>
      <c r="N31" s="737"/>
      <c r="O31" s="737"/>
      <c r="P31" s="737"/>
      <c r="Q31" s="737"/>
      <c r="R31" s="737"/>
      <c r="S31" s="737"/>
      <c r="T31" s="737"/>
      <c r="U31" s="737"/>
      <c r="V31" s="737"/>
      <c r="W31" s="737"/>
      <c r="X31" s="684">
        <f>[1]従11!$X$31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[1]従11!$Z$32</f>
        <v>0</v>
      </c>
      <c r="AA32" s="713"/>
      <c r="AB32" s="713"/>
      <c r="AC32" s="713"/>
      <c r="AD32" s="713"/>
      <c r="AE32" s="713"/>
      <c r="AF32" s="713"/>
      <c r="AG32" s="713"/>
      <c r="AH32" s="713"/>
      <c r="AI32" s="714"/>
      <c r="AJ32" s="723" t="str">
        <f>[1]従11!$AJ$32</f>
        <v>明・大
昭・平</v>
      </c>
      <c r="AK32" s="724"/>
      <c r="AL32" s="724"/>
      <c r="AM32" s="750">
        <f>[1]従11!$AM$32</f>
        <v>0</v>
      </c>
      <c r="AN32" s="750"/>
      <c r="AO32" s="750"/>
      <c r="AP32" s="214" t="s">
        <v>7</v>
      </c>
      <c r="AQ32" s="697">
        <f>[1]従11!$AQ$32</f>
        <v>0</v>
      </c>
      <c r="AR32" s="697"/>
      <c r="AS32" s="697"/>
      <c r="AT32" s="214" t="s">
        <v>7</v>
      </c>
      <c r="AU32" s="697">
        <f>[1]従11!$AU$32</f>
        <v>0</v>
      </c>
      <c r="AV32" s="697"/>
      <c r="AW32" s="698"/>
      <c r="AX32" s="679"/>
      <c r="AY32" s="679"/>
      <c r="AZ32" s="679"/>
      <c r="BA32" s="679"/>
      <c r="BB32" s="679"/>
      <c r="BC32" s="679"/>
      <c r="BD32" s="679"/>
      <c r="BE32" s="679"/>
      <c r="BF32" s="773" t="s">
        <v>158</v>
      </c>
      <c r="BG32" s="773"/>
      <c r="BH32" s="770" t="str">
        <f>[1]従11!$BH$32</f>
        <v xml:space="preserve"> □ 障害者</v>
      </c>
      <c r="BI32" s="771"/>
      <c r="BJ32" s="771"/>
      <c r="BK32" s="771"/>
      <c r="BL32" s="771"/>
      <c r="BM32" s="771"/>
      <c r="BN32" s="771"/>
      <c r="BO32" s="771"/>
      <c r="BP32" s="771" t="str">
        <f>[1]従11!$BP$32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[1]従11!$J$33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[1]従11!$AX$33</f>
        <v>0</v>
      </c>
      <c r="AY33" s="678"/>
      <c r="AZ33" s="678"/>
      <c r="BA33" s="678"/>
      <c r="BB33" s="678"/>
      <c r="BC33" s="678"/>
      <c r="BD33" s="678"/>
      <c r="BE33" s="678"/>
      <c r="BF33" s="169"/>
      <c r="BG33" s="169"/>
      <c r="BH33" s="910" t="str">
        <f>[1]従11!$BH$33</f>
        <v xml:space="preserve">    16歳以上30歳未満
 □ 又は70歳以上</v>
      </c>
      <c r="BI33" s="911"/>
      <c r="BJ33" s="911"/>
      <c r="BK33" s="911"/>
      <c r="BL33" s="911"/>
      <c r="BM33" s="911"/>
      <c r="BN33" s="911"/>
      <c r="BO33" s="911"/>
      <c r="BP33" s="916" t="str">
        <f>[1]従11!$BP$33</f>
        <v>□ 留学</v>
      </c>
      <c r="BQ33" s="911"/>
      <c r="BR33" s="911"/>
      <c r="BS33" s="911"/>
      <c r="BT33" s="911"/>
      <c r="BU33" s="911"/>
      <c r="BV33" s="917"/>
      <c r="BW33" s="747">
        <f>[1]従11!$BW$33</f>
        <v>0</v>
      </c>
      <c r="BX33" s="748"/>
      <c r="BY33" s="748"/>
      <c r="BZ33" s="748"/>
      <c r="CA33" s="748"/>
      <c r="CB33" s="748"/>
      <c r="CC33" s="748"/>
      <c r="CD33" s="748"/>
      <c r="CE33" s="748"/>
      <c r="CF33" s="748"/>
      <c r="CG33" s="748"/>
      <c r="CH33" s="748"/>
      <c r="CI33" s="748"/>
      <c r="CJ33" s="748"/>
      <c r="CK33" s="748"/>
      <c r="CL33" s="749"/>
      <c r="CM33" s="746">
        <f>[1]従11!$CM$33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[1]従11!$J$34</f>
        <v>0</v>
      </c>
      <c r="K34" s="737"/>
      <c r="L34" s="737"/>
      <c r="M34" s="737"/>
      <c r="N34" s="737"/>
      <c r="O34" s="737"/>
      <c r="P34" s="737"/>
      <c r="Q34" s="737"/>
      <c r="R34" s="737"/>
      <c r="S34" s="737"/>
      <c r="T34" s="737"/>
      <c r="U34" s="737"/>
      <c r="V34" s="737"/>
      <c r="W34" s="737"/>
      <c r="X34" s="741">
        <f>[1]従11!$X$34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[1]従11!$Z$35</f>
        <v>0</v>
      </c>
      <c r="AA35" s="692"/>
      <c r="AB35" s="692"/>
      <c r="AC35" s="692"/>
      <c r="AD35" s="692"/>
      <c r="AE35" s="692"/>
      <c r="AF35" s="692"/>
      <c r="AG35" s="692"/>
      <c r="AH35" s="692"/>
      <c r="AI35" s="693"/>
      <c r="AJ35" s="718" t="str">
        <f>[1]従11!$AJ$35</f>
        <v>明・大
昭・平</v>
      </c>
      <c r="AK35" s="719"/>
      <c r="AL35" s="719"/>
      <c r="AM35" s="720">
        <f>[1]従11!$AM$35</f>
        <v>0</v>
      </c>
      <c r="AN35" s="720"/>
      <c r="AO35" s="720"/>
      <c r="AP35" s="215" t="s">
        <v>7</v>
      </c>
      <c r="AQ35" s="716">
        <f>[1]従11!$AQ$35</f>
        <v>0</v>
      </c>
      <c r="AR35" s="716"/>
      <c r="AS35" s="716"/>
      <c r="AT35" s="215" t="s">
        <v>7</v>
      </c>
      <c r="AU35" s="716">
        <f>[1]従11!$AU$35</f>
        <v>0</v>
      </c>
      <c r="AV35" s="716"/>
      <c r="AW35" s="717"/>
      <c r="AX35" s="678"/>
      <c r="AY35" s="678"/>
      <c r="AZ35" s="678"/>
      <c r="BA35" s="678"/>
      <c r="BB35" s="678"/>
      <c r="BC35" s="678"/>
      <c r="BD35" s="678"/>
      <c r="BE35" s="678"/>
      <c r="BF35" s="776" t="s">
        <v>158</v>
      </c>
      <c r="BG35" s="776"/>
      <c r="BH35" s="910" t="str">
        <f>[1]従11!$BH$35</f>
        <v xml:space="preserve"> □ 障害者</v>
      </c>
      <c r="BI35" s="911"/>
      <c r="BJ35" s="911"/>
      <c r="BK35" s="911"/>
      <c r="BL35" s="911"/>
      <c r="BM35" s="911"/>
      <c r="BN35" s="911"/>
      <c r="BO35" s="911"/>
      <c r="BP35" s="911" t="str">
        <f>[1]従11!$BP$35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[1]従11!$J$36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[1]従11!$AX$36</f>
        <v>0</v>
      </c>
      <c r="AY36" s="677"/>
      <c r="AZ36" s="677"/>
      <c r="BA36" s="677"/>
      <c r="BB36" s="677"/>
      <c r="BC36" s="677"/>
      <c r="BD36" s="677"/>
      <c r="BE36" s="677"/>
      <c r="BF36" s="207"/>
      <c r="BG36" s="207"/>
      <c r="BH36" s="919" t="str">
        <f>[1]従11!$BH$36</f>
        <v xml:space="preserve">    16歳以上30歳未満
 □ 又は70歳以上</v>
      </c>
      <c r="BI36" s="920"/>
      <c r="BJ36" s="920"/>
      <c r="BK36" s="920"/>
      <c r="BL36" s="920"/>
      <c r="BM36" s="920"/>
      <c r="BN36" s="920"/>
      <c r="BO36" s="920"/>
      <c r="BP36" s="921" t="str">
        <f>[1]従11!$BP$36</f>
        <v>□ 留学</v>
      </c>
      <c r="BQ36" s="920"/>
      <c r="BR36" s="920"/>
      <c r="BS36" s="920"/>
      <c r="BT36" s="920"/>
      <c r="BU36" s="920"/>
      <c r="BV36" s="922"/>
      <c r="BW36" s="754">
        <f>[1]従11!$BW$36</f>
        <v>0</v>
      </c>
      <c r="BX36" s="755"/>
      <c r="BY36" s="755"/>
      <c r="BZ36" s="755"/>
      <c r="CA36" s="755"/>
      <c r="CB36" s="755"/>
      <c r="CC36" s="755"/>
      <c r="CD36" s="755"/>
      <c r="CE36" s="755"/>
      <c r="CF36" s="755"/>
      <c r="CG36" s="755"/>
      <c r="CH36" s="755"/>
      <c r="CI36" s="755"/>
      <c r="CJ36" s="755"/>
      <c r="CK36" s="755"/>
      <c r="CL36" s="756"/>
      <c r="CM36" s="760">
        <f>[1]従11!$CM$36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[1]従11!$J$37</f>
        <v>0</v>
      </c>
      <c r="K37" s="737"/>
      <c r="L37" s="737"/>
      <c r="M37" s="737"/>
      <c r="N37" s="737"/>
      <c r="O37" s="737"/>
      <c r="P37" s="737"/>
      <c r="Q37" s="737"/>
      <c r="R37" s="737"/>
      <c r="S37" s="737"/>
      <c r="T37" s="737"/>
      <c r="U37" s="737"/>
      <c r="V37" s="737"/>
      <c r="W37" s="737"/>
      <c r="X37" s="741">
        <f>[1]従11!$X$37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[1]従11!$Z$38</f>
        <v>0</v>
      </c>
      <c r="AA38" s="692"/>
      <c r="AB38" s="692"/>
      <c r="AC38" s="692"/>
      <c r="AD38" s="692"/>
      <c r="AE38" s="692"/>
      <c r="AF38" s="692"/>
      <c r="AG38" s="692"/>
      <c r="AH38" s="692"/>
      <c r="AI38" s="693"/>
      <c r="AJ38" s="718" t="str">
        <f>[1]従11!$AJ$38</f>
        <v>明・大
昭・平</v>
      </c>
      <c r="AK38" s="719"/>
      <c r="AL38" s="719"/>
      <c r="AM38" s="720">
        <f>[1]従11!$AM$38</f>
        <v>0</v>
      </c>
      <c r="AN38" s="720"/>
      <c r="AO38" s="720"/>
      <c r="AP38" s="215" t="s">
        <v>7</v>
      </c>
      <c r="AQ38" s="716">
        <f>[1]従11!$AQ$38</f>
        <v>0</v>
      </c>
      <c r="AR38" s="716"/>
      <c r="AS38" s="716"/>
      <c r="AT38" s="215" t="s">
        <v>7</v>
      </c>
      <c r="AU38" s="716">
        <f>[1]従11!$AU$38</f>
        <v>0</v>
      </c>
      <c r="AV38" s="716"/>
      <c r="AW38" s="717"/>
      <c r="AX38" s="679"/>
      <c r="AY38" s="679"/>
      <c r="AZ38" s="679"/>
      <c r="BA38" s="679"/>
      <c r="BB38" s="679"/>
      <c r="BC38" s="679"/>
      <c r="BD38" s="679"/>
      <c r="BE38" s="679"/>
      <c r="BF38" s="773" t="s">
        <v>158</v>
      </c>
      <c r="BG38" s="777"/>
      <c r="BH38" s="770" t="str">
        <f>[1]従11!$BH$38</f>
        <v xml:space="preserve"> □ 障害者</v>
      </c>
      <c r="BI38" s="771"/>
      <c r="BJ38" s="771"/>
      <c r="BK38" s="771"/>
      <c r="BL38" s="771"/>
      <c r="BM38" s="771"/>
      <c r="BN38" s="771"/>
      <c r="BO38" s="771"/>
      <c r="BP38" s="771" t="str">
        <f>[1]従11!$BP$38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[1]従11!$J$39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[1]従11!$AX$39</f>
        <v>0</v>
      </c>
      <c r="AY39" s="678"/>
      <c r="AZ39" s="678"/>
      <c r="BA39" s="678"/>
      <c r="BB39" s="678"/>
      <c r="BC39" s="678"/>
      <c r="BD39" s="678"/>
      <c r="BE39" s="678"/>
      <c r="BF39" s="169"/>
      <c r="BG39" s="169"/>
      <c r="BH39" s="910" t="str">
        <f>[1]従11!$BH$39</f>
        <v xml:space="preserve">    16歳以上30歳未満
 □ 又は70歳以上</v>
      </c>
      <c r="BI39" s="911"/>
      <c r="BJ39" s="911"/>
      <c r="BK39" s="911"/>
      <c r="BL39" s="911"/>
      <c r="BM39" s="911"/>
      <c r="BN39" s="911"/>
      <c r="BO39" s="911"/>
      <c r="BP39" s="916" t="str">
        <f>[1]従11!$BP$39</f>
        <v>□ 留学</v>
      </c>
      <c r="BQ39" s="911"/>
      <c r="BR39" s="911"/>
      <c r="BS39" s="911"/>
      <c r="BT39" s="911"/>
      <c r="BU39" s="911"/>
      <c r="BV39" s="917"/>
      <c r="BW39" s="747">
        <f>[1]従11!$BW$39</f>
        <v>0</v>
      </c>
      <c r="BX39" s="748"/>
      <c r="BY39" s="748"/>
      <c r="BZ39" s="748"/>
      <c r="CA39" s="748"/>
      <c r="CB39" s="748"/>
      <c r="CC39" s="748"/>
      <c r="CD39" s="748"/>
      <c r="CE39" s="748"/>
      <c r="CF39" s="748"/>
      <c r="CG39" s="748"/>
      <c r="CH39" s="748"/>
      <c r="CI39" s="748"/>
      <c r="CJ39" s="748"/>
      <c r="CK39" s="748"/>
      <c r="CL39" s="749"/>
      <c r="CM39" s="746">
        <f>[1]従11!$CM$39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[1]従11!$J$40</f>
        <v>0</v>
      </c>
      <c r="K40" s="737"/>
      <c r="L40" s="737"/>
      <c r="M40" s="737"/>
      <c r="N40" s="737"/>
      <c r="O40" s="737"/>
      <c r="P40" s="737"/>
      <c r="Q40" s="737"/>
      <c r="R40" s="737"/>
      <c r="S40" s="737"/>
      <c r="T40" s="737"/>
      <c r="U40" s="737"/>
      <c r="V40" s="737"/>
      <c r="W40" s="737"/>
      <c r="X40" s="741">
        <f>[1]従11!$X$40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[1]従11!$Z$41</f>
        <v>0</v>
      </c>
      <c r="AA41" s="692"/>
      <c r="AB41" s="692"/>
      <c r="AC41" s="692"/>
      <c r="AD41" s="692"/>
      <c r="AE41" s="692"/>
      <c r="AF41" s="692"/>
      <c r="AG41" s="692"/>
      <c r="AH41" s="692"/>
      <c r="AI41" s="693"/>
      <c r="AJ41" s="718" t="str">
        <f>[1]従11!$AJ$41</f>
        <v>明・大
昭・平</v>
      </c>
      <c r="AK41" s="719"/>
      <c r="AL41" s="719"/>
      <c r="AM41" s="720">
        <f>[1]従11!$AM$41</f>
        <v>0</v>
      </c>
      <c r="AN41" s="720"/>
      <c r="AO41" s="720"/>
      <c r="AP41" s="215" t="s">
        <v>7</v>
      </c>
      <c r="AQ41" s="716">
        <f>[1]従11!$AQ$41</f>
        <v>0</v>
      </c>
      <c r="AR41" s="716"/>
      <c r="AS41" s="716"/>
      <c r="AT41" s="215" t="s">
        <v>7</v>
      </c>
      <c r="AU41" s="716">
        <f>[1]従11!$AU$41</f>
        <v>0</v>
      </c>
      <c r="AV41" s="716"/>
      <c r="AW41" s="717"/>
      <c r="AX41" s="918"/>
      <c r="AY41" s="918"/>
      <c r="AZ41" s="918"/>
      <c r="BA41" s="918"/>
      <c r="BB41" s="918"/>
      <c r="BC41" s="918"/>
      <c r="BD41" s="918"/>
      <c r="BE41" s="918"/>
      <c r="BF41" s="773" t="s">
        <v>158</v>
      </c>
      <c r="BG41" s="777"/>
      <c r="BH41" s="910" t="str">
        <f>[1]従11!$BH$41</f>
        <v xml:space="preserve"> □ 障害者</v>
      </c>
      <c r="BI41" s="911"/>
      <c r="BJ41" s="911"/>
      <c r="BK41" s="911"/>
      <c r="BL41" s="911"/>
      <c r="BM41" s="911"/>
      <c r="BN41" s="911"/>
      <c r="BO41" s="911"/>
      <c r="BP41" s="911" t="str">
        <f>[1]従11!$BP$41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[1]従11!$I$44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[1]従11!$AX$44</f>
        <v>0</v>
      </c>
      <c r="AY44" s="677"/>
      <c r="AZ44" s="677"/>
      <c r="BA44" s="677"/>
      <c r="BB44" s="677"/>
      <c r="BC44" s="677"/>
      <c r="BD44" s="677"/>
      <c r="BE44" s="677"/>
      <c r="BF44" s="207"/>
      <c r="BG44" s="207"/>
      <c r="BH44" s="754">
        <f>[1]従11!$BH$44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[1]従11!$CC$44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[1]従11!$I$45</f>
        <v>0</v>
      </c>
      <c r="J45" s="702"/>
      <c r="K45" s="702"/>
      <c r="L45" s="702"/>
      <c r="M45" s="702"/>
      <c r="N45" s="702"/>
      <c r="O45" s="702"/>
      <c r="P45" s="702"/>
      <c r="Q45" s="702"/>
      <c r="R45" s="702"/>
      <c r="S45" s="702"/>
      <c r="T45" s="702"/>
      <c r="U45" s="702"/>
      <c r="V45" s="702"/>
      <c r="W45" s="702"/>
      <c r="X45" s="684">
        <f>[1]従11!$X$45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[1]従11!$AJ$46</f>
        <v>明・大
昭・平</v>
      </c>
      <c r="AK46" s="724"/>
      <c r="AL46" s="724"/>
      <c r="AM46" s="750">
        <f>[1]従11!$AM$46</f>
        <v>0</v>
      </c>
      <c r="AN46" s="750"/>
      <c r="AO46" s="750"/>
      <c r="AP46" s="214" t="s">
        <v>7</v>
      </c>
      <c r="AQ46" s="697">
        <f>[1]従11!$AQ$46</f>
        <v>0</v>
      </c>
      <c r="AR46" s="697"/>
      <c r="AS46" s="697"/>
      <c r="AT46" s="214" t="s">
        <v>7</v>
      </c>
      <c r="AU46" s="697">
        <f>[1]従11!$AU$46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[1]従11!$J$47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[1]従11!$AX$47</f>
        <v>0</v>
      </c>
      <c r="AY47" s="678"/>
      <c r="AZ47" s="678"/>
      <c r="BA47" s="678"/>
      <c r="BB47" s="678"/>
      <c r="BC47" s="678"/>
      <c r="BD47" s="678"/>
      <c r="BE47" s="678"/>
      <c r="BF47" s="169"/>
      <c r="BG47" s="169"/>
      <c r="BH47" s="747">
        <f>[1]従11!$BH$47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[1]従11!$CC$47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[1]従11!$J$48</f>
        <v>0</v>
      </c>
      <c r="K48" s="737"/>
      <c r="L48" s="737"/>
      <c r="M48" s="737"/>
      <c r="N48" s="737"/>
      <c r="O48" s="737"/>
      <c r="P48" s="737"/>
      <c r="Q48" s="737"/>
      <c r="R48" s="737"/>
      <c r="S48" s="737"/>
      <c r="T48" s="737"/>
      <c r="U48" s="737"/>
      <c r="V48" s="737"/>
      <c r="W48" s="737"/>
      <c r="X48" s="741">
        <f>[1]従11!$X$48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[1]従11!$Z$49</f>
        <v>0</v>
      </c>
      <c r="AA49" s="925"/>
      <c r="AB49" s="925"/>
      <c r="AC49" s="925"/>
      <c r="AD49" s="925"/>
      <c r="AE49" s="925"/>
      <c r="AF49" s="925"/>
      <c r="AG49" s="925"/>
      <c r="AH49" s="925"/>
      <c r="AI49" s="926"/>
      <c r="AJ49" s="723" t="str">
        <f>[1]従11!$AJ$49</f>
        <v>明・大
昭・平</v>
      </c>
      <c r="AK49" s="724"/>
      <c r="AL49" s="724"/>
      <c r="AM49" s="750">
        <f>[1]従11!$AM$49</f>
        <v>0</v>
      </c>
      <c r="AN49" s="750"/>
      <c r="AO49" s="750"/>
      <c r="AP49" s="214" t="s">
        <v>7</v>
      </c>
      <c r="AQ49" s="697">
        <f>[1]従11!$AQ$49</f>
        <v>0</v>
      </c>
      <c r="AR49" s="697"/>
      <c r="AS49" s="697"/>
      <c r="AT49" s="214" t="s">
        <v>7</v>
      </c>
      <c r="AU49" s="697">
        <f>[1]従11!$AU$49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[1]従11!$J$50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[1]従11!$AX$50</f>
        <v>0</v>
      </c>
      <c r="AY50" s="677"/>
      <c r="AZ50" s="677"/>
      <c r="BA50" s="677"/>
      <c r="BB50" s="677"/>
      <c r="BC50" s="677"/>
      <c r="BD50" s="677"/>
      <c r="BE50" s="677"/>
      <c r="BF50" s="207"/>
      <c r="BG50" s="207"/>
      <c r="BH50" s="754">
        <f>[1]従11!$BH$50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[1]従11!$CC$50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[1]従11!$J$51</f>
        <v>0</v>
      </c>
      <c r="K51" s="737"/>
      <c r="L51" s="737"/>
      <c r="M51" s="737"/>
      <c r="N51" s="737"/>
      <c r="O51" s="737"/>
      <c r="P51" s="737"/>
      <c r="Q51" s="737"/>
      <c r="R51" s="737"/>
      <c r="S51" s="737"/>
      <c r="T51" s="737"/>
      <c r="U51" s="737"/>
      <c r="V51" s="737"/>
      <c r="W51" s="737"/>
      <c r="X51" s="741">
        <f>[1]従11!$X$51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[1]従11!$Z$52</f>
        <v>0</v>
      </c>
      <c r="AA52" s="925"/>
      <c r="AB52" s="925"/>
      <c r="AC52" s="925"/>
      <c r="AD52" s="925"/>
      <c r="AE52" s="925"/>
      <c r="AF52" s="925"/>
      <c r="AG52" s="925"/>
      <c r="AH52" s="925"/>
      <c r="AI52" s="926"/>
      <c r="AJ52" s="723" t="str">
        <f>[1]従11!$AJ$52</f>
        <v>明・大
昭・平</v>
      </c>
      <c r="AK52" s="724"/>
      <c r="AL52" s="724"/>
      <c r="AM52" s="750">
        <f>[1]従11!$AM$52</f>
        <v>0</v>
      </c>
      <c r="AN52" s="750"/>
      <c r="AO52" s="750"/>
      <c r="AP52" s="214" t="s">
        <v>7</v>
      </c>
      <c r="AQ52" s="697">
        <f>[1]従11!$AQ$52</f>
        <v>0</v>
      </c>
      <c r="AR52" s="697"/>
      <c r="AS52" s="697"/>
      <c r="AT52" s="214" t="s">
        <v>7</v>
      </c>
      <c r="AU52" s="697">
        <f>[1]従11!$AU$52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[1]従11!$J$53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[1]従11!$AX$53</f>
        <v>0</v>
      </c>
      <c r="AY53" s="678"/>
      <c r="AZ53" s="678"/>
      <c r="BA53" s="678"/>
      <c r="BB53" s="678"/>
      <c r="BC53" s="678"/>
      <c r="BD53" s="678"/>
      <c r="BE53" s="678"/>
      <c r="BF53" s="169"/>
      <c r="BG53" s="169"/>
      <c r="BH53" s="747">
        <f>[1]従11!$BH$53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[1]従11!$CC$53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[1]従11!$J$54</f>
        <v>0</v>
      </c>
      <c r="K54" s="737"/>
      <c r="L54" s="737"/>
      <c r="M54" s="737"/>
      <c r="N54" s="737"/>
      <c r="O54" s="737"/>
      <c r="P54" s="737"/>
      <c r="Q54" s="737"/>
      <c r="R54" s="737"/>
      <c r="S54" s="737"/>
      <c r="T54" s="737"/>
      <c r="U54" s="737"/>
      <c r="V54" s="737"/>
      <c r="W54" s="737"/>
      <c r="X54" s="684">
        <f>[1]従11!$X$54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[1]従11!$Z$55</f>
        <v>0</v>
      </c>
      <c r="AA55" s="732"/>
      <c r="AB55" s="732"/>
      <c r="AC55" s="732"/>
      <c r="AD55" s="732"/>
      <c r="AE55" s="732"/>
      <c r="AF55" s="732"/>
      <c r="AG55" s="732"/>
      <c r="AH55" s="732"/>
      <c r="AI55" s="733"/>
      <c r="AJ55" s="718" t="str">
        <f>[1]従11!$AJ$55</f>
        <v>明・大
昭・平</v>
      </c>
      <c r="AK55" s="719"/>
      <c r="AL55" s="719"/>
      <c r="AM55" s="720">
        <f>[1]従11!$AM$55</f>
        <v>0</v>
      </c>
      <c r="AN55" s="720"/>
      <c r="AO55" s="720"/>
      <c r="AP55" s="215" t="s">
        <v>7</v>
      </c>
      <c r="AQ55" s="716">
        <f>[1]従11!$AQ$55</f>
        <v>0</v>
      </c>
      <c r="AR55" s="716"/>
      <c r="AS55" s="716"/>
      <c r="AT55" s="215" t="s">
        <v>7</v>
      </c>
      <c r="AU55" s="716">
        <f>[1]従11!$AU$55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[1]従12!$BL$6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[1]従12!$CO$6</f>
        <v>昭和</v>
      </c>
      <c r="CP6" s="879"/>
      <c r="CQ6" s="879"/>
      <c r="CR6" s="794">
        <f>[1]従12!$CR$6</f>
        <v>0</v>
      </c>
      <c r="CS6" s="860" t="s">
        <v>2</v>
      </c>
      <c r="CT6" s="794">
        <f>[1]従12!$CT$6</f>
        <v>0</v>
      </c>
      <c r="CU6" s="860" t="s">
        <v>22</v>
      </c>
      <c r="CV6" s="794">
        <f>[1]従12!$CV$6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[1]従12!$BL$7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[1]従12!$CH$7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[1]従12!$CO$8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[1]従12!$CO$9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[1]従12!$BQ$12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[1]従12!$BL$13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[1]従12!$H$19</f>
        <v>0</v>
      </c>
      <c r="I19" s="896"/>
      <c r="J19" s="896"/>
      <c r="K19" s="896"/>
      <c r="L19" s="896"/>
      <c r="M19" s="896"/>
      <c r="N19" s="896"/>
      <c r="O19" s="896"/>
      <c r="P19" s="896"/>
      <c r="Q19" s="896"/>
      <c r="R19" s="896"/>
      <c r="S19" s="896"/>
      <c r="T19" s="896"/>
      <c r="U19" s="896"/>
      <c r="V19" s="896"/>
      <c r="W19" s="896"/>
      <c r="X19" s="896"/>
      <c r="Y19" s="896"/>
      <c r="Z19" s="897"/>
      <c r="AA19" s="783">
        <f>[1]従12!$AA$19</f>
        <v>0</v>
      </c>
      <c r="AB19" s="783"/>
      <c r="AC19" s="783"/>
      <c r="AD19" s="783"/>
      <c r="AE19" s="783"/>
      <c r="AF19" s="783"/>
      <c r="AG19" s="783"/>
      <c r="AH19" s="783"/>
      <c r="AI19" s="783"/>
      <c r="AJ19" s="783"/>
      <c r="AK19" s="783"/>
      <c r="AL19" s="783"/>
      <c r="AM19" s="175"/>
      <c r="AN19" s="782">
        <f>[1]従12!$AN$19</f>
        <v>0</v>
      </c>
      <c r="AO19" s="783"/>
      <c r="AP19" s="783"/>
      <c r="AQ19" s="783"/>
      <c r="AR19" s="783"/>
      <c r="AS19" s="783"/>
      <c r="AT19" s="783"/>
      <c r="AU19" s="783"/>
      <c r="AV19" s="783"/>
      <c r="AW19" s="783"/>
      <c r="AX19" s="783"/>
      <c r="AY19" s="783"/>
      <c r="AZ19" s="187"/>
      <c r="BA19" s="783">
        <f>[1]従12!$BA$19</f>
        <v>0</v>
      </c>
      <c r="BB19" s="783"/>
      <c r="BC19" s="783"/>
      <c r="BD19" s="783"/>
      <c r="BE19" s="783"/>
      <c r="BF19" s="783"/>
      <c r="BG19" s="783"/>
      <c r="BH19" s="783"/>
      <c r="BI19" s="783"/>
      <c r="BJ19" s="783"/>
      <c r="BK19" s="783"/>
      <c r="BL19" s="175"/>
      <c r="BM19" s="782">
        <f>[1]従12!$BM$19</f>
        <v>0</v>
      </c>
      <c r="BN19" s="783"/>
      <c r="BO19" s="783"/>
      <c r="BP19" s="783"/>
      <c r="BQ19" s="783"/>
      <c r="BR19" s="783"/>
      <c r="BS19" s="783"/>
      <c r="BT19" s="187"/>
      <c r="BU19" s="782">
        <f>[1]従12!$BU$19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[1]従12!$I$24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[1]従12!$AX$24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[1]従12!$BW$24</f>
        <v>0</v>
      </c>
      <c r="BX24" s="755"/>
      <c r="BY24" s="755"/>
      <c r="BZ24" s="755"/>
      <c r="CA24" s="755"/>
      <c r="CB24" s="755"/>
      <c r="CC24" s="755"/>
      <c r="CD24" s="755"/>
      <c r="CE24" s="755"/>
      <c r="CF24" s="755"/>
      <c r="CG24" s="755"/>
      <c r="CH24" s="755"/>
      <c r="CI24" s="755"/>
      <c r="CJ24" s="755"/>
      <c r="CK24" s="755"/>
      <c r="CL24" s="756"/>
      <c r="CM24" s="760">
        <f>[1]従12!$CM$24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[1]従12!$I$25</f>
        <v>0</v>
      </c>
      <c r="J25" s="702"/>
      <c r="K25" s="702"/>
      <c r="L25" s="702"/>
      <c r="M25" s="702"/>
      <c r="N25" s="702"/>
      <c r="O25" s="702"/>
      <c r="P25" s="702"/>
      <c r="Q25" s="702"/>
      <c r="R25" s="702"/>
      <c r="S25" s="702"/>
      <c r="T25" s="702"/>
      <c r="U25" s="702"/>
      <c r="V25" s="702"/>
      <c r="W25" s="702"/>
      <c r="X25" s="684">
        <f>[1]従12!$X$25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[1]従12!$BH$25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[1]従12!$AJ$26</f>
        <v>明・大
昭・平</v>
      </c>
      <c r="AK26" s="724"/>
      <c r="AL26" s="724"/>
      <c r="AM26" s="750">
        <f>[1]従12!$AM$26</f>
        <v>0</v>
      </c>
      <c r="AN26" s="750"/>
      <c r="AO26" s="750"/>
      <c r="AP26" s="214" t="s">
        <v>7</v>
      </c>
      <c r="AQ26" s="697">
        <f>[1]従12!$AQ$26</f>
        <v>0</v>
      </c>
      <c r="AR26" s="697"/>
      <c r="AS26" s="697"/>
      <c r="AT26" s="214" t="s">
        <v>7</v>
      </c>
      <c r="AU26" s="697">
        <f>[1]従12!$AU$26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[1]従12!$J$27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[1]従12!$AX$27</f>
        <v>0</v>
      </c>
      <c r="AY27" s="678"/>
      <c r="AZ27" s="678"/>
      <c r="BA27" s="678"/>
      <c r="BB27" s="678"/>
      <c r="BC27" s="678"/>
      <c r="BD27" s="678"/>
      <c r="BE27" s="678"/>
      <c r="BF27" s="169"/>
      <c r="BG27" s="169"/>
      <c r="BH27" s="910" t="str">
        <f>[1]従12!$BH$27</f>
        <v xml:space="preserve">    16歳以上30歳未満
 □ 又は70歳以上</v>
      </c>
      <c r="BI27" s="911"/>
      <c r="BJ27" s="911"/>
      <c r="BK27" s="911"/>
      <c r="BL27" s="911"/>
      <c r="BM27" s="911"/>
      <c r="BN27" s="911"/>
      <c r="BO27" s="911"/>
      <c r="BP27" s="916" t="str">
        <f>[1]従12!$BP$27</f>
        <v>□ 留学</v>
      </c>
      <c r="BQ27" s="911"/>
      <c r="BR27" s="911"/>
      <c r="BS27" s="911"/>
      <c r="BT27" s="911"/>
      <c r="BU27" s="911"/>
      <c r="BV27" s="917"/>
      <c r="BW27" s="747">
        <f>[1]従12!$BW$27</f>
        <v>0</v>
      </c>
      <c r="BX27" s="748"/>
      <c r="BY27" s="748"/>
      <c r="BZ27" s="748"/>
      <c r="CA27" s="748"/>
      <c r="CB27" s="748"/>
      <c r="CC27" s="748"/>
      <c r="CD27" s="748"/>
      <c r="CE27" s="748"/>
      <c r="CF27" s="748"/>
      <c r="CG27" s="748"/>
      <c r="CH27" s="748"/>
      <c r="CI27" s="748"/>
      <c r="CJ27" s="748"/>
      <c r="CK27" s="748"/>
      <c r="CL27" s="749"/>
      <c r="CM27" s="746">
        <f>[1]従12!$CM$27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[1]従12!$J$28</f>
        <v>0</v>
      </c>
      <c r="K28" s="737"/>
      <c r="L28" s="737"/>
      <c r="M28" s="737"/>
      <c r="N28" s="737"/>
      <c r="O28" s="737"/>
      <c r="P28" s="737"/>
      <c r="Q28" s="737"/>
      <c r="R28" s="737"/>
      <c r="S28" s="737"/>
      <c r="T28" s="737"/>
      <c r="U28" s="737"/>
      <c r="V28" s="737"/>
      <c r="W28" s="737"/>
      <c r="X28" s="741">
        <f>[1]従12!$X$28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[1]従12!$Z$29</f>
        <v>0</v>
      </c>
      <c r="AA29" s="713"/>
      <c r="AB29" s="713"/>
      <c r="AC29" s="713"/>
      <c r="AD29" s="713"/>
      <c r="AE29" s="713"/>
      <c r="AF29" s="713"/>
      <c r="AG29" s="713"/>
      <c r="AH29" s="713"/>
      <c r="AI29" s="714"/>
      <c r="AJ29" s="723" t="str">
        <f>[1]従12!$AJ$29</f>
        <v>明・大
昭・平</v>
      </c>
      <c r="AK29" s="724"/>
      <c r="AL29" s="724"/>
      <c r="AM29" s="750">
        <f>[1]従12!$AM$29</f>
        <v>0</v>
      </c>
      <c r="AN29" s="750"/>
      <c r="AO29" s="750"/>
      <c r="AP29" s="214" t="s">
        <v>7</v>
      </c>
      <c r="AQ29" s="697">
        <f>[1]従12!$AQ$29</f>
        <v>0</v>
      </c>
      <c r="AR29" s="697"/>
      <c r="AS29" s="697"/>
      <c r="AT29" s="214" t="s">
        <v>7</v>
      </c>
      <c r="AU29" s="697">
        <f>[1]従12!$AU$29</f>
        <v>0</v>
      </c>
      <c r="AV29" s="697"/>
      <c r="AW29" s="698"/>
      <c r="AX29" s="678"/>
      <c r="AY29" s="678"/>
      <c r="AZ29" s="678"/>
      <c r="BA29" s="678"/>
      <c r="BB29" s="678"/>
      <c r="BC29" s="678"/>
      <c r="BD29" s="678"/>
      <c r="BE29" s="678"/>
      <c r="BF29" s="776" t="s">
        <v>158</v>
      </c>
      <c r="BG29" s="776"/>
      <c r="BH29" s="910" t="str">
        <f>[1]従12!$BH$29</f>
        <v xml:space="preserve"> □ 障害者</v>
      </c>
      <c r="BI29" s="911"/>
      <c r="BJ29" s="911"/>
      <c r="BK29" s="911"/>
      <c r="BL29" s="911"/>
      <c r="BM29" s="911"/>
      <c r="BN29" s="911"/>
      <c r="BO29" s="911"/>
      <c r="BP29" s="911" t="str">
        <f>[1]従12!$BP$29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[1]従12!$J$30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[1]従12!$AX$30</f>
        <v>0</v>
      </c>
      <c r="AY30" s="677"/>
      <c r="AZ30" s="677"/>
      <c r="BA30" s="677"/>
      <c r="BB30" s="677"/>
      <c r="BC30" s="677"/>
      <c r="BD30" s="677"/>
      <c r="BE30" s="677"/>
      <c r="BF30" s="207"/>
      <c r="BG30" s="207"/>
      <c r="BH30" s="919" t="str">
        <f>[1]従12!$BH$30</f>
        <v xml:space="preserve">    16歳以上30歳未満
 □ 又は70歳以上</v>
      </c>
      <c r="BI30" s="920"/>
      <c r="BJ30" s="920"/>
      <c r="BK30" s="920"/>
      <c r="BL30" s="920"/>
      <c r="BM30" s="920"/>
      <c r="BN30" s="920"/>
      <c r="BO30" s="920"/>
      <c r="BP30" s="921" t="str">
        <f>[1]従12!$BP$30</f>
        <v>□ 留学</v>
      </c>
      <c r="BQ30" s="920"/>
      <c r="BR30" s="920"/>
      <c r="BS30" s="920"/>
      <c r="BT30" s="920"/>
      <c r="BU30" s="920"/>
      <c r="BV30" s="922"/>
      <c r="BW30" s="754">
        <f>[1]従12!$BW$30</f>
        <v>0</v>
      </c>
      <c r="BX30" s="755"/>
      <c r="BY30" s="755"/>
      <c r="BZ30" s="755"/>
      <c r="CA30" s="755"/>
      <c r="CB30" s="755"/>
      <c r="CC30" s="755"/>
      <c r="CD30" s="755"/>
      <c r="CE30" s="755"/>
      <c r="CF30" s="755"/>
      <c r="CG30" s="755"/>
      <c r="CH30" s="755"/>
      <c r="CI30" s="755"/>
      <c r="CJ30" s="755"/>
      <c r="CK30" s="755"/>
      <c r="CL30" s="756"/>
      <c r="CM30" s="760">
        <f>[1]従12!$CM$30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[1]従12!$J$31</f>
        <v>0</v>
      </c>
      <c r="K31" s="737"/>
      <c r="L31" s="737"/>
      <c r="M31" s="737"/>
      <c r="N31" s="737"/>
      <c r="O31" s="737"/>
      <c r="P31" s="737"/>
      <c r="Q31" s="737"/>
      <c r="R31" s="737"/>
      <c r="S31" s="737"/>
      <c r="T31" s="737"/>
      <c r="U31" s="737"/>
      <c r="V31" s="737"/>
      <c r="W31" s="737"/>
      <c r="X31" s="684">
        <f>[1]従12!$X$31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[1]従12!$Z$32</f>
        <v>0</v>
      </c>
      <c r="AA32" s="713"/>
      <c r="AB32" s="713"/>
      <c r="AC32" s="713"/>
      <c r="AD32" s="713"/>
      <c r="AE32" s="713"/>
      <c r="AF32" s="713"/>
      <c r="AG32" s="713"/>
      <c r="AH32" s="713"/>
      <c r="AI32" s="714"/>
      <c r="AJ32" s="723" t="str">
        <f>[1]従12!$AJ$32</f>
        <v>明・大
昭・平</v>
      </c>
      <c r="AK32" s="724"/>
      <c r="AL32" s="724"/>
      <c r="AM32" s="750">
        <f>[1]従12!$AM$32</f>
        <v>0</v>
      </c>
      <c r="AN32" s="750"/>
      <c r="AO32" s="750"/>
      <c r="AP32" s="214" t="s">
        <v>7</v>
      </c>
      <c r="AQ32" s="697">
        <f>[1]従12!$AQ$32</f>
        <v>0</v>
      </c>
      <c r="AR32" s="697"/>
      <c r="AS32" s="697"/>
      <c r="AT32" s="214" t="s">
        <v>7</v>
      </c>
      <c r="AU32" s="697">
        <f>[1]従12!$AU$32</f>
        <v>0</v>
      </c>
      <c r="AV32" s="697"/>
      <c r="AW32" s="698"/>
      <c r="AX32" s="679"/>
      <c r="AY32" s="679"/>
      <c r="AZ32" s="679"/>
      <c r="BA32" s="679"/>
      <c r="BB32" s="679"/>
      <c r="BC32" s="679"/>
      <c r="BD32" s="679"/>
      <c r="BE32" s="679"/>
      <c r="BF32" s="773" t="s">
        <v>158</v>
      </c>
      <c r="BG32" s="773"/>
      <c r="BH32" s="770" t="str">
        <f>[1]従12!$BH$32</f>
        <v xml:space="preserve"> □ 障害者</v>
      </c>
      <c r="BI32" s="771"/>
      <c r="BJ32" s="771"/>
      <c r="BK32" s="771"/>
      <c r="BL32" s="771"/>
      <c r="BM32" s="771"/>
      <c r="BN32" s="771"/>
      <c r="BO32" s="771"/>
      <c r="BP32" s="771" t="str">
        <f>[1]従12!$BP$32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[1]従12!$J$33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[1]従12!$AX$33</f>
        <v>0</v>
      </c>
      <c r="AY33" s="678"/>
      <c r="AZ33" s="678"/>
      <c r="BA33" s="678"/>
      <c r="BB33" s="678"/>
      <c r="BC33" s="678"/>
      <c r="BD33" s="678"/>
      <c r="BE33" s="678"/>
      <c r="BF33" s="169"/>
      <c r="BG33" s="169"/>
      <c r="BH33" s="910" t="str">
        <f>[1]従12!$BH$33</f>
        <v xml:space="preserve">    16歳以上30歳未満
 □ 又は70歳以上</v>
      </c>
      <c r="BI33" s="911"/>
      <c r="BJ33" s="911"/>
      <c r="BK33" s="911"/>
      <c r="BL33" s="911"/>
      <c r="BM33" s="911"/>
      <c r="BN33" s="911"/>
      <c r="BO33" s="911"/>
      <c r="BP33" s="916" t="str">
        <f>[1]従12!$BP$33</f>
        <v>□ 留学</v>
      </c>
      <c r="BQ33" s="911"/>
      <c r="BR33" s="911"/>
      <c r="BS33" s="911"/>
      <c r="BT33" s="911"/>
      <c r="BU33" s="911"/>
      <c r="BV33" s="917"/>
      <c r="BW33" s="747">
        <f>[1]従12!$BW$33</f>
        <v>0</v>
      </c>
      <c r="BX33" s="748"/>
      <c r="BY33" s="748"/>
      <c r="BZ33" s="748"/>
      <c r="CA33" s="748"/>
      <c r="CB33" s="748"/>
      <c r="CC33" s="748"/>
      <c r="CD33" s="748"/>
      <c r="CE33" s="748"/>
      <c r="CF33" s="748"/>
      <c r="CG33" s="748"/>
      <c r="CH33" s="748"/>
      <c r="CI33" s="748"/>
      <c r="CJ33" s="748"/>
      <c r="CK33" s="748"/>
      <c r="CL33" s="749"/>
      <c r="CM33" s="746">
        <f>[1]従12!$CM$33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[1]従12!$J$34</f>
        <v>0</v>
      </c>
      <c r="K34" s="737"/>
      <c r="L34" s="737"/>
      <c r="M34" s="737"/>
      <c r="N34" s="737"/>
      <c r="O34" s="737"/>
      <c r="P34" s="737"/>
      <c r="Q34" s="737"/>
      <c r="R34" s="737"/>
      <c r="S34" s="737"/>
      <c r="T34" s="737"/>
      <c r="U34" s="737"/>
      <c r="V34" s="737"/>
      <c r="W34" s="737"/>
      <c r="X34" s="741">
        <f>[1]従12!$X$34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[1]従12!$Z$35</f>
        <v>0</v>
      </c>
      <c r="AA35" s="692"/>
      <c r="AB35" s="692"/>
      <c r="AC35" s="692"/>
      <c r="AD35" s="692"/>
      <c r="AE35" s="692"/>
      <c r="AF35" s="692"/>
      <c r="AG35" s="692"/>
      <c r="AH35" s="692"/>
      <c r="AI35" s="693"/>
      <c r="AJ35" s="718" t="str">
        <f>[1]従12!$AJ$35</f>
        <v>明・大
昭・平</v>
      </c>
      <c r="AK35" s="719"/>
      <c r="AL35" s="719"/>
      <c r="AM35" s="720">
        <f>[1]従12!$AM$35</f>
        <v>0</v>
      </c>
      <c r="AN35" s="720"/>
      <c r="AO35" s="720"/>
      <c r="AP35" s="215" t="s">
        <v>7</v>
      </c>
      <c r="AQ35" s="716">
        <f>[1]従12!$AQ$35</f>
        <v>0</v>
      </c>
      <c r="AR35" s="716"/>
      <c r="AS35" s="716"/>
      <c r="AT35" s="215" t="s">
        <v>7</v>
      </c>
      <c r="AU35" s="716">
        <f>[1]従12!$AU$35</f>
        <v>0</v>
      </c>
      <c r="AV35" s="716"/>
      <c r="AW35" s="717"/>
      <c r="AX35" s="678"/>
      <c r="AY35" s="678"/>
      <c r="AZ35" s="678"/>
      <c r="BA35" s="678"/>
      <c r="BB35" s="678"/>
      <c r="BC35" s="678"/>
      <c r="BD35" s="678"/>
      <c r="BE35" s="678"/>
      <c r="BF35" s="776" t="s">
        <v>158</v>
      </c>
      <c r="BG35" s="776"/>
      <c r="BH35" s="910" t="str">
        <f>[1]従12!$BH$35</f>
        <v xml:space="preserve"> □ 障害者</v>
      </c>
      <c r="BI35" s="911"/>
      <c r="BJ35" s="911"/>
      <c r="BK35" s="911"/>
      <c r="BL35" s="911"/>
      <c r="BM35" s="911"/>
      <c r="BN35" s="911"/>
      <c r="BO35" s="911"/>
      <c r="BP35" s="911" t="str">
        <f>[1]従12!$BP$35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[1]従12!$J$36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[1]従12!$AX$36</f>
        <v>0</v>
      </c>
      <c r="AY36" s="677"/>
      <c r="AZ36" s="677"/>
      <c r="BA36" s="677"/>
      <c r="BB36" s="677"/>
      <c r="BC36" s="677"/>
      <c r="BD36" s="677"/>
      <c r="BE36" s="677"/>
      <c r="BF36" s="207"/>
      <c r="BG36" s="207"/>
      <c r="BH36" s="919" t="str">
        <f>[1]従12!$BH$36</f>
        <v xml:space="preserve">    16歳以上30歳未満
 □ 又は70歳以上</v>
      </c>
      <c r="BI36" s="920"/>
      <c r="BJ36" s="920"/>
      <c r="BK36" s="920"/>
      <c r="BL36" s="920"/>
      <c r="BM36" s="920"/>
      <c r="BN36" s="920"/>
      <c r="BO36" s="920"/>
      <c r="BP36" s="921" t="str">
        <f>[1]従12!$BP$36</f>
        <v>□ 留学</v>
      </c>
      <c r="BQ36" s="920"/>
      <c r="BR36" s="920"/>
      <c r="BS36" s="920"/>
      <c r="BT36" s="920"/>
      <c r="BU36" s="920"/>
      <c r="BV36" s="922"/>
      <c r="BW36" s="754">
        <f>[1]従12!$BW$36</f>
        <v>0</v>
      </c>
      <c r="BX36" s="755"/>
      <c r="BY36" s="755"/>
      <c r="BZ36" s="755"/>
      <c r="CA36" s="755"/>
      <c r="CB36" s="755"/>
      <c r="CC36" s="755"/>
      <c r="CD36" s="755"/>
      <c r="CE36" s="755"/>
      <c r="CF36" s="755"/>
      <c r="CG36" s="755"/>
      <c r="CH36" s="755"/>
      <c r="CI36" s="755"/>
      <c r="CJ36" s="755"/>
      <c r="CK36" s="755"/>
      <c r="CL36" s="756"/>
      <c r="CM36" s="760">
        <f>[1]従12!$CM$36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[1]従12!$J$37</f>
        <v>0</v>
      </c>
      <c r="K37" s="737"/>
      <c r="L37" s="737"/>
      <c r="M37" s="737"/>
      <c r="N37" s="737"/>
      <c r="O37" s="737"/>
      <c r="P37" s="737"/>
      <c r="Q37" s="737"/>
      <c r="R37" s="737"/>
      <c r="S37" s="737"/>
      <c r="T37" s="737"/>
      <c r="U37" s="737"/>
      <c r="V37" s="737"/>
      <c r="W37" s="737"/>
      <c r="X37" s="741">
        <f>[1]従12!$X$37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[1]従12!$Z$38</f>
        <v>0</v>
      </c>
      <c r="AA38" s="692"/>
      <c r="AB38" s="692"/>
      <c r="AC38" s="692"/>
      <c r="AD38" s="692"/>
      <c r="AE38" s="692"/>
      <c r="AF38" s="692"/>
      <c r="AG38" s="692"/>
      <c r="AH38" s="692"/>
      <c r="AI38" s="693"/>
      <c r="AJ38" s="718" t="str">
        <f>[1]従12!$AJ$38</f>
        <v>明・大
昭・平</v>
      </c>
      <c r="AK38" s="719"/>
      <c r="AL38" s="719"/>
      <c r="AM38" s="720">
        <f>[1]従12!$AM$38</f>
        <v>0</v>
      </c>
      <c r="AN38" s="720"/>
      <c r="AO38" s="720"/>
      <c r="AP38" s="215" t="s">
        <v>7</v>
      </c>
      <c r="AQ38" s="716">
        <f>[1]従12!$AQ$38</f>
        <v>0</v>
      </c>
      <c r="AR38" s="716"/>
      <c r="AS38" s="716"/>
      <c r="AT38" s="215" t="s">
        <v>7</v>
      </c>
      <c r="AU38" s="716">
        <f>[1]従12!$AU$38</f>
        <v>0</v>
      </c>
      <c r="AV38" s="716"/>
      <c r="AW38" s="717"/>
      <c r="AX38" s="679"/>
      <c r="AY38" s="679"/>
      <c r="AZ38" s="679"/>
      <c r="BA38" s="679"/>
      <c r="BB38" s="679"/>
      <c r="BC38" s="679"/>
      <c r="BD38" s="679"/>
      <c r="BE38" s="679"/>
      <c r="BF38" s="773" t="s">
        <v>158</v>
      </c>
      <c r="BG38" s="777"/>
      <c r="BH38" s="770" t="str">
        <f>[1]従12!$BH$38</f>
        <v xml:space="preserve"> □ 障害者</v>
      </c>
      <c r="BI38" s="771"/>
      <c r="BJ38" s="771"/>
      <c r="BK38" s="771"/>
      <c r="BL38" s="771"/>
      <c r="BM38" s="771"/>
      <c r="BN38" s="771"/>
      <c r="BO38" s="771"/>
      <c r="BP38" s="771" t="str">
        <f>[1]従12!$BP$38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[1]従12!$J$39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[1]従12!$AX$39</f>
        <v>0</v>
      </c>
      <c r="AY39" s="678"/>
      <c r="AZ39" s="678"/>
      <c r="BA39" s="678"/>
      <c r="BB39" s="678"/>
      <c r="BC39" s="678"/>
      <c r="BD39" s="678"/>
      <c r="BE39" s="678"/>
      <c r="BF39" s="169"/>
      <c r="BG39" s="169"/>
      <c r="BH39" s="910" t="str">
        <f>[1]従12!$BH$39</f>
        <v xml:space="preserve">    16歳以上30歳未満
 □ 又は70歳以上</v>
      </c>
      <c r="BI39" s="911"/>
      <c r="BJ39" s="911"/>
      <c r="BK39" s="911"/>
      <c r="BL39" s="911"/>
      <c r="BM39" s="911"/>
      <c r="BN39" s="911"/>
      <c r="BO39" s="911"/>
      <c r="BP39" s="916" t="str">
        <f>[1]従12!$BP$39</f>
        <v>□ 留学</v>
      </c>
      <c r="BQ39" s="911"/>
      <c r="BR39" s="911"/>
      <c r="BS39" s="911"/>
      <c r="BT39" s="911"/>
      <c r="BU39" s="911"/>
      <c r="BV39" s="917"/>
      <c r="BW39" s="747">
        <f>[1]従12!$BW$39</f>
        <v>0</v>
      </c>
      <c r="BX39" s="748"/>
      <c r="BY39" s="748"/>
      <c r="BZ39" s="748"/>
      <c r="CA39" s="748"/>
      <c r="CB39" s="748"/>
      <c r="CC39" s="748"/>
      <c r="CD39" s="748"/>
      <c r="CE39" s="748"/>
      <c r="CF39" s="748"/>
      <c r="CG39" s="748"/>
      <c r="CH39" s="748"/>
      <c r="CI39" s="748"/>
      <c r="CJ39" s="748"/>
      <c r="CK39" s="748"/>
      <c r="CL39" s="749"/>
      <c r="CM39" s="746">
        <f>[1]従12!$CM$39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[1]従12!$J$40</f>
        <v>0</v>
      </c>
      <c r="K40" s="737"/>
      <c r="L40" s="737"/>
      <c r="M40" s="737"/>
      <c r="N40" s="737"/>
      <c r="O40" s="737"/>
      <c r="P40" s="737"/>
      <c r="Q40" s="737"/>
      <c r="R40" s="737"/>
      <c r="S40" s="737"/>
      <c r="T40" s="737"/>
      <c r="U40" s="737"/>
      <c r="V40" s="737"/>
      <c r="W40" s="737"/>
      <c r="X40" s="741">
        <f>[1]従12!$X$40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[1]従12!$Z$41</f>
        <v>0</v>
      </c>
      <c r="AA41" s="692"/>
      <c r="AB41" s="692"/>
      <c r="AC41" s="692"/>
      <c r="AD41" s="692"/>
      <c r="AE41" s="692"/>
      <c r="AF41" s="692"/>
      <c r="AG41" s="692"/>
      <c r="AH41" s="692"/>
      <c r="AI41" s="693"/>
      <c r="AJ41" s="718" t="str">
        <f>[1]従12!$AJ$41</f>
        <v>明・大
昭・平</v>
      </c>
      <c r="AK41" s="719"/>
      <c r="AL41" s="719"/>
      <c r="AM41" s="720">
        <f>[1]従12!$AM$41</f>
        <v>0</v>
      </c>
      <c r="AN41" s="720"/>
      <c r="AO41" s="720"/>
      <c r="AP41" s="215" t="s">
        <v>7</v>
      </c>
      <c r="AQ41" s="716">
        <f>[1]従12!$AQ$41</f>
        <v>0</v>
      </c>
      <c r="AR41" s="716"/>
      <c r="AS41" s="716"/>
      <c r="AT41" s="215" t="s">
        <v>7</v>
      </c>
      <c r="AU41" s="716">
        <f>[1]従12!$AU$41</f>
        <v>0</v>
      </c>
      <c r="AV41" s="716"/>
      <c r="AW41" s="717"/>
      <c r="AX41" s="918"/>
      <c r="AY41" s="918"/>
      <c r="AZ41" s="918"/>
      <c r="BA41" s="918"/>
      <c r="BB41" s="918"/>
      <c r="BC41" s="918"/>
      <c r="BD41" s="918"/>
      <c r="BE41" s="918"/>
      <c r="BF41" s="773" t="s">
        <v>158</v>
      </c>
      <c r="BG41" s="777"/>
      <c r="BH41" s="910" t="str">
        <f>[1]従12!$BH$41</f>
        <v xml:space="preserve"> □ 障害者</v>
      </c>
      <c r="BI41" s="911"/>
      <c r="BJ41" s="911"/>
      <c r="BK41" s="911"/>
      <c r="BL41" s="911"/>
      <c r="BM41" s="911"/>
      <c r="BN41" s="911"/>
      <c r="BO41" s="911"/>
      <c r="BP41" s="911" t="str">
        <f>[1]従12!$BP$41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[1]従12!$I$44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[1]従12!$AX$44</f>
        <v>0</v>
      </c>
      <c r="AY44" s="677"/>
      <c r="AZ44" s="677"/>
      <c r="BA44" s="677"/>
      <c r="BB44" s="677"/>
      <c r="BC44" s="677"/>
      <c r="BD44" s="677"/>
      <c r="BE44" s="677"/>
      <c r="BF44" s="207"/>
      <c r="BG44" s="207"/>
      <c r="BH44" s="754">
        <f>[1]従12!$BH$44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[1]従12!$CC$44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[1]従12!$I$45</f>
        <v>0</v>
      </c>
      <c r="J45" s="702"/>
      <c r="K45" s="702"/>
      <c r="L45" s="702"/>
      <c r="M45" s="702"/>
      <c r="N45" s="702"/>
      <c r="O45" s="702"/>
      <c r="P45" s="702"/>
      <c r="Q45" s="702"/>
      <c r="R45" s="702"/>
      <c r="S45" s="702"/>
      <c r="T45" s="702"/>
      <c r="U45" s="702"/>
      <c r="V45" s="702"/>
      <c r="W45" s="702"/>
      <c r="X45" s="684">
        <f>[1]従12!$X$45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[1]従12!$AJ$46</f>
        <v>明・大
昭・平</v>
      </c>
      <c r="AK46" s="724"/>
      <c r="AL46" s="724"/>
      <c r="AM46" s="750">
        <f>[1]従12!$AM$46</f>
        <v>0</v>
      </c>
      <c r="AN46" s="750"/>
      <c r="AO46" s="750"/>
      <c r="AP46" s="214" t="s">
        <v>7</v>
      </c>
      <c r="AQ46" s="697">
        <f>[1]従12!$AQ$46</f>
        <v>0</v>
      </c>
      <c r="AR46" s="697"/>
      <c r="AS46" s="697"/>
      <c r="AT46" s="214" t="s">
        <v>7</v>
      </c>
      <c r="AU46" s="697">
        <f>[1]従12!$AU$46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[1]従12!$J$47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[1]従12!$AX$47</f>
        <v>0</v>
      </c>
      <c r="AY47" s="678"/>
      <c r="AZ47" s="678"/>
      <c r="BA47" s="678"/>
      <c r="BB47" s="678"/>
      <c r="BC47" s="678"/>
      <c r="BD47" s="678"/>
      <c r="BE47" s="678"/>
      <c r="BF47" s="169"/>
      <c r="BG47" s="169"/>
      <c r="BH47" s="747">
        <f>[1]従12!$BH$47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[1]従12!$CC$47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[1]従12!$J$48</f>
        <v>0</v>
      </c>
      <c r="K48" s="737"/>
      <c r="L48" s="737"/>
      <c r="M48" s="737"/>
      <c r="N48" s="737"/>
      <c r="O48" s="737"/>
      <c r="P48" s="737"/>
      <c r="Q48" s="737"/>
      <c r="R48" s="737"/>
      <c r="S48" s="737"/>
      <c r="T48" s="737"/>
      <c r="U48" s="737"/>
      <c r="V48" s="737"/>
      <c r="W48" s="737"/>
      <c r="X48" s="741">
        <f>[1]従12!$X$48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[1]従12!$Z$49</f>
        <v>0</v>
      </c>
      <c r="AA49" s="925"/>
      <c r="AB49" s="925"/>
      <c r="AC49" s="925"/>
      <c r="AD49" s="925"/>
      <c r="AE49" s="925"/>
      <c r="AF49" s="925"/>
      <c r="AG49" s="925"/>
      <c r="AH49" s="925"/>
      <c r="AI49" s="926"/>
      <c r="AJ49" s="723" t="str">
        <f>[1]従12!$AJ$49</f>
        <v>明・大
昭・平</v>
      </c>
      <c r="AK49" s="724"/>
      <c r="AL49" s="724"/>
      <c r="AM49" s="750">
        <f>[1]従12!$AM$49</f>
        <v>0</v>
      </c>
      <c r="AN49" s="750"/>
      <c r="AO49" s="750"/>
      <c r="AP49" s="214" t="s">
        <v>7</v>
      </c>
      <c r="AQ49" s="697">
        <f>[1]従12!$AQ$49</f>
        <v>0</v>
      </c>
      <c r="AR49" s="697"/>
      <c r="AS49" s="697"/>
      <c r="AT49" s="214" t="s">
        <v>7</v>
      </c>
      <c r="AU49" s="697">
        <f>[1]従12!$AU$49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[1]従12!$J$50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[1]従12!$AX$50</f>
        <v>0</v>
      </c>
      <c r="AY50" s="677"/>
      <c r="AZ50" s="677"/>
      <c r="BA50" s="677"/>
      <c r="BB50" s="677"/>
      <c r="BC50" s="677"/>
      <c r="BD50" s="677"/>
      <c r="BE50" s="677"/>
      <c r="BF50" s="207"/>
      <c r="BG50" s="207"/>
      <c r="BH50" s="754">
        <f>[1]従12!$BH$50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[1]従12!$CC$50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[1]従12!$J$51</f>
        <v>0</v>
      </c>
      <c r="K51" s="737"/>
      <c r="L51" s="737"/>
      <c r="M51" s="737"/>
      <c r="N51" s="737"/>
      <c r="O51" s="737"/>
      <c r="P51" s="737"/>
      <c r="Q51" s="737"/>
      <c r="R51" s="737"/>
      <c r="S51" s="737"/>
      <c r="T51" s="737"/>
      <c r="U51" s="737"/>
      <c r="V51" s="737"/>
      <c r="W51" s="737"/>
      <c r="X51" s="741">
        <f>[1]従12!$X$51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[1]従12!$Z$52</f>
        <v>0</v>
      </c>
      <c r="AA52" s="925"/>
      <c r="AB52" s="925"/>
      <c r="AC52" s="925"/>
      <c r="AD52" s="925"/>
      <c r="AE52" s="925"/>
      <c r="AF52" s="925"/>
      <c r="AG52" s="925"/>
      <c r="AH52" s="925"/>
      <c r="AI52" s="926"/>
      <c r="AJ52" s="723" t="str">
        <f>[1]従12!$AJ$52</f>
        <v>明・大
昭・平</v>
      </c>
      <c r="AK52" s="724"/>
      <c r="AL52" s="724"/>
      <c r="AM52" s="750">
        <f>[1]従12!$AM$52</f>
        <v>0</v>
      </c>
      <c r="AN52" s="750"/>
      <c r="AO52" s="750"/>
      <c r="AP52" s="214" t="s">
        <v>7</v>
      </c>
      <c r="AQ52" s="697">
        <f>[1]従12!$AQ$52</f>
        <v>0</v>
      </c>
      <c r="AR52" s="697"/>
      <c r="AS52" s="697"/>
      <c r="AT52" s="214" t="s">
        <v>7</v>
      </c>
      <c r="AU52" s="697">
        <f>[1]従12!$AU$52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[1]従12!$J$53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[1]従12!$AX$53</f>
        <v>0</v>
      </c>
      <c r="AY53" s="678"/>
      <c r="AZ53" s="678"/>
      <c r="BA53" s="678"/>
      <c r="BB53" s="678"/>
      <c r="BC53" s="678"/>
      <c r="BD53" s="678"/>
      <c r="BE53" s="678"/>
      <c r="BF53" s="169"/>
      <c r="BG53" s="169"/>
      <c r="BH53" s="747">
        <f>[1]従12!$BH$53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[1]従12!$CC$53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[1]従12!$J$54</f>
        <v>0</v>
      </c>
      <c r="K54" s="737"/>
      <c r="L54" s="737"/>
      <c r="M54" s="737"/>
      <c r="N54" s="737"/>
      <c r="O54" s="737"/>
      <c r="P54" s="737"/>
      <c r="Q54" s="737"/>
      <c r="R54" s="737"/>
      <c r="S54" s="737"/>
      <c r="T54" s="737"/>
      <c r="U54" s="737"/>
      <c r="V54" s="737"/>
      <c r="W54" s="737"/>
      <c r="X54" s="684">
        <f>[1]従12!$X$54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[1]従12!$Z$55</f>
        <v>0</v>
      </c>
      <c r="AA55" s="732"/>
      <c r="AB55" s="732"/>
      <c r="AC55" s="732"/>
      <c r="AD55" s="732"/>
      <c r="AE55" s="732"/>
      <c r="AF55" s="732"/>
      <c r="AG55" s="732"/>
      <c r="AH55" s="732"/>
      <c r="AI55" s="733"/>
      <c r="AJ55" s="718" t="str">
        <f>[1]従12!$AJ$55</f>
        <v>明・大
昭・平</v>
      </c>
      <c r="AK55" s="719"/>
      <c r="AL55" s="719"/>
      <c r="AM55" s="720">
        <f>[1]従12!$AM$55</f>
        <v>0</v>
      </c>
      <c r="AN55" s="720"/>
      <c r="AO55" s="720"/>
      <c r="AP55" s="215" t="s">
        <v>7</v>
      </c>
      <c r="AQ55" s="716">
        <f>[1]従12!$AQ$55</f>
        <v>0</v>
      </c>
      <c r="AR55" s="716"/>
      <c r="AS55" s="716"/>
      <c r="AT55" s="215" t="s">
        <v>7</v>
      </c>
      <c r="AU55" s="716">
        <f>[1]従12!$AU$55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[1]従13!$BL$6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[1]従13!$CO$6</f>
        <v>昭和</v>
      </c>
      <c r="CP6" s="879"/>
      <c r="CQ6" s="879"/>
      <c r="CR6" s="794">
        <f>[1]従13!$CR$6</f>
        <v>0</v>
      </c>
      <c r="CS6" s="860" t="s">
        <v>2</v>
      </c>
      <c r="CT6" s="794">
        <f>[1]従13!$CT$6</f>
        <v>0</v>
      </c>
      <c r="CU6" s="860" t="s">
        <v>22</v>
      </c>
      <c r="CV6" s="794">
        <f>[1]従13!$CV$6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[1]従13!$BL$7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[1]従13!$CH$7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[1]従13!$CO$8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[1]従13!$CO$9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[1]従13!$BQ$12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[1]従13!$BL$13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[1]従13!$H$19</f>
        <v>0</v>
      </c>
      <c r="I19" s="896"/>
      <c r="J19" s="896"/>
      <c r="K19" s="896"/>
      <c r="L19" s="896"/>
      <c r="M19" s="896"/>
      <c r="N19" s="896"/>
      <c r="O19" s="896"/>
      <c r="P19" s="896"/>
      <c r="Q19" s="896"/>
      <c r="R19" s="896"/>
      <c r="S19" s="896"/>
      <c r="T19" s="896"/>
      <c r="U19" s="896"/>
      <c r="V19" s="896"/>
      <c r="W19" s="896"/>
      <c r="X19" s="896"/>
      <c r="Y19" s="896"/>
      <c r="Z19" s="897"/>
      <c r="AA19" s="783">
        <f>[1]従13!$AA$19</f>
        <v>0</v>
      </c>
      <c r="AB19" s="783"/>
      <c r="AC19" s="783"/>
      <c r="AD19" s="783"/>
      <c r="AE19" s="783"/>
      <c r="AF19" s="783"/>
      <c r="AG19" s="783"/>
      <c r="AH19" s="783"/>
      <c r="AI19" s="783"/>
      <c r="AJ19" s="783"/>
      <c r="AK19" s="783"/>
      <c r="AL19" s="783"/>
      <c r="AM19" s="175"/>
      <c r="AN19" s="782">
        <f>[1]従13!$AN$19</f>
        <v>0</v>
      </c>
      <c r="AO19" s="783"/>
      <c r="AP19" s="783"/>
      <c r="AQ19" s="783"/>
      <c r="AR19" s="783"/>
      <c r="AS19" s="783"/>
      <c r="AT19" s="783"/>
      <c r="AU19" s="783"/>
      <c r="AV19" s="783"/>
      <c r="AW19" s="783"/>
      <c r="AX19" s="783"/>
      <c r="AY19" s="783"/>
      <c r="AZ19" s="187"/>
      <c r="BA19" s="783">
        <f>[1]従13!$BA$19</f>
        <v>0</v>
      </c>
      <c r="BB19" s="783"/>
      <c r="BC19" s="783"/>
      <c r="BD19" s="783"/>
      <c r="BE19" s="783"/>
      <c r="BF19" s="783"/>
      <c r="BG19" s="783"/>
      <c r="BH19" s="783"/>
      <c r="BI19" s="783"/>
      <c r="BJ19" s="783"/>
      <c r="BK19" s="783"/>
      <c r="BL19" s="175"/>
      <c r="BM19" s="782">
        <f>[1]従13!$BM$19</f>
        <v>0</v>
      </c>
      <c r="BN19" s="783"/>
      <c r="BO19" s="783"/>
      <c r="BP19" s="783"/>
      <c r="BQ19" s="783"/>
      <c r="BR19" s="783"/>
      <c r="BS19" s="783"/>
      <c r="BT19" s="187"/>
      <c r="BU19" s="782">
        <f>[1]従13!$BU$19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[1]従13!$I$24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[1]従13!$AX$24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[1]従13!$BW$24</f>
        <v>0</v>
      </c>
      <c r="BX24" s="755"/>
      <c r="BY24" s="755"/>
      <c r="BZ24" s="755"/>
      <c r="CA24" s="755"/>
      <c r="CB24" s="755"/>
      <c r="CC24" s="755"/>
      <c r="CD24" s="755"/>
      <c r="CE24" s="755"/>
      <c r="CF24" s="755"/>
      <c r="CG24" s="755"/>
      <c r="CH24" s="755"/>
      <c r="CI24" s="755"/>
      <c r="CJ24" s="755"/>
      <c r="CK24" s="755"/>
      <c r="CL24" s="756"/>
      <c r="CM24" s="760">
        <f>[1]従13!$CM$24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[1]従13!$I$25</f>
        <v>0</v>
      </c>
      <c r="J25" s="702"/>
      <c r="K25" s="702"/>
      <c r="L25" s="702"/>
      <c r="M25" s="702"/>
      <c r="N25" s="702"/>
      <c r="O25" s="702"/>
      <c r="P25" s="702"/>
      <c r="Q25" s="702"/>
      <c r="R25" s="702"/>
      <c r="S25" s="702"/>
      <c r="T25" s="702"/>
      <c r="U25" s="702"/>
      <c r="V25" s="702"/>
      <c r="W25" s="702"/>
      <c r="X25" s="684">
        <f>[1]従13!$X$25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[1]従13!$BH$25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[1]従13!$AJ$26</f>
        <v>明・大
昭・平</v>
      </c>
      <c r="AK26" s="724"/>
      <c r="AL26" s="724"/>
      <c r="AM26" s="750">
        <f>[1]従13!$AM$26</f>
        <v>0</v>
      </c>
      <c r="AN26" s="750"/>
      <c r="AO26" s="750"/>
      <c r="AP26" s="214" t="s">
        <v>7</v>
      </c>
      <c r="AQ26" s="697">
        <f>[1]従13!$AQ$26</f>
        <v>0</v>
      </c>
      <c r="AR26" s="697"/>
      <c r="AS26" s="697"/>
      <c r="AT26" s="214" t="s">
        <v>7</v>
      </c>
      <c r="AU26" s="697">
        <f>[1]従13!$AU$26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[1]従13!$J$27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[1]従13!$AX$27</f>
        <v>0</v>
      </c>
      <c r="AY27" s="678"/>
      <c r="AZ27" s="678"/>
      <c r="BA27" s="678"/>
      <c r="BB27" s="678"/>
      <c r="BC27" s="678"/>
      <c r="BD27" s="678"/>
      <c r="BE27" s="678"/>
      <c r="BF27" s="169"/>
      <c r="BG27" s="169"/>
      <c r="BH27" s="910" t="str">
        <f>[1]従13!$BH$27</f>
        <v xml:space="preserve">    16歳以上30歳未満
 □ 又は70歳以上</v>
      </c>
      <c r="BI27" s="911"/>
      <c r="BJ27" s="911"/>
      <c r="BK27" s="911"/>
      <c r="BL27" s="911"/>
      <c r="BM27" s="911"/>
      <c r="BN27" s="911"/>
      <c r="BO27" s="911"/>
      <c r="BP27" s="916" t="str">
        <f>[1]従13!$BP$27</f>
        <v>□ 留学</v>
      </c>
      <c r="BQ27" s="911"/>
      <c r="BR27" s="911"/>
      <c r="BS27" s="911"/>
      <c r="BT27" s="911"/>
      <c r="BU27" s="911"/>
      <c r="BV27" s="917"/>
      <c r="BW27" s="747">
        <f>[1]従13!$BW$27</f>
        <v>0</v>
      </c>
      <c r="BX27" s="748"/>
      <c r="BY27" s="748"/>
      <c r="BZ27" s="748"/>
      <c r="CA27" s="748"/>
      <c r="CB27" s="748"/>
      <c r="CC27" s="748"/>
      <c r="CD27" s="748"/>
      <c r="CE27" s="748"/>
      <c r="CF27" s="748"/>
      <c r="CG27" s="748"/>
      <c r="CH27" s="748"/>
      <c r="CI27" s="748"/>
      <c r="CJ27" s="748"/>
      <c r="CK27" s="748"/>
      <c r="CL27" s="749"/>
      <c r="CM27" s="746">
        <f>[1]従13!$CM$27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[1]従13!$J$28</f>
        <v>0</v>
      </c>
      <c r="K28" s="737"/>
      <c r="L28" s="737"/>
      <c r="M28" s="737"/>
      <c r="N28" s="737"/>
      <c r="O28" s="737"/>
      <c r="P28" s="737"/>
      <c r="Q28" s="737"/>
      <c r="R28" s="737"/>
      <c r="S28" s="737"/>
      <c r="T28" s="737"/>
      <c r="U28" s="737"/>
      <c r="V28" s="737"/>
      <c r="W28" s="737"/>
      <c r="X28" s="741">
        <f>[1]従13!$X$28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[1]従13!$Z$29</f>
        <v>0</v>
      </c>
      <c r="AA29" s="713"/>
      <c r="AB29" s="713"/>
      <c r="AC29" s="713"/>
      <c r="AD29" s="713"/>
      <c r="AE29" s="713"/>
      <c r="AF29" s="713"/>
      <c r="AG29" s="713"/>
      <c r="AH29" s="713"/>
      <c r="AI29" s="714"/>
      <c r="AJ29" s="723" t="str">
        <f>[1]従13!$AJ$29</f>
        <v>明・大
昭・平</v>
      </c>
      <c r="AK29" s="724"/>
      <c r="AL29" s="724"/>
      <c r="AM29" s="750">
        <f>[1]従13!$AM$29</f>
        <v>0</v>
      </c>
      <c r="AN29" s="750"/>
      <c r="AO29" s="750"/>
      <c r="AP29" s="214" t="s">
        <v>7</v>
      </c>
      <c r="AQ29" s="697">
        <f>[1]従13!$AQ$29</f>
        <v>0</v>
      </c>
      <c r="AR29" s="697"/>
      <c r="AS29" s="697"/>
      <c r="AT29" s="214" t="s">
        <v>7</v>
      </c>
      <c r="AU29" s="697">
        <f>[1]従13!$AU$29</f>
        <v>0</v>
      </c>
      <c r="AV29" s="697"/>
      <c r="AW29" s="698"/>
      <c r="AX29" s="678"/>
      <c r="AY29" s="678"/>
      <c r="AZ29" s="678"/>
      <c r="BA29" s="678"/>
      <c r="BB29" s="678"/>
      <c r="BC29" s="678"/>
      <c r="BD29" s="678"/>
      <c r="BE29" s="678"/>
      <c r="BF29" s="776" t="s">
        <v>158</v>
      </c>
      <c r="BG29" s="776"/>
      <c r="BH29" s="910" t="str">
        <f>[1]従13!$BH$29</f>
        <v xml:space="preserve"> □ 障害者</v>
      </c>
      <c r="BI29" s="911"/>
      <c r="BJ29" s="911"/>
      <c r="BK29" s="911"/>
      <c r="BL29" s="911"/>
      <c r="BM29" s="911"/>
      <c r="BN29" s="911"/>
      <c r="BO29" s="911"/>
      <c r="BP29" s="911" t="str">
        <f>[1]従13!$BP$29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[1]従13!$J$30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[1]従13!$AX$30</f>
        <v>0</v>
      </c>
      <c r="AY30" s="677"/>
      <c r="AZ30" s="677"/>
      <c r="BA30" s="677"/>
      <c r="BB30" s="677"/>
      <c r="BC30" s="677"/>
      <c r="BD30" s="677"/>
      <c r="BE30" s="677"/>
      <c r="BF30" s="207"/>
      <c r="BG30" s="207"/>
      <c r="BH30" s="919" t="str">
        <f>[1]従13!$BH$30</f>
        <v xml:space="preserve">    16歳以上30歳未満
 □ 又は70歳以上</v>
      </c>
      <c r="BI30" s="920"/>
      <c r="BJ30" s="920"/>
      <c r="BK30" s="920"/>
      <c r="BL30" s="920"/>
      <c r="BM30" s="920"/>
      <c r="BN30" s="920"/>
      <c r="BO30" s="920"/>
      <c r="BP30" s="921" t="str">
        <f>[1]従13!$BP$30</f>
        <v>□ 留学</v>
      </c>
      <c r="BQ30" s="920"/>
      <c r="BR30" s="920"/>
      <c r="BS30" s="920"/>
      <c r="BT30" s="920"/>
      <c r="BU30" s="920"/>
      <c r="BV30" s="922"/>
      <c r="BW30" s="754">
        <f>[1]従13!$BW$30</f>
        <v>0</v>
      </c>
      <c r="BX30" s="755"/>
      <c r="BY30" s="755"/>
      <c r="BZ30" s="755"/>
      <c r="CA30" s="755"/>
      <c r="CB30" s="755"/>
      <c r="CC30" s="755"/>
      <c r="CD30" s="755"/>
      <c r="CE30" s="755"/>
      <c r="CF30" s="755"/>
      <c r="CG30" s="755"/>
      <c r="CH30" s="755"/>
      <c r="CI30" s="755"/>
      <c r="CJ30" s="755"/>
      <c r="CK30" s="755"/>
      <c r="CL30" s="756"/>
      <c r="CM30" s="760">
        <f>[1]従13!$CM$30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[1]従13!$J$31</f>
        <v>0</v>
      </c>
      <c r="K31" s="737"/>
      <c r="L31" s="737"/>
      <c r="M31" s="737"/>
      <c r="N31" s="737"/>
      <c r="O31" s="737"/>
      <c r="P31" s="737"/>
      <c r="Q31" s="737"/>
      <c r="R31" s="737"/>
      <c r="S31" s="737"/>
      <c r="T31" s="737"/>
      <c r="U31" s="737"/>
      <c r="V31" s="737"/>
      <c r="W31" s="737"/>
      <c r="X31" s="684">
        <f>[1]従13!$X$31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[1]従13!$Z$32</f>
        <v>0</v>
      </c>
      <c r="AA32" s="713"/>
      <c r="AB32" s="713"/>
      <c r="AC32" s="713"/>
      <c r="AD32" s="713"/>
      <c r="AE32" s="713"/>
      <c r="AF32" s="713"/>
      <c r="AG32" s="713"/>
      <c r="AH32" s="713"/>
      <c r="AI32" s="714"/>
      <c r="AJ32" s="723" t="str">
        <f>[1]従13!$AJ$32</f>
        <v>明・大
昭・平</v>
      </c>
      <c r="AK32" s="724"/>
      <c r="AL32" s="724"/>
      <c r="AM32" s="750">
        <f>[1]従13!$AM$32</f>
        <v>0</v>
      </c>
      <c r="AN32" s="750"/>
      <c r="AO32" s="750"/>
      <c r="AP32" s="214" t="s">
        <v>7</v>
      </c>
      <c r="AQ32" s="697">
        <f>[1]従13!$AQ$32</f>
        <v>0</v>
      </c>
      <c r="AR32" s="697"/>
      <c r="AS32" s="697"/>
      <c r="AT32" s="214" t="s">
        <v>7</v>
      </c>
      <c r="AU32" s="697">
        <f>[1]従13!$AU$32</f>
        <v>0</v>
      </c>
      <c r="AV32" s="697"/>
      <c r="AW32" s="698"/>
      <c r="AX32" s="679"/>
      <c r="AY32" s="679"/>
      <c r="AZ32" s="679"/>
      <c r="BA32" s="679"/>
      <c r="BB32" s="679"/>
      <c r="BC32" s="679"/>
      <c r="BD32" s="679"/>
      <c r="BE32" s="679"/>
      <c r="BF32" s="773" t="s">
        <v>158</v>
      </c>
      <c r="BG32" s="773"/>
      <c r="BH32" s="770" t="str">
        <f>[1]従13!$BH$32</f>
        <v xml:space="preserve"> □ 障害者</v>
      </c>
      <c r="BI32" s="771"/>
      <c r="BJ32" s="771"/>
      <c r="BK32" s="771"/>
      <c r="BL32" s="771"/>
      <c r="BM32" s="771"/>
      <c r="BN32" s="771"/>
      <c r="BO32" s="771"/>
      <c r="BP32" s="771" t="str">
        <f>[1]従13!$BP$32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[1]従13!$J$33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[1]従13!$AX$33</f>
        <v>0</v>
      </c>
      <c r="AY33" s="678"/>
      <c r="AZ33" s="678"/>
      <c r="BA33" s="678"/>
      <c r="BB33" s="678"/>
      <c r="BC33" s="678"/>
      <c r="BD33" s="678"/>
      <c r="BE33" s="678"/>
      <c r="BF33" s="169"/>
      <c r="BG33" s="169"/>
      <c r="BH33" s="910" t="str">
        <f>[1]従13!$BH$33</f>
        <v xml:space="preserve">    16歳以上30歳未満
 □ 又は70歳以上</v>
      </c>
      <c r="BI33" s="911"/>
      <c r="BJ33" s="911"/>
      <c r="BK33" s="911"/>
      <c r="BL33" s="911"/>
      <c r="BM33" s="911"/>
      <c r="BN33" s="911"/>
      <c r="BO33" s="911"/>
      <c r="BP33" s="916" t="str">
        <f>[1]従13!$BP$33</f>
        <v>□ 留学</v>
      </c>
      <c r="BQ33" s="911"/>
      <c r="BR33" s="911"/>
      <c r="BS33" s="911"/>
      <c r="BT33" s="911"/>
      <c r="BU33" s="911"/>
      <c r="BV33" s="917"/>
      <c r="BW33" s="747">
        <f>[1]従13!$BW$33</f>
        <v>0</v>
      </c>
      <c r="BX33" s="748"/>
      <c r="BY33" s="748"/>
      <c r="BZ33" s="748"/>
      <c r="CA33" s="748"/>
      <c r="CB33" s="748"/>
      <c r="CC33" s="748"/>
      <c r="CD33" s="748"/>
      <c r="CE33" s="748"/>
      <c r="CF33" s="748"/>
      <c r="CG33" s="748"/>
      <c r="CH33" s="748"/>
      <c r="CI33" s="748"/>
      <c r="CJ33" s="748"/>
      <c r="CK33" s="748"/>
      <c r="CL33" s="749"/>
      <c r="CM33" s="746">
        <f>[1]従13!$CM$33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[1]従13!$J$34</f>
        <v>0</v>
      </c>
      <c r="K34" s="737"/>
      <c r="L34" s="737"/>
      <c r="M34" s="737"/>
      <c r="N34" s="737"/>
      <c r="O34" s="737"/>
      <c r="P34" s="737"/>
      <c r="Q34" s="737"/>
      <c r="R34" s="737"/>
      <c r="S34" s="737"/>
      <c r="T34" s="737"/>
      <c r="U34" s="737"/>
      <c r="V34" s="737"/>
      <c r="W34" s="737"/>
      <c r="X34" s="741">
        <f>[1]従13!$X$34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[1]従13!$Z$35</f>
        <v>0</v>
      </c>
      <c r="AA35" s="692"/>
      <c r="AB35" s="692"/>
      <c r="AC35" s="692"/>
      <c r="AD35" s="692"/>
      <c r="AE35" s="692"/>
      <c r="AF35" s="692"/>
      <c r="AG35" s="692"/>
      <c r="AH35" s="692"/>
      <c r="AI35" s="693"/>
      <c r="AJ35" s="718" t="str">
        <f>[1]従13!$AJ$35</f>
        <v>明・大
昭・平</v>
      </c>
      <c r="AK35" s="719"/>
      <c r="AL35" s="719"/>
      <c r="AM35" s="720">
        <f>[1]従13!$AM$35</f>
        <v>0</v>
      </c>
      <c r="AN35" s="720"/>
      <c r="AO35" s="720"/>
      <c r="AP35" s="215" t="s">
        <v>7</v>
      </c>
      <c r="AQ35" s="716">
        <f>[1]従13!$AQ$35</f>
        <v>0</v>
      </c>
      <c r="AR35" s="716"/>
      <c r="AS35" s="716"/>
      <c r="AT35" s="215" t="s">
        <v>7</v>
      </c>
      <c r="AU35" s="716">
        <f>[1]従13!$AU$35</f>
        <v>0</v>
      </c>
      <c r="AV35" s="716"/>
      <c r="AW35" s="717"/>
      <c r="AX35" s="678"/>
      <c r="AY35" s="678"/>
      <c r="AZ35" s="678"/>
      <c r="BA35" s="678"/>
      <c r="BB35" s="678"/>
      <c r="BC35" s="678"/>
      <c r="BD35" s="678"/>
      <c r="BE35" s="678"/>
      <c r="BF35" s="776" t="s">
        <v>158</v>
      </c>
      <c r="BG35" s="776"/>
      <c r="BH35" s="910" t="str">
        <f>[1]従13!$BH$35</f>
        <v xml:space="preserve"> □ 障害者</v>
      </c>
      <c r="BI35" s="911"/>
      <c r="BJ35" s="911"/>
      <c r="BK35" s="911"/>
      <c r="BL35" s="911"/>
      <c r="BM35" s="911"/>
      <c r="BN35" s="911"/>
      <c r="BO35" s="911"/>
      <c r="BP35" s="911" t="str">
        <f>[1]従13!$BP$35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[1]従13!$J$36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[1]従13!$AX$36</f>
        <v>0</v>
      </c>
      <c r="AY36" s="677"/>
      <c r="AZ36" s="677"/>
      <c r="BA36" s="677"/>
      <c r="BB36" s="677"/>
      <c r="BC36" s="677"/>
      <c r="BD36" s="677"/>
      <c r="BE36" s="677"/>
      <c r="BF36" s="207"/>
      <c r="BG36" s="207"/>
      <c r="BH36" s="919" t="str">
        <f>[1]従13!$BH$36</f>
        <v xml:space="preserve">    16歳以上30歳未満
 □ 又は70歳以上</v>
      </c>
      <c r="BI36" s="920"/>
      <c r="BJ36" s="920"/>
      <c r="BK36" s="920"/>
      <c r="BL36" s="920"/>
      <c r="BM36" s="920"/>
      <c r="BN36" s="920"/>
      <c r="BO36" s="920"/>
      <c r="BP36" s="921" t="str">
        <f>[1]従13!$BP$36</f>
        <v>□ 留学</v>
      </c>
      <c r="BQ36" s="920"/>
      <c r="BR36" s="920"/>
      <c r="BS36" s="920"/>
      <c r="BT36" s="920"/>
      <c r="BU36" s="920"/>
      <c r="BV36" s="922"/>
      <c r="BW36" s="754">
        <f>[1]従13!$BW$36</f>
        <v>0</v>
      </c>
      <c r="BX36" s="755"/>
      <c r="BY36" s="755"/>
      <c r="BZ36" s="755"/>
      <c r="CA36" s="755"/>
      <c r="CB36" s="755"/>
      <c r="CC36" s="755"/>
      <c r="CD36" s="755"/>
      <c r="CE36" s="755"/>
      <c r="CF36" s="755"/>
      <c r="CG36" s="755"/>
      <c r="CH36" s="755"/>
      <c r="CI36" s="755"/>
      <c r="CJ36" s="755"/>
      <c r="CK36" s="755"/>
      <c r="CL36" s="756"/>
      <c r="CM36" s="760">
        <f>[1]従13!$CM$36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[1]従13!$J$37</f>
        <v>0</v>
      </c>
      <c r="K37" s="737"/>
      <c r="L37" s="737"/>
      <c r="M37" s="737"/>
      <c r="N37" s="737"/>
      <c r="O37" s="737"/>
      <c r="P37" s="737"/>
      <c r="Q37" s="737"/>
      <c r="R37" s="737"/>
      <c r="S37" s="737"/>
      <c r="T37" s="737"/>
      <c r="U37" s="737"/>
      <c r="V37" s="737"/>
      <c r="W37" s="737"/>
      <c r="X37" s="741">
        <f>[1]従13!$X$37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[1]従13!$Z$38</f>
        <v>0</v>
      </c>
      <c r="AA38" s="692"/>
      <c r="AB38" s="692"/>
      <c r="AC38" s="692"/>
      <c r="AD38" s="692"/>
      <c r="AE38" s="692"/>
      <c r="AF38" s="692"/>
      <c r="AG38" s="692"/>
      <c r="AH38" s="692"/>
      <c r="AI38" s="693"/>
      <c r="AJ38" s="718" t="str">
        <f>[1]従13!$AJ$38</f>
        <v>明・大
昭・平</v>
      </c>
      <c r="AK38" s="719"/>
      <c r="AL38" s="719"/>
      <c r="AM38" s="720">
        <f>[1]従13!$AM$38</f>
        <v>0</v>
      </c>
      <c r="AN38" s="720"/>
      <c r="AO38" s="720"/>
      <c r="AP38" s="215" t="s">
        <v>7</v>
      </c>
      <c r="AQ38" s="716">
        <f>[1]従13!$AQ$38</f>
        <v>0</v>
      </c>
      <c r="AR38" s="716"/>
      <c r="AS38" s="716"/>
      <c r="AT38" s="215" t="s">
        <v>7</v>
      </c>
      <c r="AU38" s="716">
        <f>[1]従13!$AU$38</f>
        <v>0</v>
      </c>
      <c r="AV38" s="716"/>
      <c r="AW38" s="717"/>
      <c r="AX38" s="679"/>
      <c r="AY38" s="679"/>
      <c r="AZ38" s="679"/>
      <c r="BA38" s="679"/>
      <c r="BB38" s="679"/>
      <c r="BC38" s="679"/>
      <c r="BD38" s="679"/>
      <c r="BE38" s="679"/>
      <c r="BF38" s="773" t="s">
        <v>158</v>
      </c>
      <c r="BG38" s="777"/>
      <c r="BH38" s="770" t="str">
        <f>[1]従13!$BH$38</f>
        <v xml:space="preserve"> □ 障害者</v>
      </c>
      <c r="BI38" s="771"/>
      <c r="BJ38" s="771"/>
      <c r="BK38" s="771"/>
      <c r="BL38" s="771"/>
      <c r="BM38" s="771"/>
      <c r="BN38" s="771"/>
      <c r="BO38" s="771"/>
      <c r="BP38" s="771" t="str">
        <f>[1]従13!$BP$38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[1]従13!$J$39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[1]従13!$AX$39</f>
        <v>0</v>
      </c>
      <c r="AY39" s="678"/>
      <c r="AZ39" s="678"/>
      <c r="BA39" s="678"/>
      <c r="BB39" s="678"/>
      <c r="BC39" s="678"/>
      <c r="BD39" s="678"/>
      <c r="BE39" s="678"/>
      <c r="BF39" s="169"/>
      <c r="BG39" s="169"/>
      <c r="BH39" s="910" t="str">
        <f>[1]従13!$BH$39</f>
        <v xml:space="preserve">    16歳以上30歳未満
 □ 又は70歳以上</v>
      </c>
      <c r="BI39" s="911"/>
      <c r="BJ39" s="911"/>
      <c r="BK39" s="911"/>
      <c r="BL39" s="911"/>
      <c r="BM39" s="911"/>
      <c r="BN39" s="911"/>
      <c r="BO39" s="911"/>
      <c r="BP39" s="916" t="str">
        <f>[1]従13!$BP$39</f>
        <v>□ 留学</v>
      </c>
      <c r="BQ39" s="911"/>
      <c r="BR39" s="911"/>
      <c r="BS39" s="911"/>
      <c r="BT39" s="911"/>
      <c r="BU39" s="911"/>
      <c r="BV39" s="917"/>
      <c r="BW39" s="747">
        <f>[1]従13!$BW$39</f>
        <v>0</v>
      </c>
      <c r="BX39" s="748"/>
      <c r="BY39" s="748"/>
      <c r="BZ39" s="748"/>
      <c r="CA39" s="748"/>
      <c r="CB39" s="748"/>
      <c r="CC39" s="748"/>
      <c r="CD39" s="748"/>
      <c r="CE39" s="748"/>
      <c r="CF39" s="748"/>
      <c r="CG39" s="748"/>
      <c r="CH39" s="748"/>
      <c r="CI39" s="748"/>
      <c r="CJ39" s="748"/>
      <c r="CK39" s="748"/>
      <c r="CL39" s="749"/>
      <c r="CM39" s="746">
        <f>[1]従13!$CM$39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[1]従13!$J$40</f>
        <v>0</v>
      </c>
      <c r="K40" s="737"/>
      <c r="L40" s="737"/>
      <c r="M40" s="737"/>
      <c r="N40" s="737"/>
      <c r="O40" s="737"/>
      <c r="P40" s="737"/>
      <c r="Q40" s="737"/>
      <c r="R40" s="737"/>
      <c r="S40" s="737"/>
      <c r="T40" s="737"/>
      <c r="U40" s="737"/>
      <c r="V40" s="737"/>
      <c r="W40" s="737"/>
      <c r="X40" s="741">
        <f>[1]従13!$X$40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[1]従13!$Z$41</f>
        <v>0</v>
      </c>
      <c r="AA41" s="692"/>
      <c r="AB41" s="692"/>
      <c r="AC41" s="692"/>
      <c r="AD41" s="692"/>
      <c r="AE41" s="692"/>
      <c r="AF41" s="692"/>
      <c r="AG41" s="692"/>
      <c r="AH41" s="692"/>
      <c r="AI41" s="693"/>
      <c r="AJ41" s="718" t="str">
        <f>[1]従13!$AJ$41</f>
        <v>明・大
昭・平</v>
      </c>
      <c r="AK41" s="719"/>
      <c r="AL41" s="719"/>
      <c r="AM41" s="720">
        <f>[1]従13!$AM$41</f>
        <v>0</v>
      </c>
      <c r="AN41" s="720"/>
      <c r="AO41" s="720"/>
      <c r="AP41" s="215" t="s">
        <v>7</v>
      </c>
      <c r="AQ41" s="716">
        <f>[1]従13!$AQ$41</f>
        <v>0</v>
      </c>
      <c r="AR41" s="716"/>
      <c r="AS41" s="716"/>
      <c r="AT41" s="215" t="s">
        <v>7</v>
      </c>
      <c r="AU41" s="716">
        <f>[1]従13!$AU$41</f>
        <v>0</v>
      </c>
      <c r="AV41" s="716"/>
      <c r="AW41" s="717"/>
      <c r="AX41" s="918"/>
      <c r="AY41" s="918"/>
      <c r="AZ41" s="918"/>
      <c r="BA41" s="918"/>
      <c r="BB41" s="918"/>
      <c r="BC41" s="918"/>
      <c r="BD41" s="918"/>
      <c r="BE41" s="918"/>
      <c r="BF41" s="773" t="s">
        <v>158</v>
      </c>
      <c r="BG41" s="777"/>
      <c r="BH41" s="910" t="str">
        <f>[1]従13!$BH$41</f>
        <v xml:space="preserve"> □ 障害者</v>
      </c>
      <c r="BI41" s="911"/>
      <c r="BJ41" s="911"/>
      <c r="BK41" s="911"/>
      <c r="BL41" s="911"/>
      <c r="BM41" s="911"/>
      <c r="BN41" s="911"/>
      <c r="BO41" s="911"/>
      <c r="BP41" s="911" t="str">
        <f>[1]従13!$BP$41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[1]従13!$I$44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[1]従13!$AX$44</f>
        <v>0</v>
      </c>
      <c r="AY44" s="677"/>
      <c r="AZ44" s="677"/>
      <c r="BA44" s="677"/>
      <c r="BB44" s="677"/>
      <c r="BC44" s="677"/>
      <c r="BD44" s="677"/>
      <c r="BE44" s="677"/>
      <c r="BF44" s="207"/>
      <c r="BG44" s="207"/>
      <c r="BH44" s="754">
        <f>[1]従13!$BH$44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[1]従13!$CC$44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[1]従13!$I$45</f>
        <v>0</v>
      </c>
      <c r="J45" s="702"/>
      <c r="K45" s="702"/>
      <c r="L45" s="702"/>
      <c r="M45" s="702"/>
      <c r="N45" s="702"/>
      <c r="O45" s="702"/>
      <c r="P45" s="702"/>
      <c r="Q45" s="702"/>
      <c r="R45" s="702"/>
      <c r="S45" s="702"/>
      <c r="T45" s="702"/>
      <c r="U45" s="702"/>
      <c r="V45" s="702"/>
      <c r="W45" s="702"/>
      <c r="X45" s="684">
        <f>[1]従13!$X$45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[1]従13!$AJ$46</f>
        <v>明・大
昭・平</v>
      </c>
      <c r="AK46" s="724"/>
      <c r="AL46" s="724"/>
      <c r="AM46" s="750">
        <f>[1]従13!$AM$46</f>
        <v>0</v>
      </c>
      <c r="AN46" s="750"/>
      <c r="AO46" s="750"/>
      <c r="AP46" s="214" t="s">
        <v>7</v>
      </c>
      <c r="AQ46" s="697">
        <f>[1]従13!$AQ$46</f>
        <v>0</v>
      </c>
      <c r="AR46" s="697"/>
      <c r="AS46" s="697"/>
      <c r="AT46" s="214" t="s">
        <v>7</v>
      </c>
      <c r="AU46" s="697">
        <f>[1]従13!$AU$46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[1]従13!$J$47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[1]従13!$AX$47</f>
        <v>0</v>
      </c>
      <c r="AY47" s="678"/>
      <c r="AZ47" s="678"/>
      <c r="BA47" s="678"/>
      <c r="BB47" s="678"/>
      <c r="BC47" s="678"/>
      <c r="BD47" s="678"/>
      <c r="BE47" s="678"/>
      <c r="BF47" s="169"/>
      <c r="BG47" s="169"/>
      <c r="BH47" s="747">
        <f>[1]従13!$BH$47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[1]従13!$CC$47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[1]従13!$J$48</f>
        <v>0</v>
      </c>
      <c r="K48" s="737"/>
      <c r="L48" s="737"/>
      <c r="M48" s="737"/>
      <c r="N48" s="737"/>
      <c r="O48" s="737"/>
      <c r="P48" s="737"/>
      <c r="Q48" s="737"/>
      <c r="R48" s="737"/>
      <c r="S48" s="737"/>
      <c r="T48" s="737"/>
      <c r="U48" s="737"/>
      <c r="V48" s="737"/>
      <c r="W48" s="737"/>
      <c r="X48" s="741">
        <f>[1]従13!$X$48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[1]従13!$Z$49</f>
        <v>0</v>
      </c>
      <c r="AA49" s="925"/>
      <c r="AB49" s="925"/>
      <c r="AC49" s="925"/>
      <c r="AD49" s="925"/>
      <c r="AE49" s="925"/>
      <c r="AF49" s="925"/>
      <c r="AG49" s="925"/>
      <c r="AH49" s="925"/>
      <c r="AI49" s="926"/>
      <c r="AJ49" s="723" t="str">
        <f>[1]従13!$AJ$49</f>
        <v>明・大
昭・平</v>
      </c>
      <c r="AK49" s="724"/>
      <c r="AL49" s="724"/>
      <c r="AM49" s="750">
        <f>[1]従13!$AM$49</f>
        <v>0</v>
      </c>
      <c r="AN49" s="750"/>
      <c r="AO49" s="750"/>
      <c r="AP49" s="214" t="s">
        <v>7</v>
      </c>
      <c r="AQ49" s="697">
        <f>[1]従13!$AQ$49</f>
        <v>0</v>
      </c>
      <c r="AR49" s="697"/>
      <c r="AS49" s="697"/>
      <c r="AT49" s="214" t="s">
        <v>7</v>
      </c>
      <c r="AU49" s="697">
        <f>[1]従13!$AU$49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[1]従13!$J$50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[1]従13!$AX$50</f>
        <v>0</v>
      </c>
      <c r="AY50" s="677"/>
      <c r="AZ50" s="677"/>
      <c r="BA50" s="677"/>
      <c r="BB50" s="677"/>
      <c r="BC50" s="677"/>
      <c r="BD50" s="677"/>
      <c r="BE50" s="677"/>
      <c r="BF50" s="207"/>
      <c r="BG50" s="207"/>
      <c r="BH50" s="754">
        <f>[1]従13!$BH$50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[1]従13!$CC$50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[1]従13!$J$51</f>
        <v>0</v>
      </c>
      <c r="K51" s="737"/>
      <c r="L51" s="737"/>
      <c r="M51" s="737"/>
      <c r="N51" s="737"/>
      <c r="O51" s="737"/>
      <c r="P51" s="737"/>
      <c r="Q51" s="737"/>
      <c r="R51" s="737"/>
      <c r="S51" s="737"/>
      <c r="T51" s="737"/>
      <c r="U51" s="737"/>
      <c r="V51" s="737"/>
      <c r="W51" s="737"/>
      <c r="X51" s="741">
        <f>[1]従13!$X$51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[1]従13!$Z$52</f>
        <v>0</v>
      </c>
      <c r="AA52" s="925"/>
      <c r="AB52" s="925"/>
      <c r="AC52" s="925"/>
      <c r="AD52" s="925"/>
      <c r="AE52" s="925"/>
      <c r="AF52" s="925"/>
      <c r="AG52" s="925"/>
      <c r="AH52" s="925"/>
      <c r="AI52" s="926"/>
      <c r="AJ52" s="723" t="str">
        <f>[1]従13!$AJ$52</f>
        <v>明・大
昭・平</v>
      </c>
      <c r="AK52" s="724"/>
      <c r="AL52" s="724"/>
      <c r="AM52" s="750">
        <f>[1]従13!$AM$52</f>
        <v>0</v>
      </c>
      <c r="AN52" s="750"/>
      <c r="AO52" s="750"/>
      <c r="AP52" s="214" t="s">
        <v>7</v>
      </c>
      <c r="AQ52" s="697">
        <f>[1]従13!$AQ$52</f>
        <v>0</v>
      </c>
      <c r="AR52" s="697"/>
      <c r="AS52" s="697"/>
      <c r="AT52" s="214" t="s">
        <v>7</v>
      </c>
      <c r="AU52" s="697">
        <f>[1]従13!$AU$52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[1]従13!$J$53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[1]従13!$AX$53</f>
        <v>0</v>
      </c>
      <c r="AY53" s="678"/>
      <c r="AZ53" s="678"/>
      <c r="BA53" s="678"/>
      <c r="BB53" s="678"/>
      <c r="BC53" s="678"/>
      <c r="BD53" s="678"/>
      <c r="BE53" s="678"/>
      <c r="BF53" s="169"/>
      <c r="BG53" s="169"/>
      <c r="BH53" s="747">
        <f>[1]従13!$BH$53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[1]従13!$CC$53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[1]従13!$J$54</f>
        <v>0</v>
      </c>
      <c r="K54" s="737"/>
      <c r="L54" s="737"/>
      <c r="M54" s="737"/>
      <c r="N54" s="737"/>
      <c r="O54" s="737"/>
      <c r="P54" s="737"/>
      <c r="Q54" s="737"/>
      <c r="R54" s="737"/>
      <c r="S54" s="737"/>
      <c r="T54" s="737"/>
      <c r="U54" s="737"/>
      <c r="V54" s="737"/>
      <c r="W54" s="737"/>
      <c r="X54" s="684">
        <f>[1]従13!$X$54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[1]従13!$Z$55</f>
        <v>0</v>
      </c>
      <c r="AA55" s="732"/>
      <c r="AB55" s="732"/>
      <c r="AC55" s="732"/>
      <c r="AD55" s="732"/>
      <c r="AE55" s="732"/>
      <c r="AF55" s="732"/>
      <c r="AG55" s="732"/>
      <c r="AH55" s="732"/>
      <c r="AI55" s="733"/>
      <c r="AJ55" s="718" t="str">
        <f>[1]従13!$AJ$55</f>
        <v>明・大
昭・平</v>
      </c>
      <c r="AK55" s="719"/>
      <c r="AL55" s="719"/>
      <c r="AM55" s="720">
        <f>[1]従13!$AM$55</f>
        <v>0</v>
      </c>
      <c r="AN55" s="720"/>
      <c r="AO55" s="720"/>
      <c r="AP55" s="215" t="s">
        <v>7</v>
      </c>
      <c r="AQ55" s="716">
        <f>[1]従13!$AQ$55</f>
        <v>0</v>
      </c>
      <c r="AR55" s="716"/>
      <c r="AS55" s="716"/>
      <c r="AT55" s="215" t="s">
        <v>7</v>
      </c>
      <c r="AU55" s="716">
        <f>[1]従13!$AU$55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[1]従14!$BL$6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[1]従14!$CO$6</f>
        <v>昭和</v>
      </c>
      <c r="CP6" s="879"/>
      <c r="CQ6" s="879"/>
      <c r="CR6" s="794">
        <f>[1]従14!$CR$6</f>
        <v>0</v>
      </c>
      <c r="CS6" s="860" t="s">
        <v>2</v>
      </c>
      <c r="CT6" s="794">
        <f>[1]従14!$CT$6</f>
        <v>0</v>
      </c>
      <c r="CU6" s="860" t="s">
        <v>22</v>
      </c>
      <c r="CV6" s="794">
        <f>[1]従14!$CV$6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[1]従14!$BL$7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[1]従14!$CH$7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[1]従14!$CO$8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[1]従14!$CO$9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[1]従14!$BQ$12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[1]従14!$BL$13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[1]従14!$H$19</f>
        <v>0</v>
      </c>
      <c r="I19" s="896"/>
      <c r="J19" s="896"/>
      <c r="K19" s="896"/>
      <c r="L19" s="896"/>
      <c r="M19" s="896"/>
      <c r="N19" s="896"/>
      <c r="O19" s="896"/>
      <c r="P19" s="896"/>
      <c r="Q19" s="896"/>
      <c r="R19" s="896"/>
      <c r="S19" s="896"/>
      <c r="T19" s="896"/>
      <c r="U19" s="896"/>
      <c r="V19" s="896"/>
      <c r="W19" s="896"/>
      <c r="X19" s="896"/>
      <c r="Y19" s="896"/>
      <c r="Z19" s="897"/>
      <c r="AA19" s="783">
        <f>[1]従14!$AA$19</f>
        <v>0</v>
      </c>
      <c r="AB19" s="783"/>
      <c r="AC19" s="783"/>
      <c r="AD19" s="783"/>
      <c r="AE19" s="783"/>
      <c r="AF19" s="783"/>
      <c r="AG19" s="783"/>
      <c r="AH19" s="783"/>
      <c r="AI19" s="783"/>
      <c r="AJ19" s="783"/>
      <c r="AK19" s="783"/>
      <c r="AL19" s="783"/>
      <c r="AM19" s="175"/>
      <c r="AN19" s="782">
        <f>[1]従14!$AN$19</f>
        <v>0</v>
      </c>
      <c r="AO19" s="783"/>
      <c r="AP19" s="783"/>
      <c r="AQ19" s="783"/>
      <c r="AR19" s="783"/>
      <c r="AS19" s="783"/>
      <c r="AT19" s="783"/>
      <c r="AU19" s="783"/>
      <c r="AV19" s="783"/>
      <c r="AW19" s="783"/>
      <c r="AX19" s="783"/>
      <c r="AY19" s="783"/>
      <c r="AZ19" s="187"/>
      <c r="BA19" s="783">
        <f>[1]従14!$BA$19</f>
        <v>0</v>
      </c>
      <c r="BB19" s="783"/>
      <c r="BC19" s="783"/>
      <c r="BD19" s="783"/>
      <c r="BE19" s="783"/>
      <c r="BF19" s="783"/>
      <c r="BG19" s="783"/>
      <c r="BH19" s="783"/>
      <c r="BI19" s="783"/>
      <c r="BJ19" s="783"/>
      <c r="BK19" s="783"/>
      <c r="BL19" s="175"/>
      <c r="BM19" s="782">
        <f>[1]従14!$BM$19</f>
        <v>0</v>
      </c>
      <c r="BN19" s="783"/>
      <c r="BO19" s="783"/>
      <c r="BP19" s="783"/>
      <c r="BQ19" s="783"/>
      <c r="BR19" s="783"/>
      <c r="BS19" s="783"/>
      <c r="BT19" s="187"/>
      <c r="BU19" s="782">
        <f>[1]従14!$BU$19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[1]従14!$I$24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[1]従14!$AX$24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[1]従14!$BW$24</f>
        <v>0</v>
      </c>
      <c r="BX24" s="755"/>
      <c r="BY24" s="755"/>
      <c r="BZ24" s="755"/>
      <c r="CA24" s="755"/>
      <c r="CB24" s="755"/>
      <c r="CC24" s="755"/>
      <c r="CD24" s="755"/>
      <c r="CE24" s="755"/>
      <c r="CF24" s="755"/>
      <c r="CG24" s="755"/>
      <c r="CH24" s="755"/>
      <c r="CI24" s="755"/>
      <c r="CJ24" s="755"/>
      <c r="CK24" s="755"/>
      <c r="CL24" s="756"/>
      <c r="CM24" s="760">
        <f>[1]従14!$CM$24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[1]従14!$I$25</f>
        <v>0</v>
      </c>
      <c r="J25" s="702"/>
      <c r="K25" s="702"/>
      <c r="L25" s="702"/>
      <c r="M25" s="702"/>
      <c r="N25" s="702"/>
      <c r="O25" s="702"/>
      <c r="P25" s="702"/>
      <c r="Q25" s="702"/>
      <c r="R25" s="702"/>
      <c r="S25" s="702"/>
      <c r="T25" s="702"/>
      <c r="U25" s="702"/>
      <c r="V25" s="702"/>
      <c r="W25" s="702"/>
      <c r="X25" s="684">
        <f>[1]従14!$X$25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[1]従14!$BH$25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[1]従14!$AJ$26</f>
        <v>明・大
昭・平</v>
      </c>
      <c r="AK26" s="724"/>
      <c r="AL26" s="724"/>
      <c r="AM26" s="750">
        <f>[1]従14!$AM$26</f>
        <v>0</v>
      </c>
      <c r="AN26" s="750"/>
      <c r="AO26" s="750"/>
      <c r="AP26" s="214" t="s">
        <v>7</v>
      </c>
      <c r="AQ26" s="697">
        <f>[1]従14!$AQ$26</f>
        <v>0</v>
      </c>
      <c r="AR26" s="697"/>
      <c r="AS26" s="697"/>
      <c r="AT26" s="214" t="s">
        <v>7</v>
      </c>
      <c r="AU26" s="697">
        <f>[1]従14!$AU$26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[1]従14!$J$27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[1]従14!$AX$27</f>
        <v>0</v>
      </c>
      <c r="AY27" s="678"/>
      <c r="AZ27" s="678"/>
      <c r="BA27" s="678"/>
      <c r="BB27" s="678"/>
      <c r="BC27" s="678"/>
      <c r="BD27" s="678"/>
      <c r="BE27" s="678"/>
      <c r="BF27" s="169"/>
      <c r="BG27" s="169"/>
      <c r="BH27" s="910" t="str">
        <f>[1]従14!$BH$27</f>
        <v xml:space="preserve">    16歳以上30歳未満
 □ 又は70歳以上</v>
      </c>
      <c r="BI27" s="911"/>
      <c r="BJ27" s="911"/>
      <c r="BK27" s="911"/>
      <c r="BL27" s="911"/>
      <c r="BM27" s="911"/>
      <c r="BN27" s="911"/>
      <c r="BO27" s="911"/>
      <c r="BP27" s="916" t="str">
        <f>[1]従14!$BP$27</f>
        <v>□ 留学</v>
      </c>
      <c r="BQ27" s="911"/>
      <c r="BR27" s="911"/>
      <c r="BS27" s="911"/>
      <c r="BT27" s="911"/>
      <c r="BU27" s="911"/>
      <c r="BV27" s="917"/>
      <c r="BW27" s="747">
        <f>[1]従14!$BW$27</f>
        <v>0</v>
      </c>
      <c r="BX27" s="748"/>
      <c r="BY27" s="748"/>
      <c r="BZ27" s="748"/>
      <c r="CA27" s="748"/>
      <c r="CB27" s="748"/>
      <c r="CC27" s="748"/>
      <c r="CD27" s="748"/>
      <c r="CE27" s="748"/>
      <c r="CF27" s="748"/>
      <c r="CG27" s="748"/>
      <c r="CH27" s="748"/>
      <c r="CI27" s="748"/>
      <c r="CJ27" s="748"/>
      <c r="CK27" s="748"/>
      <c r="CL27" s="749"/>
      <c r="CM27" s="746">
        <f>[1]従14!$CM$27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[1]従14!$J$28</f>
        <v>0</v>
      </c>
      <c r="K28" s="737"/>
      <c r="L28" s="737"/>
      <c r="M28" s="737"/>
      <c r="N28" s="737"/>
      <c r="O28" s="737"/>
      <c r="P28" s="737"/>
      <c r="Q28" s="737"/>
      <c r="R28" s="737"/>
      <c r="S28" s="737"/>
      <c r="T28" s="737"/>
      <c r="U28" s="737"/>
      <c r="V28" s="737"/>
      <c r="W28" s="737"/>
      <c r="X28" s="741">
        <f>[1]従14!$X$28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[1]従14!$Z$29</f>
        <v>0</v>
      </c>
      <c r="AA29" s="713"/>
      <c r="AB29" s="713"/>
      <c r="AC29" s="713"/>
      <c r="AD29" s="713"/>
      <c r="AE29" s="713"/>
      <c r="AF29" s="713"/>
      <c r="AG29" s="713"/>
      <c r="AH29" s="713"/>
      <c r="AI29" s="714"/>
      <c r="AJ29" s="723" t="str">
        <f>[1]従14!$AJ$29</f>
        <v>明・大
昭・平</v>
      </c>
      <c r="AK29" s="724"/>
      <c r="AL29" s="724"/>
      <c r="AM29" s="750">
        <f>[1]従14!$AM$29</f>
        <v>0</v>
      </c>
      <c r="AN29" s="750"/>
      <c r="AO29" s="750"/>
      <c r="AP29" s="214" t="s">
        <v>7</v>
      </c>
      <c r="AQ29" s="697">
        <f>[1]従14!$AQ$29</f>
        <v>0</v>
      </c>
      <c r="AR29" s="697"/>
      <c r="AS29" s="697"/>
      <c r="AT29" s="214" t="s">
        <v>7</v>
      </c>
      <c r="AU29" s="697">
        <f>[1]従14!$AU$29</f>
        <v>0</v>
      </c>
      <c r="AV29" s="697"/>
      <c r="AW29" s="698"/>
      <c r="AX29" s="678"/>
      <c r="AY29" s="678"/>
      <c r="AZ29" s="678"/>
      <c r="BA29" s="678"/>
      <c r="BB29" s="678"/>
      <c r="BC29" s="678"/>
      <c r="BD29" s="678"/>
      <c r="BE29" s="678"/>
      <c r="BF29" s="776" t="s">
        <v>158</v>
      </c>
      <c r="BG29" s="776"/>
      <c r="BH29" s="910" t="str">
        <f>[1]従14!$BH$29</f>
        <v xml:space="preserve"> □ 障害者</v>
      </c>
      <c r="BI29" s="911"/>
      <c r="BJ29" s="911"/>
      <c r="BK29" s="911"/>
      <c r="BL29" s="911"/>
      <c r="BM29" s="911"/>
      <c r="BN29" s="911"/>
      <c r="BO29" s="911"/>
      <c r="BP29" s="911" t="str">
        <f>[1]従14!$BP$29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[1]従14!$J$30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[1]従14!$AX$30</f>
        <v>0</v>
      </c>
      <c r="AY30" s="677"/>
      <c r="AZ30" s="677"/>
      <c r="BA30" s="677"/>
      <c r="BB30" s="677"/>
      <c r="BC30" s="677"/>
      <c r="BD30" s="677"/>
      <c r="BE30" s="677"/>
      <c r="BF30" s="207"/>
      <c r="BG30" s="207"/>
      <c r="BH30" s="919" t="str">
        <f>[1]従14!$BH$30</f>
        <v xml:space="preserve">    16歳以上30歳未満
 □ 又は70歳以上</v>
      </c>
      <c r="BI30" s="920"/>
      <c r="BJ30" s="920"/>
      <c r="BK30" s="920"/>
      <c r="BL30" s="920"/>
      <c r="BM30" s="920"/>
      <c r="BN30" s="920"/>
      <c r="BO30" s="920"/>
      <c r="BP30" s="921" t="str">
        <f>[1]従14!$BP$30</f>
        <v>□ 留学</v>
      </c>
      <c r="BQ30" s="920"/>
      <c r="BR30" s="920"/>
      <c r="BS30" s="920"/>
      <c r="BT30" s="920"/>
      <c r="BU30" s="920"/>
      <c r="BV30" s="922"/>
      <c r="BW30" s="754">
        <f>[1]従14!$BW$30</f>
        <v>0</v>
      </c>
      <c r="BX30" s="755"/>
      <c r="BY30" s="755"/>
      <c r="BZ30" s="755"/>
      <c r="CA30" s="755"/>
      <c r="CB30" s="755"/>
      <c r="CC30" s="755"/>
      <c r="CD30" s="755"/>
      <c r="CE30" s="755"/>
      <c r="CF30" s="755"/>
      <c r="CG30" s="755"/>
      <c r="CH30" s="755"/>
      <c r="CI30" s="755"/>
      <c r="CJ30" s="755"/>
      <c r="CK30" s="755"/>
      <c r="CL30" s="756"/>
      <c r="CM30" s="760">
        <f>[1]従14!$CM$30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[1]従14!$J$31</f>
        <v>0</v>
      </c>
      <c r="K31" s="737"/>
      <c r="L31" s="737"/>
      <c r="M31" s="737"/>
      <c r="N31" s="737"/>
      <c r="O31" s="737"/>
      <c r="P31" s="737"/>
      <c r="Q31" s="737"/>
      <c r="R31" s="737"/>
      <c r="S31" s="737"/>
      <c r="T31" s="737"/>
      <c r="U31" s="737"/>
      <c r="V31" s="737"/>
      <c r="W31" s="737"/>
      <c r="X31" s="684">
        <f>[1]従14!$X$31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[1]従14!$Z$32</f>
        <v>0</v>
      </c>
      <c r="AA32" s="713"/>
      <c r="AB32" s="713"/>
      <c r="AC32" s="713"/>
      <c r="AD32" s="713"/>
      <c r="AE32" s="713"/>
      <c r="AF32" s="713"/>
      <c r="AG32" s="713"/>
      <c r="AH32" s="713"/>
      <c r="AI32" s="714"/>
      <c r="AJ32" s="723" t="str">
        <f>[1]従14!$AJ$32</f>
        <v>明・大
昭・平</v>
      </c>
      <c r="AK32" s="724"/>
      <c r="AL32" s="724"/>
      <c r="AM32" s="750">
        <f>[1]従14!$AM$32</f>
        <v>0</v>
      </c>
      <c r="AN32" s="750"/>
      <c r="AO32" s="750"/>
      <c r="AP32" s="214" t="s">
        <v>7</v>
      </c>
      <c r="AQ32" s="697">
        <f>[1]従14!$AQ$32</f>
        <v>0</v>
      </c>
      <c r="AR32" s="697"/>
      <c r="AS32" s="697"/>
      <c r="AT32" s="214" t="s">
        <v>7</v>
      </c>
      <c r="AU32" s="697">
        <f>[1]従14!$AU$32</f>
        <v>0</v>
      </c>
      <c r="AV32" s="697"/>
      <c r="AW32" s="698"/>
      <c r="AX32" s="679"/>
      <c r="AY32" s="679"/>
      <c r="AZ32" s="679"/>
      <c r="BA32" s="679"/>
      <c r="BB32" s="679"/>
      <c r="BC32" s="679"/>
      <c r="BD32" s="679"/>
      <c r="BE32" s="679"/>
      <c r="BF32" s="773" t="s">
        <v>158</v>
      </c>
      <c r="BG32" s="773"/>
      <c r="BH32" s="770" t="str">
        <f>[1]従14!$BH$32</f>
        <v xml:space="preserve"> □ 障害者</v>
      </c>
      <c r="BI32" s="771"/>
      <c r="BJ32" s="771"/>
      <c r="BK32" s="771"/>
      <c r="BL32" s="771"/>
      <c r="BM32" s="771"/>
      <c r="BN32" s="771"/>
      <c r="BO32" s="771"/>
      <c r="BP32" s="771" t="str">
        <f>[1]従14!$BP$32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[1]従14!$J$33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[1]従14!$AX$33</f>
        <v>0</v>
      </c>
      <c r="AY33" s="678"/>
      <c r="AZ33" s="678"/>
      <c r="BA33" s="678"/>
      <c r="BB33" s="678"/>
      <c r="BC33" s="678"/>
      <c r="BD33" s="678"/>
      <c r="BE33" s="678"/>
      <c r="BF33" s="169"/>
      <c r="BG33" s="169"/>
      <c r="BH33" s="910" t="str">
        <f>[1]従14!$BH$33</f>
        <v xml:space="preserve">    16歳以上30歳未満
 □ 又は70歳以上</v>
      </c>
      <c r="BI33" s="911"/>
      <c r="BJ33" s="911"/>
      <c r="BK33" s="911"/>
      <c r="BL33" s="911"/>
      <c r="BM33" s="911"/>
      <c r="BN33" s="911"/>
      <c r="BO33" s="911"/>
      <c r="BP33" s="916" t="str">
        <f>[1]従14!$BP$33</f>
        <v>□ 留学</v>
      </c>
      <c r="BQ33" s="911"/>
      <c r="BR33" s="911"/>
      <c r="BS33" s="911"/>
      <c r="BT33" s="911"/>
      <c r="BU33" s="911"/>
      <c r="BV33" s="917"/>
      <c r="BW33" s="747">
        <f>[1]従14!$BW$33</f>
        <v>0</v>
      </c>
      <c r="BX33" s="748"/>
      <c r="BY33" s="748"/>
      <c r="BZ33" s="748"/>
      <c r="CA33" s="748"/>
      <c r="CB33" s="748"/>
      <c r="CC33" s="748"/>
      <c r="CD33" s="748"/>
      <c r="CE33" s="748"/>
      <c r="CF33" s="748"/>
      <c r="CG33" s="748"/>
      <c r="CH33" s="748"/>
      <c r="CI33" s="748"/>
      <c r="CJ33" s="748"/>
      <c r="CK33" s="748"/>
      <c r="CL33" s="749"/>
      <c r="CM33" s="746">
        <f>[1]従14!$CM$33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[1]従14!$J$34</f>
        <v>0</v>
      </c>
      <c r="K34" s="737"/>
      <c r="L34" s="737"/>
      <c r="M34" s="737"/>
      <c r="N34" s="737"/>
      <c r="O34" s="737"/>
      <c r="P34" s="737"/>
      <c r="Q34" s="737"/>
      <c r="R34" s="737"/>
      <c r="S34" s="737"/>
      <c r="T34" s="737"/>
      <c r="U34" s="737"/>
      <c r="V34" s="737"/>
      <c r="W34" s="737"/>
      <c r="X34" s="741">
        <f>[1]従14!$X$34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[1]従14!$Z$35</f>
        <v>0</v>
      </c>
      <c r="AA35" s="692"/>
      <c r="AB35" s="692"/>
      <c r="AC35" s="692"/>
      <c r="AD35" s="692"/>
      <c r="AE35" s="692"/>
      <c r="AF35" s="692"/>
      <c r="AG35" s="692"/>
      <c r="AH35" s="692"/>
      <c r="AI35" s="693"/>
      <c r="AJ35" s="718" t="str">
        <f>[1]従14!$AJ$35</f>
        <v>明・大
昭・平</v>
      </c>
      <c r="AK35" s="719"/>
      <c r="AL35" s="719"/>
      <c r="AM35" s="720">
        <f>[1]従14!$AM$35</f>
        <v>0</v>
      </c>
      <c r="AN35" s="720"/>
      <c r="AO35" s="720"/>
      <c r="AP35" s="215" t="s">
        <v>7</v>
      </c>
      <c r="AQ35" s="716">
        <f>[1]従14!$AQ$35</f>
        <v>0</v>
      </c>
      <c r="AR35" s="716"/>
      <c r="AS35" s="716"/>
      <c r="AT35" s="215" t="s">
        <v>7</v>
      </c>
      <c r="AU35" s="716">
        <f>[1]従14!$AU$35</f>
        <v>0</v>
      </c>
      <c r="AV35" s="716"/>
      <c r="AW35" s="717"/>
      <c r="AX35" s="678"/>
      <c r="AY35" s="678"/>
      <c r="AZ35" s="678"/>
      <c r="BA35" s="678"/>
      <c r="BB35" s="678"/>
      <c r="BC35" s="678"/>
      <c r="BD35" s="678"/>
      <c r="BE35" s="678"/>
      <c r="BF35" s="776" t="s">
        <v>158</v>
      </c>
      <c r="BG35" s="776"/>
      <c r="BH35" s="910" t="str">
        <f>[1]従14!$BH$35</f>
        <v xml:space="preserve"> □ 障害者</v>
      </c>
      <c r="BI35" s="911"/>
      <c r="BJ35" s="911"/>
      <c r="BK35" s="911"/>
      <c r="BL35" s="911"/>
      <c r="BM35" s="911"/>
      <c r="BN35" s="911"/>
      <c r="BO35" s="911"/>
      <c r="BP35" s="911" t="str">
        <f>[1]従14!$BP$35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[1]従14!$J$36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[1]従14!$AX$36</f>
        <v>0</v>
      </c>
      <c r="AY36" s="677"/>
      <c r="AZ36" s="677"/>
      <c r="BA36" s="677"/>
      <c r="BB36" s="677"/>
      <c r="BC36" s="677"/>
      <c r="BD36" s="677"/>
      <c r="BE36" s="677"/>
      <c r="BF36" s="207"/>
      <c r="BG36" s="207"/>
      <c r="BH36" s="919" t="str">
        <f>[1]従14!$BH$36</f>
        <v xml:space="preserve">    16歳以上30歳未満
 □ 又は70歳以上</v>
      </c>
      <c r="BI36" s="920"/>
      <c r="BJ36" s="920"/>
      <c r="BK36" s="920"/>
      <c r="BL36" s="920"/>
      <c r="BM36" s="920"/>
      <c r="BN36" s="920"/>
      <c r="BO36" s="920"/>
      <c r="BP36" s="921" t="str">
        <f>[1]従14!$BP$36</f>
        <v>□ 留学</v>
      </c>
      <c r="BQ36" s="920"/>
      <c r="BR36" s="920"/>
      <c r="BS36" s="920"/>
      <c r="BT36" s="920"/>
      <c r="BU36" s="920"/>
      <c r="BV36" s="922"/>
      <c r="BW36" s="754">
        <f>[1]従14!$BW$36</f>
        <v>0</v>
      </c>
      <c r="BX36" s="755"/>
      <c r="BY36" s="755"/>
      <c r="BZ36" s="755"/>
      <c r="CA36" s="755"/>
      <c r="CB36" s="755"/>
      <c r="CC36" s="755"/>
      <c r="CD36" s="755"/>
      <c r="CE36" s="755"/>
      <c r="CF36" s="755"/>
      <c r="CG36" s="755"/>
      <c r="CH36" s="755"/>
      <c r="CI36" s="755"/>
      <c r="CJ36" s="755"/>
      <c r="CK36" s="755"/>
      <c r="CL36" s="756"/>
      <c r="CM36" s="760">
        <f>[1]従14!$CM$36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[1]従14!$J$37</f>
        <v>0</v>
      </c>
      <c r="K37" s="737"/>
      <c r="L37" s="737"/>
      <c r="M37" s="737"/>
      <c r="N37" s="737"/>
      <c r="O37" s="737"/>
      <c r="P37" s="737"/>
      <c r="Q37" s="737"/>
      <c r="R37" s="737"/>
      <c r="S37" s="737"/>
      <c r="T37" s="737"/>
      <c r="U37" s="737"/>
      <c r="V37" s="737"/>
      <c r="W37" s="737"/>
      <c r="X37" s="741">
        <f>[1]従14!$X$37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[1]従14!$Z$38</f>
        <v>0</v>
      </c>
      <c r="AA38" s="692"/>
      <c r="AB38" s="692"/>
      <c r="AC38" s="692"/>
      <c r="AD38" s="692"/>
      <c r="AE38" s="692"/>
      <c r="AF38" s="692"/>
      <c r="AG38" s="692"/>
      <c r="AH38" s="692"/>
      <c r="AI38" s="693"/>
      <c r="AJ38" s="718" t="str">
        <f>[1]従14!$AJ$38</f>
        <v>明・大
昭・平</v>
      </c>
      <c r="AK38" s="719"/>
      <c r="AL38" s="719"/>
      <c r="AM38" s="720">
        <f>[1]従14!$AM$38</f>
        <v>0</v>
      </c>
      <c r="AN38" s="720"/>
      <c r="AO38" s="720"/>
      <c r="AP38" s="215" t="s">
        <v>7</v>
      </c>
      <c r="AQ38" s="716">
        <f>[1]従14!$AQ$38</f>
        <v>0</v>
      </c>
      <c r="AR38" s="716"/>
      <c r="AS38" s="716"/>
      <c r="AT38" s="215" t="s">
        <v>7</v>
      </c>
      <c r="AU38" s="716">
        <f>[1]従14!$AU$38</f>
        <v>0</v>
      </c>
      <c r="AV38" s="716"/>
      <c r="AW38" s="717"/>
      <c r="AX38" s="679"/>
      <c r="AY38" s="679"/>
      <c r="AZ38" s="679"/>
      <c r="BA38" s="679"/>
      <c r="BB38" s="679"/>
      <c r="BC38" s="679"/>
      <c r="BD38" s="679"/>
      <c r="BE38" s="679"/>
      <c r="BF38" s="773" t="s">
        <v>158</v>
      </c>
      <c r="BG38" s="777"/>
      <c r="BH38" s="770" t="str">
        <f>[1]従14!$BH$38</f>
        <v xml:space="preserve"> □ 障害者</v>
      </c>
      <c r="BI38" s="771"/>
      <c r="BJ38" s="771"/>
      <c r="BK38" s="771"/>
      <c r="BL38" s="771"/>
      <c r="BM38" s="771"/>
      <c r="BN38" s="771"/>
      <c r="BO38" s="771"/>
      <c r="BP38" s="771" t="str">
        <f>[1]従14!$BP$38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[1]従14!$J$39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[1]従14!$AX$39</f>
        <v>0</v>
      </c>
      <c r="AY39" s="678"/>
      <c r="AZ39" s="678"/>
      <c r="BA39" s="678"/>
      <c r="BB39" s="678"/>
      <c r="BC39" s="678"/>
      <c r="BD39" s="678"/>
      <c r="BE39" s="678"/>
      <c r="BF39" s="169"/>
      <c r="BG39" s="169"/>
      <c r="BH39" s="910" t="str">
        <f>[1]従14!$BH$39</f>
        <v xml:space="preserve">    16歳以上30歳未満
 □ 又は70歳以上</v>
      </c>
      <c r="BI39" s="911"/>
      <c r="BJ39" s="911"/>
      <c r="BK39" s="911"/>
      <c r="BL39" s="911"/>
      <c r="BM39" s="911"/>
      <c r="BN39" s="911"/>
      <c r="BO39" s="911"/>
      <c r="BP39" s="916" t="str">
        <f>[1]従14!$BP$39</f>
        <v>□ 留学</v>
      </c>
      <c r="BQ39" s="911"/>
      <c r="BR39" s="911"/>
      <c r="BS39" s="911"/>
      <c r="BT39" s="911"/>
      <c r="BU39" s="911"/>
      <c r="BV39" s="917"/>
      <c r="BW39" s="747">
        <f>[1]従14!$BW$39</f>
        <v>0</v>
      </c>
      <c r="BX39" s="748"/>
      <c r="BY39" s="748"/>
      <c r="BZ39" s="748"/>
      <c r="CA39" s="748"/>
      <c r="CB39" s="748"/>
      <c r="CC39" s="748"/>
      <c r="CD39" s="748"/>
      <c r="CE39" s="748"/>
      <c r="CF39" s="748"/>
      <c r="CG39" s="748"/>
      <c r="CH39" s="748"/>
      <c r="CI39" s="748"/>
      <c r="CJ39" s="748"/>
      <c r="CK39" s="748"/>
      <c r="CL39" s="749"/>
      <c r="CM39" s="746">
        <f>[1]従14!$CM$39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[1]従14!$J$40</f>
        <v>0</v>
      </c>
      <c r="K40" s="737"/>
      <c r="L40" s="737"/>
      <c r="M40" s="737"/>
      <c r="N40" s="737"/>
      <c r="O40" s="737"/>
      <c r="P40" s="737"/>
      <c r="Q40" s="737"/>
      <c r="R40" s="737"/>
      <c r="S40" s="737"/>
      <c r="T40" s="737"/>
      <c r="U40" s="737"/>
      <c r="V40" s="737"/>
      <c r="W40" s="737"/>
      <c r="X40" s="741">
        <f>[1]従14!$X$40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[1]従14!$Z$41</f>
        <v>0</v>
      </c>
      <c r="AA41" s="692"/>
      <c r="AB41" s="692"/>
      <c r="AC41" s="692"/>
      <c r="AD41" s="692"/>
      <c r="AE41" s="692"/>
      <c r="AF41" s="692"/>
      <c r="AG41" s="692"/>
      <c r="AH41" s="692"/>
      <c r="AI41" s="693"/>
      <c r="AJ41" s="718" t="str">
        <f>[1]従14!$AJ$41</f>
        <v>明・大
昭・平</v>
      </c>
      <c r="AK41" s="719"/>
      <c r="AL41" s="719"/>
      <c r="AM41" s="720">
        <f>[1]従14!$AM$41</f>
        <v>0</v>
      </c>
      <c r="AN41" s="720"/>
      <c r="AO41" s="720"/>
      <c r="AP41" s="215" t="s">
        <v>7</v>
      </c>
      <c r="AQ41" s="716">
        <f>[1]従14!$AQ$41</f>
        <v>0</v>
      </c>
      <c r="AR41" s="716"/>
      <c r="AS41" s="716"/>
      <c r="AT41" s="215" t="s">
        <v>7</v>
      </c>
      <c r="AU41" s="716">
        <f>[1]従14!$AU$41</f>
        <v>0</v>
      </c>
      <c r="AV41" s="716"/>
      <c r="AW41" s="717"/>
      <c r="AX41" s="918"/>
      <c r="AY41" s="918"/>
      <c r="AZ41" s="918"/>
      <c r="BA41" s="918"/>
      <c r="BB41" s="918"/>
      <c r="BC41" s="918"/>
      <c r="BD41" s="918"/>
      <c r="BE41" s="918"/>
      <c r="BF41" s="773" t="s">
        <v>158</v>
      </c>
      <c r="BG41" s="777"/>
      <c r="BH41" s="910" t="str">
        <f>[1]従14!$BH$41</f>
        <v xml:space="preserve"> □ 障害者</v>
      </c>
      <c r="BI41" s="911"/>
      <c r="BJ41" s="911"/>
      <c r="BK41" s="911"/>
      <c r="BL41" s="911"/>
      <c r="BM41" s="911"/>
      <c r="BN41" s="911"/>
      <c r="BO41" s="911"/>
      <c r="BP41" s="911" t="str">
        <f>[1]従14!$BP$41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[1]従14!$I$44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[1]従14!$AX$44</f>
        <v>0</v>
      </c>
      <c r="AY44" s="677"/>
      <c r="AZ44" s="677"/>
      <c r="BA44" s="677"/>
      <c r="BB44" s="677"/>
      <c r="BC44" s="677"/>
      <c r="BD44" s="677"/>
      <c r="BE44" s="677"/>
      <c r="BF44" s="207"/>
      <c r="BG44" s="207"/>
      <c r="BH44" s="754">
        <f>[1]従14!$BH$44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[1]従14!$CC$44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[1]従14!$I$45</f>
        <v>0</v>
      </c>
      <c r="J45" s="702"/>
      <c r="K45" s="702"/>
      <c r="L45" s="702"/>
      <c r="M45" s="702"/>
      <c r="N45" s="702"/>
      <c r="O45" s="702"/>
      <c r="P45" s="702"/>
      <c r="Q45" s="702"/>
      <c r="R45" s="702"/>
      <c r="S45" s="702"/>
      <c r="T45" s="702"/>
      <c r="U45" s="702"/>
      <c r="V45" s="702"/>
      <c r="W45" s="702"/>
      <c r="X45" s="684">
        <f>[1]従14!$X$45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[1]従14!$AJ$46</f>
        <v>明・大
昭・平</v>
      </c>
      <c r="AK46" s="724"/>
      <c r="AL46" s="724"/>
      <c r="AM46" s="750">
        <f>[1]従14!$AM$46</f>
        <v>0</v>
      </c>
      <c r="AN46" s="750"/>
      <c r="AO46" s="750"/>
      <c r="AP46" s="214" t="s">
        <v>7</v>
      </c>
      <c r="AQ46" s="697">
        <f>[1]従14!$AQ$46</f>
        <v>0</v>
      </c>
      <c r="AR46" s="697"/>
      <c r="AS46" s="697"/>
      <c r="AT46" s="214" t="s">
        <v>7</v>
      </c>
      <c r="AU46" s="697">
        <f>[1]従14!$AU$46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[1]従14!$J$47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[1]従14!$AX$47</f>
        <v>0</v>
      </c>
      <c r="AY47" s="678"/>
      <c r="AZ47" s="678"/>
      <c r="BA47" s="678"/>
      <c r="BB47" s="678"/>
      <c r="BC47" s="678"/>
      <c r="BD47" s="678"/>
      <c r="BE47" s="678"/>
      <c r="BF47" s="169"/>
      <c r="BG47" s="169"/>
      <c r="BH47" s="747">
        <f>[1]従14!$BH$47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[1]従14!$CC$47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[1]従14!$J$48</f>
        <v>0</v>
      </c>
      <c r="K48" s="737"/>
      <c r="L48" s="737"/>
      <c r="M48" s="737"/>
      <c r="N48" s="737"/>
      <c r="O48" s="737"/>
      <c r="P48" s="737"/>
      <c r="Q48" s="737"/>
      <c r="R48" s="737"/>
      <c r="S48" s="737"/>
      <c r="T48" s="737"/>
      <c r="U48" s="737"/>
      <c r="V48" s="737"/>
      <c r="W48" s="737"/>
      <c r="X48" s="741">
        <f>[1]従14!$X$48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[1]従14!$Z$49</f>
        <v>0</v>
      </c>
      <c r="AA49" s="925"/>
      <c r="AB49" s="925"/>
      <c r="AC49" s="925"/>
      <c r="AD49" s="925"/>
      <c r="AE49" s="925"/>
      <c r="AF49" s="925"/>
      <c r="AG49" s="925"/>
      <c r="AH49" s="925"/>
      <c r="AI49" s="926"/>
      <c r="AJ49" s="723" t="str">
        <f>[1]従14!$AJ$49</f>
        <v>明・大
昭・平</v>
      </c>
      <c r="AK49" s="724"/>
      <c r="AL49" s="724"/>
      <c r="AM49" s="750">
        <f>[1]従14!$AM$49</f>
        <v>0</v>
      </c>
      <c r="AN49" s="750"/>
      <c r="AO49" s="750"/>
      <c r="AP49" s="214" t="s">
        <v>7</v>
      </c>
      <c r="AQ49" s="697">
        <f>[1]従14!$AQ$49</f>
        <v>0</v>
      </c>
      <c r="AR49" s="697"/>
      <c r="AS49" s="697"/>
      <c r="AT49" s="214" t="s">
        <v>7</v>
      </c>
      <c r="AU49" s="697">
        <f>[1]従14!$AU$49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[1]従14!$J$50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[1]従14!$AX$50</f>
        <v>0</v>
      </c>
      <c r="AY50" s="677"/>
      <c r="AZ50" s="677"/>
      <c r="BA50" s="677"/>
      <c r="BB50" s="677"/>
      <c r="BC50" s="677"/>
      <c r="BD50" s="677"/>
      <c r="BE50" s="677"/>
      <c r="BF50" s="207"/>
      <c r="BG50" s="207"/>
      <c r="BH50" s="754">
        <f>[1]従14!$BH$50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[1]従14!$CC$50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[1]従14!$J$51</f>
        <v>0</v>
      </c>
      <c r="K51" s="737"/>
      <c r="L51" s="737"/>
      <c r="M51" s="737"/>
      <c r="N51" s="737"/>
      <c r="O51" s="737"/>
      <c r="P51" s="737"/>
      <c r="Q51" s="737"/>
      <c r="R51" s="737"/>
      <c r="S51" s="737"/>
      <c r="T51" s="737"/>
      <c r="U51" s="737"/>
      <c r="V51" s="737"/>
      <c r="W51" s="737"/>
      <c r="X51" s="741">
        <f>[1]従14!$X$51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[1]従14!$Z$52</f>
        <v>0</v>
      </c>
      <c r="AA52" s="925"/>
      <c r="AB52" s="925"/>
      <c r="AC52" s="925"/>
      <c r="AD52" s="925"/>
      <c r="AE52" s="925"/>
      <c r="AF52" s="925"/>
      <c r="AG52" s="925"/>
      <c r="AH52" s="925"/>
      <c r="AI52" s="926"/>
      <c r="AJ52" s="723" t="str">
        <f>[1]従14!$AJ$52</f>
        <v>明・大
昭・平</v>
      </c>
      <c r="AK52" s="724"/>
      <c r="AL52" s="724"/>
      <c r="AM52" s="750">
        <f>[1]従14!$AM$52</f>
        <v>0</v>
      </c>
      <c r="AN52" s="750"/>
      <c r="AO52" s="750"/>
      <c r="AP52" s="214" t="s">
        <v>7</v>
      </c>
      <c r="AQ52" s="697">
        <f>[1]従14!$AQ$52</f>
        <v>0</v>
      </c>
      <c r="AR52" s="697"/>
      <c r="AS52" s="697"/>
      <c r="AT52" s="214" t="s">
        <v>7</v>
      </c>
      <c r="AU52" s="697">
        <f>[1]従14!$AU$52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[1]従14!$J$53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[1]従14!$AX$53</f>
        <v>0</v>
      </c>
      <c r="AY53" s="678"/>
      <c r="AZ53" s="678"/>
      <c r="BA53" s="678"/>
      <c r="BB53" s="678"/>
      <c r="BC53" s="678"/>
      <c r="BD53" s="678"/>
      <c r="BE53" s="678"/>
      <c r="BF53" s="169"/>
      <c r="BG53" s="169"/>
      <c r="BH53" s="747">
        <f>[1]従14!$BH$53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[1]従14!$CC$53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[1]従14!$J$54</f>
        <v>0</v>
      </c>
      <c r="K54" s="737"/>
      <c r="L54" s="737"/>
      <c r="M54" s="737"/>
      <c r="N54" s="737"/>
      <c r="O54" s="737"/>
      <c r="P54" s="737"/>
      <c r="Q54" s="737"/>
      <c r="R54" s="737"/>
      <c r="S54" s="737"/>
      <c r="T54" s="737"/>
      <c r="U54" s="737"/>
      <c r="V54" s="737"/>
      <c r="W54" s="737"/>
      <c r="X54" s="684">
        <f>[1]従14!$X$54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[1]従14!$Z$55</f>
        <v>0</v>
      </c>
      <c r="AA55" s="732"/>
      <c r="AB55" s="732"/>
      <c r="AC55" s="732"/>
      <c r="AD55" s="732"/>
      <c r="AE55" s="732"/>
      <c r="AF55" s="732"/>
      <c r="AG55" s="732"/>
      <c r="AH55" s="732"/>
      <c r="AI55" s="733"/>
      <c r="AJ55" s="718" t="str">
        <f>[1]従14!$AJ$55</f>
        <v>明・大
昭・平</v>
      </c>
      <c r="AK55" s="719"/>
      <c r="AL55" s="719"/>
      <c r="AM55" s="720">
        <f>[1]従14!$AM$55</f>
        <v>0</v>
      </c>
      <c r="AN55" s="720"/>
      <c r="AO55" s="720"/>
      <c r="AP55" s="215" t="s">
        <v>7</v>
      </c>
      <c r="AQ55" s="716">
        <f>[1]従14!$AQ$55</f>
        <v>0</v>
      </c>
      <c r="AR55" s="716"/>
      <c r="AS55" s="716"/>
      <c r="AT55" s="215" t="s">
        <v>7</v>
      </c>
      <c r="AU55" s="716">
        <f>[1]従14!$AU$55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[1]従15!$BL$6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[1]従15!$CO$6</f>
        <v>昭和</v>
      </c>
      <c r="CP6" s="879"/>
      <c r="CQ6" s="879"/>
      <c r="CR6" s="794">
        <f>[1]従15!$CR$6</f>
        <v>0</v>
      </c>
      <c r="CS6" s="860" t="s">
        <v>2</v>
      </c>
      <c r="CT6" s="794">
        <f>[1]従15!$CT$6</f>
        <v>0</v>
      </c>
      <c r="CU6" s="860" t="s">
        <v>22</v>
      </c>
      <c r="CV6" s="794">
        <f>[1]従15!$CV$6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[1]従15!$BL$7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[1]従15!$CH$7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[1]従15!$CO$8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[1]従15!$CO$9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[1]従15!$BQ$12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[1]従15!$BL$13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[1]従15!$H$19</f>
        <v>0</v>
      </c>
      <c r="I19" s="896"/>
      <c r="J19" s="896"/>
      <c r="K19" s="896"/>
      <c r="L19" s="896"/>
      <c r="M19" s="896"/>
      <c r="N19" s="896"/>
      <c r="O19" s="896"/>
      <c r="P19" s="896"/>
      <c r="Q19" s="896"/>
      <c r="R19" s="896"/>
      <c r="S19" s="896"/>
      <c r="T19" s="896"/>
      <c r="U19" s="896"/>
      <c r="V19" s="896"/>
      <c r="W19" s="896"/>
      <c r="X19" s="896"/>
      <c r="Y19" s="896"/>
      <c r="Z19" s="897"/>
      <c r="AA19" s="783">
        <f>[1]従15!$AA$19</f>
        <v>0</v>
      </c>
      <c r="AB19" s="783"/>
      <c r="AC19" s="783"/>
      <c r="AD19" s="783"/>
      <c r="AE19" s="783"/>
      <c r="AF19" s="783"/>
      <c r="AG19" s="783"/>
      <c r="AH19" s="783"/>
      <c r="AI19" s="783"/>
      <c r="AJ19" s="783"/>
      <c r="AK19" s="783"/>
      <c r="AL19" s="783"/>
      <c r="AM19" s="175"/>
      <c r="AN19" s="782">
        <f>[1]従15!$AN$19</f>
        <v>0</v>
      </c>
      <c r="AO19" s="783"/>
      <c r="AP19" s="783"/>
      <c r="AQ19" s="783"/>
      <c r="AR19" s="783"/>
      <c r="AS19" s="783"/>
      <c r="AT19" s="783"/>
      <c r="AU19" s="783"/>
      <c r="AV19" s="783"/>
      <c r="AW19" s="783"/>
      <c r="AX19" s="783"/>
      <c r="AY19" s="783"/>
      <c r="AZ19" s="187"/>
      <c r="BA19" s="783">
        <f>[1]従15!$BA$19</f>
        <v>0</v>
      </c>
      <c r="BB19" s="783"/>
      <c r="BC19" s="783"/>
      <c r="BD19" s="783"/>
      <c r="BE19" s="783"/>
      <c r="BF19" s="783"/>
      <c r="BG19" s="783"/>
      <c r="BH19" s="783"/>
      <c r="BI19" s="783"/>
      <c r="BJ19" s="783"/>
      <c r="BK19" s="783"/>
      <c r="BL19" s="175"/>
      <c r="BM19" s="782">
        <f>[1]従15!$BM$19</f>
        <v>0</v>
      </c>
      <c r="BN19" s="783"/>
      <c r="BO19" s="783"/>
      <c r="BP19" s="783"/>
      <c r="BQ19" s="783"/>
      <c r="BR19" s="783"/>
      <c r="BS19" s="783"/>
      <c r="BT19" s="187"/>
      <c r="BU19" s="782">
        <f>[1]従15!$BU$19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[1]従15!$I$24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[1]従15!$AX$24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[1]従15!$BW$24</f>
        <v>0</v>
      </c>
      <c r="BX24" s="755"/>
      <c r="BY24" s="755"/>
      <c r="BZ24" s="755"/>
      <c r="CA24" s="755"/>
      <c r="CB24" s="755"/>
      <c r="CC24" s="755"/>
      <c r="CD24" s="755"/>
      <c r="CE24" s="755"/>
      <c r="CF24" s="755"/>
      <c r="CG24" s="755"/>
      <c r="CH24" s="755"/>
      <c r="CI24" s="755"/>
      <c r="CJ24" s="755"/>
      <c r="CK24" s="755"/>
      <c r="CL24" s="756"/>
      <c r="CM24" s="760">
        <f>[1]従15!$CM$24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[1]従15!$I$25</f>
        <v>0</v>
      </c>
      <c r="J25" s="702"/>
      <c r="K25" s="702"/>
      <c r="L25" s="702"/>
      <c r="M25" s="702"/>
      <c r="N25" s="702"/>
      <c r="O25" s="702"/>
      <c r="P25" s="702"/>
      <c r="Q25" s="702"/>
      <c r="R25" s="702"/>
      <c r="S25" s="702"/>
      <c r="T25" s="702"/>
      <c r="U25" s="702"/>
      <c r="V25" s="702"/>
      <c r="W25" s="702"/>
      <c r="X25" s="684">
        <f>[1]従15!$X$25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[1]従15!$BH$25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[1]従15!$AJ$26</f>
        <v>明・大
昭・平</v>
      </c>
      <c r="AK26" s="724"/>
      <c r="AL26" s="724"/>
      <c r="AM26" s="750">
        <f>[1]従15!$AM$26</f>
        <v>0</v>
      </c>
      <c r="AN26" s="750"/>
      <c r="AO26" s="750"/>
      <c r="AP26" s="214" t="s">
        <v>7</v>
      </c>
      <c r="AQ26" s="697">
        <f>[1]従15!$AQ$26</f>
        <v>0</v>
      </c>
      <c r="AR26" s="697"/>
      <c r="AS26" s="697"/>
      <c r="AT26" s="214" t="s">
        <v>7</v>
      </c>
      <c r="AU26" s="697">
        <f>[1]従15!$AU$26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[1]従15!$J$27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[1]従15!$AX$27</f>
        <v>0</v>
      </c>
      <c r="AY27" s="678"/>
      <c r="AZ27" s="678"/>
      <c r="BA27" s="678"/>
      <c r="BB27" s="678"/>
      <c r="BC27" s="678"/>
      <c r="BD27" s="678"/>
      <c r="BE27" s="678"/>
      <c r="BF27" s="169"/>
      <c r="BG27" s="169"/>
      <c r="BH27" s="910" t="str">
        <f>[1]従15!$BH$27</f>
        <v xml:space="preserve">    16歳以上30歳未満
 □ 又は70歳以上</v>
      </c>
      <c r="BI27" s="911"/>
      <c r="BJ27" s="911"/>
      <c r="BK27" s="911"/>
      <c r="BL27" s="911"/>
      <c r="BM27" s="911"/>
      <c r="BN27" s="911"/>
      <c r="BO27" s="911"/>
      <c r="BP27" s="916" t="str">
        <f>[1]従15!$BP$27</f>
        <v>□ 留学</v>
      </c>
      <c r="BQ27" s="911"/>
      <c r="BR27" s="911"/>
      <c r="BS27" s="911"/>
      <c r="BT27" s="911"/>
      <c r="BU27" s="911"/>
      <c r="BV27" s="917"/>
      <c r="BW27" s="747">
        <f>[1]従15!$BW$27</f>
        <v>0</v>
      </c>
      <c r="BX27" s="748"/>
      <c r="BY27" s="748"/>
      <c r="BZ27" s="748"/>
      <c r="CA27" s="748"/>
      <c r="CB27" s="748"/>
      <c r="CC27" s="748"/>
      <c r="CD27" s="748"/>
      <c r="CE27" s="748"/>
      <c r="CF27" s="748"/>
      <c r="CG27" s="748"/>
      <c r="CH27" s="748"/>
      <c r="CI27" s="748"/>
      <c r="CJ27" s="748"/>
      <c r="CK27" s="748"/>
      <c r="CL27" s="749"/>
      <c r="CM27" s="746">
        <f>[1]従15!$CM$27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[1]従15!$J$28</f>
        <v>0</v>
      </c>
      <c r="K28" s="737"/>
      <c r="L28" s="737"/>
      <c r="M28" s="737"/>
      <c r="N28" s="737"/>
      <c r="O28" s="737"/>
      <c r="P28" s="737"/>
      <c r="Q28" s="737"/>
      <c r="R28" s="737"/>
      <c r="S28" s="737"/>
      <c r="T28" s="737"/>
      <c r="U28" s="737"/>
      <c r="V28" s="737"/>
      <c r="W28" s="737"/>
      <c r="X28" s="741">
        <f>[1]従15!$X$28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[1]従15!$Z$29</f>
        <v>0</v>
      </c>
      <c r="AA29" s="713"/>
      <c r="AB29" s="713"/>
      <c r="AC29" s="713"/>
      <c r="AD29" s="713"/>
      <c r="AE29" s="713"/>
      <c r="AF29" s="713"/>
      <c r="AG29" s="713"/>
      <c r="AH29" s="713"/>
      <c r="AI29" s="714"/>
      <c r="AJ29" s="723" t="str">
        <f>[1]従15!$AJ$29</f>
        <v>明・大
昭・平</v>
      </c>
      <c r="AK29" s="724"/>
      <c r="AL29" s="724"/>
      <c r="AM29" s="750">
        <f>[1]従15!$AM$29</f>
        <v>0</v>
      </c>
      <c r="AN29" s="750"/>
      <c r="AO29" s="750"/>
      <c r="AP29" s="214" t="s">
        <v>7</v>
      </c>
      <c r="AQ29" s="697">
        <f>[1]従15!$AQ$29</f>
        <v>0</v>
      </c>
      <c r="AR29" s="697"/>
      <c r="AS29" s="697"/>
      <c r="AT29" s="214" t="s">
        <v>7</v>
      </c>
      <c r="AU29" s="697">
        <f>[1]従15!$AU$29</f>
        <v>0</v>
      </c>
      <c r="AV29" s="697"/>
      <c r="AW29" s="698"/>
      <c r="AX29" s="678"/>
      <c r="AY29" s="678"/>
      <c r="AZ29" s="678"/>
      <c r="BA29" s="678"/>
      <c r="BB29" s="678"/>
      <c r="BC29" s="678"/>
      <c r="BD29" s="678"/>
      <c r="BE29" s="678"/>
      <c r="BF29" s="776" t="s">
        <v>158</v>
      </c>
      <c r="BG29" s="776"/>
      <c r="BH29" s="910" t="str">
        <f>[1]従15!$BH$29</f>
        <v xml:space="preserve"> □ 障害者</v>
      </c>
      <c r="BI29" s="911"/>
      <c r="BJ29" s="911"/>
      <c r="BK29" s="911"/>
      <c r="BL29" s="911"/>
      <c r="BM29" s="911"/>
      <c r="BN29" s="911"/>
      <c r="BO29" s="911"/>
      <c r="BP29" s="911" t="str">
        <f>[1]従15!$BP$29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[1]従15!$J$30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[1]従15!$AX$30</f>
        <v>0</v>
      </c>
      <c r="AY30" s="677"/>
      <c r="AZ30" s="677"/>
      <c r="BA30" s="677"/>
      <c r="BB30" s="677"/>
      <c r="BC30" s="677"/>
      <c r="BD30" s="677"/>
      <c r="BE30" s="677"/>
      <c r="BF30" s="207"/>
      <c r="BG30" s="207"/>
      <c r="BH30" s="919" t="str">
        <f>[1]従15!$BH$30</f>
        <v xml:space="preserve">    16歳以上30歳未満
 □ 又は70歳以上</v>
      </c>
      <c r="BI30" s="920"/>
      <c r="BJ30" s="920"/>
      <c r="BK30" s="920"/>
      <c r="BL30" s="920"/>
      <c r="BM30" s="920"/>
      <c r="BN30" s="920"/>
      <c r="BO30" s="920"/>
      <c r="BP30" s="921" t="str">
        <f>[1]従15!$BP$30</f>
        <v>□ 留学</v>
      </c>
      <c r="BQ30" s="920"/>
      <c r="BR30" s="920"/>
      <c r="BS30" s="920"/>
      <c r="BT30" s="920"/>
      <c r="BU30" s="920"/>
      <c r="BV30" s="922"/>
      <c r="BW30" s="754">
        <f>[1]従15!$BW$30</f>
        <v>0</v>
      </c>
      <c r="BX30" s="755"/>
      <c r="BY30" s="755"/>
      <c r="BZ30" s="755"/>
      <c r="CA30" s="755"/>
      <c r="CB30" s="755"/>
      <c r="CC30" s="755"/>
      <c r="CD30" s="755"/>
      <c r="CE30" s="755"/>
      <c r="CF30" s="755"/>
      <c r="CG30" s="755"/>
      <c r="CH30" s="755"/>
      <c r="CI30" s="755"/>
      <c r="CJ30" s="755"/>
      <c r="CK30" s="755"/>
      <c r="CL30" s="756"/>
      <c r="CM30" s="760">
        <f>[1]従15!$CM$30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[1]従15!$J$31</f>
        <v>0</v>
      </c>
      <c r="K31" s="737"/>
      <c r="L31" s="737"/>
      <c r="M31" s="737"/>
      <c r="N31" s="737"/>
      <c r="O31" s="737"/>
      <c r="P31" s="737"/>
      <c r="Q31" s="737"/>
      <c r="R31" s="737"/>
      <c r="S31" s="737"/>
      <c r="T31" s="737"/>
      <c r="U31" s="737"/>
      <c r="V31" s="737"/>
      <c r="W31" s="737"/>
      <c r="X31" s="684">
        <f>[1]従15!$X$31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[1]従15!$Z$32</f>
        <v>0</v>
      </c>
      <c r="AA32" s="713"/>
      <c r="AB32" s="713"/>
      <c r="AC32" s="713"/>
      <c r="AD32" s="713"/>
      <c r="AE32" s="713"/>
      <c r="AF32" s="713"/>
      <c r="AG32" s="713"/>
      <c r="AH32" s="713"/>
      <c r="AI32" s="714"/>
      <c r="AJ32" s="723" t="str">
        <f>[1]従15!$AJ$32</f>
        <v>明・大
昭・平</v>
      </c>
      <c r="AK32" s="724"/>
      <c r="AL32" s="724"/>
      <c r="AM32" s="750">
        <f>[1]従15!$AM$32</f>
        <v>0</v>
      </c>
      <c r="AN32" s="750"/>
      <c r="AO32" s="750"/>
      <c r="AP32" s="214" t="s">
        <v>7</v>
      </c>
      <c r="AQ32" s="697">
        <f>[1]従15!$AQ$32</f>
        <v>0</v>
      </c>
      <c r="AR32" s="697"/>
      <c r="AS32" s="697"/>
      <c r="AT32" s="214" t="s">
        <v>7</v>
      </c>
      <c r="AU32" s="697">
        <f>[1]従15!$AU$32</f>
        <v>0</v>
      </c>
      <c r="AV32" s="697"/>
      <c r="AW32" s="698"/>
      <c r="AX32" s="679"/>
      <c r="AY32" s="679"/>
      <c r="AZ32" s="679"/>
      <c r="BA32" s="679"/>
      <c r="BB32" s="679"/>
      <c r="BC32" s="679"/>
      <c r="BD32" s="679"/>
      <c r="BE32" s="679"/>
      <c r="BF32" s="773" t="s">
        <v>158</v>
      </c>
      <c r="BG32" s="773"/>
      <c r="BH32" s="770" t="str">
        <f>[1]従15!$BH$32</f>
        <v xml:space="preserve"> □ 障害者</v>
      </c>
      <c r="BI32" s="771"/>
      <c r="BJ32" s="771"/>
      <c r="BK32" s="771"/>
      <c r="BL32" s="771"/>
      <c r="BM32" s="771"/>
      <c r="BN32" s="771"/>
      <c r="BO32" s="771"/>
      <c r="BP32" s="771" t="str">
        <f>[1]従15!$BP$32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[1]従15!$J$33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[1]従15!$AX$33</f>
        <v>0</v>
      </c>
      <c r="AY33" s="678"/>
      <c r="AZ33" s="678"/>
      <c r="BA33" s="678"/>
      <c r="BB33" s="678"/>
      <c r="BC33" s="678"/>
      <c r="BD33" s="678"/>
      <c r="BE33" s="678"/>
      <c r="BF33" s="169"/>
      <c r="BG33" s="169"/>
      <c r="BH33" s="910" t="str">
        <f>[1]従15!$BH$33</f>
        <v xml:space="preserve">    16歳以上30歳未満
 □ 又は70歳以上</v>
      </c>
      <c r="BI33" s="911"/>
      <c r="BJ33" s="911"/>
      <c r="BK33" s="911"/>
      <c r="BL33" s="911"/>
      <c r="BM33" s="911"/>
      <c r="BN33" s="911"/>
      <c r="BO33" s="911"/>
      <c r="BP33" s="916" t="str">
        <f>[1]従15!$BP$33</f>
        <v>□ 留学</v>
      </c>
      <c r="BQ33" s="911"/>
      <c r="BR33" s="911"/>
      <c r="BS33" s="911"/>
      <c r="BT33" s="911"/>
      <c r="BU33" s="911"/>
      <c r="BV33" s="917"/>
      <c r="BW33" s="747">
        <f>[1]従15!$BW$33</f>
        <v>0</v>
      </c>
      <c r="BX33" s="748"/>
      <c r="BY33" s="748"/>
      <c r="BZ33" s="748"/>
      <c r="CA33" s="748"/>
      <c r="CB33" s="748"/>
      <c r="CC33" s="748"/>
      <c r="CD33" s="748"/>
      <c r="CE33" s="748"/>
      <c r="CF33" s="748"/>
      <c r="CG33" s="748"/>
      <c r="CH33" s="748"/>
      <c r="CI33" s="748"/>
      <c r="CJ33" s="748"/>
      <c r="CK33" s="748"/>
      <c r="CL33" s="749"/>
      <c r="CM33" s="746">
        <f>[1]従15!$CM$33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[1]従15!$J$34</f>
        <v>0</v>
      </c>
      <c r="K34" s="737"/>
      <c r="L34" s="737"/>
      <c r="M34" s="737"/>
      <c r="N34" s="737"/>
      <c r="O34" s="737"/>
      <c r="P34" s="737"/>
      <c r="Q34" s="737"/>
      <c r="R34" s="737"/>
      <c r="S34" s="737"/>
      <c r="T34" s="737"/>
      <c r="U34" s="737"/>
      <c r="V34" s="737"/>
      <c r="W34" s="737"/>
      <c r="X34" s="741">
        <f>[1]従15!$X$34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[1]従15!$Z$35</f>
        <v>0</v>
      </c>
      <c r="AA35" s="692"/>
      <c r="AB35" s="692"/>
      <c r="AC35" s="692"/>
      <c r="AD35" s="692"/>
      <c r="AE35" s="692"/>
      <c r="AF35" s="692"/>
      <c r="AG35" s="692"/>
      <c r="AH35" s="692"/>
      <c r="AI35" s="693"/>
      <c r="AJ35" s="718" t="str">
        <f>[1]従15!$AJ$35</f>
        <v>明・大
昭・平</v>
      </c>
      <c r="AK35" s="719"/>
      <c r="AL35" s="719"/>
      <c r="AM35" s="720">
        <f>[1]従15!$AM$35</f>
        <v>0</v>
      </c>
      <c r="AN35" s="720"/>
      <c r="AO35" s="720"/>
      <c r="AP35" s="215" t="s">
        <v>7</v>
      </c>
      <c r="AQ35" s="716">
        <f>[1]従15!$AQ$35</f>
        <v>0</v>
      </c>
      <c r="AR35" s="716"/>
      <c r="AS35" s="716"/>
      <c r="AT35" s="215" t="s">
        <v>7</v>
      </c>
      <c r="AU35" s="716">
        <f>[1]従15!$AU$35</f>
        <v>0</v>
      </c>
      <c r="AV35" s="716"/>
      <c r="AW35" s="717"/>
      <c r="AX35" s="678"/>
      <c r="AY35" s="678"/>
      <c r="AZ35" s="678"/>
      <c r="BA35" s="678"/>
      <c r="BB35" s="678"/>
      <c r="BC35" s="678"/>
      <c r="BD35" s="678"/>
      <c r="BE35" s="678"/>
      <c r="BF35" s="776" t="s">
        <v>158</v>
      </c>
      <c r="BG35" s="776"/>
      <c r="BH35" s="910" t="str">
        <f>[1]従15!$BH$35</f>
        <v xml:space="preserve"> □ 障害者</v>
      </c>
      <c r="BI35" s="911"/>
      <c r="BJ35" s="911"/>
      <c r="BK35" s="911"/>
      <c r="BL35" s="911"/>
      <c r="BM35" s="911"/>
      <c r="BN35" s="911"/>
      <c r="BO35" s="911"/>
      <c r="BP35" s="911" t="str">
        <f>[1]従15!$BP$35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[1]従15!$J$36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[1]従15!$AX$36</f>
        <v>0</v>
      </c>
      <c r="AY36" s="677"/>
      <c r="AZ36" s="677"/>
      <c r="BA36" s="677"/>
      <c r="BB36" s="677"/>
      <c r="BC36" s="677"/>
      <c r="BD36" s="677"/>
      <c r="BE36" s="677"/>
      <c r="BF36" s="207"/>
      <c r="BG36" s="207"/>
      <c r="BH36" s="919" t="str">
        <f>[1]従15!$BH$36</f>
        <v xml:space="preserve">    16歳以上30歳未満
 □ 又は70歳以上</v>
      </c>
      <c r="BI36" s="920"/>
      <c r="BJ36" s="920"/>
      <c r="BK36" s="920"/>
      <c r="BL36" s="920"/>
      <c r="BM36" s="920"/>
      <c r="BN36" s="920"/>
      <c r="BO36" s="920"/>
      <c r="BP36" s="921" t="str">
        <f>[1]従15!$BP$36</f>
        <v>□ 留学</v>
      </c>
      <c r="BQ36" s="920"/>
      <c r="BR36" s="920"/>
      <c r="BS36" s="920"/>
      <c r="BT36" s="920"/>
      <c r="BU36" s="920"/>
      <c r="BV36" s="922"/>
      <c r="BW36" s="754">
        <f>[1]従15!$BW$36</f>
        <v>0</v>
      </c>
      <c r="BX36" s="755"/>
      <c r="BY36" s="755"/>
      <c r="BZ36" s="755"/>
      <c r="CA36" s="755"/>
      <c r="CB36" s="755"/>
      <c r="CC36" s="755"/>
      <c r="CD36" s="755"/>
      <c r="CE36" s="755"/>
      <c r="CF36" s="755"/>
      <c r="CG36" s="755"/>
      <c r="CH36" s="755"/>
      <c r="CI36" s="755"/>
      <c r="CJ36" s="755"/>
      <c r="CK36" s="755"/>
      <c r="CL36" s="756"/>
      <c r="CM36" s="760">
        <f>[1]従15!$CM$36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[1]従15!$J$37</f>
        <v>0</v>
      </c>
      <c r="K37" s="737"/>
      <c r="L37" s="737"/>
      <c r="M37" s="737"/>
      <c r="N37" s="737"/>
      <c r="O37" s="737"/>
      <c r="P37" s="737"/>
      <c r="Q37" s="737"/>
      <c r="R37" s="737"/>
      <c r="S37" s="737"/>
      <c r="T37" s="737"/>
      <c r="U37" s="737"/>
      <c r="V37" s="737"/>
      <c r="W37" s="737"/>
      <c r="X37" s="741">
        <f>[1]従15!$X$37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[1]従15!$Z$38</f>
        <v>0</v>
      </c>
      <c r="AA38" s="692"/>
      <c r="AB38" s="692"/>
      <c r="AC38" s="692"/>
      <c r="AD38" s="692"/>
      <c r="AE38" s="692"/>
      <c r="AF38" s="692"/>
      <c r="AG38" s="692"/>
      <c r="AH38" s="692"/>
      <c r="AI38" s="693"/>
      <c r="AJ38" s="718" t="str">
        <f>[1]従15!$AJ$38</f>
        <v>明・大
昭・平</v>
      </c>
      <c r="AK38" s="719"/>
      <c r="AL38" s="719"/>
      <c r="AM38" s="720">
        <f>[1]従15!$AM$38</f>
        <v>0</v>
      </c>
      <c r="AN38" s="720"/>
      <c r="AO38" s="720"/>
      <c r="AP38" s="215" t="s">
        <v>7</v>
      </c>
      <c r="AQ38" s="716">
        <f>[1]従15!$AQ$38</f>
        <v>0</v>
      </c>
      <c r="AR38" s="716"/>
      <c r="AS38" s="716"/>
      <c r="AT38" s="215" t="s">
        <v>7</v>
      </c>
      <c r="AU38" s="716">
        <f>[1]従15!$AU$38</f>
        <v>0</v>
      </c>
      <c r="AV38" s="716"/>
      <c r="AW38" s="717"/>
      <c r="AX38" s="679"/>
      <c r="AY38" s="679"/>
      <c r="AZ38" s="679"/>
      <c r="BA38" s="679"/>
      <c r="BB38" s="679"/>
      <c r="BC38" s="679"/>
      <c r="BD38" s="679"/>
      <c r="BE38" s="679"/>
      <c r="BF38" s="773" t="s">
        <v>158</v>
      </c>
      <c r="BG38" s="777"/>
      <c r="BH38" s="770" t="str">
        <f>[1]従15!$BH$38</f>
        <v xml:space="preserve"> □ 障害者</v>
      </c>
      <c r="BI38" s="771"/>
      <c r="BJ38" s="771"/>
      <c r="BK38" s="771"/>
      <c r="BL38" s="771"/>
      <c r="BM38" s="771"/>
      <c r="BN38" s="771"/>
      <c r="BO38" s="771"/>
      <c r="BP38" s="771" t="str">
        <f>[1]従15!$BP$38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[1]従15!$J$39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[1]従15!$AX$39</f>
        <v>0</v>
      </c>
      <c r="AY39" s="678"/>
      <c r="AZ39" s="678"/>
      <c r="BA39" s="678"/>
      <c r="BB39" s="678"/>
      <c r="BC39" s="678"/>
      <c r="BD39" s="678"/>
      <c r="BE39" s="678"/>
      <c r="BF39" s="169"/>
      <c r="BG39" s="169"/>
      <c r="BH39" s="910" t="str">
        <f>[1]従15!$BH$39</f>
        <v xml:space="preserve">    16歳以上30歳未満
 □ 又は70歳以上</v>
      </c>
      <c r="BI39" s="911"/>
      <c r="BJ39" s="911"/>
      <c r="BK39" s="911"/>
      <c r="BL39" s="911"/>
      <c r="BM39" s="911"/>
      <c r="BN39" s="911"/>
      <c r="BO39" s="911"/>
      <c r="BP39" s="916" t="str">
        <f>[1]従15!$BP$39</f>
        <v>□ 留学</v>
      </c>
      <c r="BQ39" s="911"/>
      <c r="BR39" s="911"/>
      <c r="BS39" s="911"/>
      <c r="BT39" s="911"/>
      <c r="BU39" s="911"/>
      <c r="BV39" s="917"/>
      <c r="BW39" s="747">
        <f>[1]従15!$BW$39</f>
        <v>0</v>
      </c>
      <c r="BX39" s="748"/>
      <c r="BY39" s="748"/>
      <c r="BZ39" s="748"/>
      <c r="CA39" s="748"/>
      <c r="CB39" s="748"/>
      <c r="CC39" s="748"/>
      <c r="CD39" s="748"/>
      <c r="CE39" s="748"/>
      <c r="CF39" s="748"/>
      <c r="CG39" s="748"/>
      <c r="CH39" s="748"/>
      <c r="CI39" s="748"/>
      <c r="CJ39" s="748"/>
      <c r="CK39" s="748"/>
      <c r="CL39" s="749"/>
      <c r="CM39" s="746">
        <f>[1]従15!$CM$39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[1]従15!$J$40</f>
        <v>0</v>
      </c>
      <c r="K40" s="737"/>
      <c r="L40" s="737"/>
      <c r="M40" s="737"/>
      <c r="N40" s="737"/>
      <c r="O40" s="737"/>
      <c r="P40" s="737"/>
      <c r="Q40" s="737"/>
      <c r="R40" s="737"/>
      <c r="S40" s="737"/>
      <c r="T40" s="737"/>
      <c r="U40" s="737"/>
      <c r="V40" s="737"/>
      <c r="W40" s="737"/>
      <c r="X40" s="741">
        <f>[1]従15!$X$40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[1]従15!$Z$41</f>
        <v>0</v>
      </c>
      <c r="AA41" s="692"/>
      <c r="AB41" s="692"/>
      <c r="AC41" s="692"/>
      <c r="AD41" s="692"/>
      <c r="AE41" s="692"/>
      <c r="AF41" s="692"/>
      <c r="AG41" s="692"/>
      <c r="AH41" s="692"/>
      <c r="AI41" s="693"/>
      <c r="AJ41" s="718" t="str">
        <f>[1]従15!$AJ$41</f>
        <v>明・大
昭・平</v>
      </c>
      <c r="AK41" s="719"/>
      <c r="AL41" s="719"/>
      <c r="AM41" s="720">
        <f>[1]従15!$AM$41</f>
        <v>0</v>
      </c>
      <c r="AN41" s="720"/>
      <c r="AO41" s="720"/>
      <c r="AP41" s="215" t="s">
        <v>7</v>
      </c>
      <c r="AQ41" s="716">
        <f>[1]従15!$AQ$41</f>
        <v>0</v>
      </c>
      <c r="AR41" s="716"/>
      <c r="AS41" s="716"/>
      <c r="AT41" s="215" t="s">
        <v>7</v>
      </c>
      <c r="AU41" s="716">
        <f>[1]従15!$AU$41</f>
        <v>0</v>
      </c>
      <c r="AV41" s="716"/>
      <c r="AW41" s="717"/>
      <c r="AX41" s="918"/>
      <c r="AY41" s="918"/>
      <c r="AZ41" s="918"/>
      <c r="BA41" s="918"/>
      <c r="BB41" s="918"/>
      <c r="BC41" s="918"/>
      <c r="BD41" s="918"/>
      <c r="BE41" s="918"/>
      <c r="BF41" s="773" t="s">
        <v>158</v>
      </c>
      <c r="BG41" s="777"/>
      <c r="BH41" s="910" t="str">
        <f>[1]従15!$BH$41</f>
        <v xml:space="preserve"> □ 障害者</v>
      </c>
      <c r="BI41" s="911"/>
      <c r="BJ41" s="911"/>
      <c r="BK41" s="911"/>
      <c r="BL41" s="911"/>
      <c r="BM41" s="911"/>
      <c r="BN41" s="911"/>
      <c r="BO41" s="911"/>
      <c r="BP41" s="911" t="str">
        <f>[1]従15!$BP$41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[1]従15!$I$44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[1]従15!$AX$44</f>
        <v>0</v>
      </c>
      <c r="AY44" s="677"/>
      <c r="AZ44" s="677"/>
      <c r="BA44" s="677"/>
      <c r="BB44" s="677"/>
      <c r="BC44" s="677"/>
      <c r="BD44" s="677"/>
      <c r="BE44" s="677"/>
      <c r="BF44" s="207"/>
      <c r="BG44" s="207"/>
      <c r="BH44" s="754">
        <f>[1]従15!$BH$44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[1]従15!$CC$44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[1]従15!$I$45</f>
        <v>0</v>
      </c>
      <c r="J45" s="702"/>
      <c r="K45" s="702"/>
      <c r="L45" s="702"/>
      <c r="M45" s="702"/>
      <c r="N45" s="702"/>
      <c r="O45" s="702"/>
      <c r="P45" s="702"/>
      <c r="Q45" s="702"/>
      <c r="R45" s="702"/>
      <c r="S45" s="702"/>
      <c r="T45" s="702"/>
      <c r="U45" s="702"/>
      <c r="V45" s="702"/>
      <c r="W45" s="702"/>
      <c r="X45" s="684">
        <f>[1]従15!$X$45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[1]従15!$AJ$46</f>
        <v>明・大
昭・平</v>
      </c>
      <c r="AK46" s="724"/>
      <c r="AL46" s="724"/>
      <c r="AM46" s="750">
        <f>[1]従15!$AM$46</f>
        <v>0</v>
      </c>
      <c r="AN46" s="750"/>
      <c r="AO46" s="750"/>
      <c r="AP46" s="214" t="s">
        <v>7</v>
      </c>
      <c r="AQ46" s="697">
        <f>[1]従15!$AQ$46</f>
        <v>0</v>
      </c>
      <c r="AR46" s="697"/>
      <c r="AS46" s="697"/>
      <c r="AT46" s="214" t="s">
        <v>7</v>
      </c>
      <c r="AU46" s="697">
        <f>[1]従15!$AU$46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[1]従15!$J$47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[1]従15!$AX$47</f>
        <v>0</v>
      </c>
      <c r="AY47" s="678"/>
      <c r="AZ47" s="678"/>
      <c r="BA47" s="678"/>
      <c r="BB47" s="678"/>
      <c r="BC47" s="678"/>
      <c r="BD47" s="678"/>
      <c r="BE47" s="678"/>
      <c r="BF47" s="169"/>
      <c r="BG47" s="169"/>
      <c r="BH47" s="747">
        <f>[1]従15!$BH$47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[1]従15!$CC$47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[1]従15!$J$48</f>
        <v>0</v>
      </c>
      <c r="K48" s="737"/>
      <c r="L48" s="737"/>
      <c r="M48" s="737"/>
      <c r="N48" s="737"/>
      <c r="O48" s="737"/>
      <c r="P48" s="737"/>
      <c r="Q48" s="737"/>
      <c r="R48" s="737"/>
      <c r="S48" s="737"/>
      <c r="T48" s="737"/>
      <c r="U48" s="737"/>
      <c r="V48" s="737"/>
      <c r="W48" s="737"/>
      <c r="X48" s="741">
        <f>[1]従15!$X$48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[1]従15!$Z$49</f>
        <v>0</v>
      </c>
      <c r="AA49" s="925"/>
      <c r="AB49" s="925"/>
      <c r="AC49" s="925"/>
      <c r="AD49" s="925"/>
      <c r="AE49" s="925"/>
      <c r="AF49" s="925"/>
      <c r="AG49" s="925"/>
      <c r="AH49" s="925"/>
      <c r="AI49" s="926"/>
      <c r="AJ49" s="723" t="str">
        <f>[1]従15!$AJ$49</f>
        <v>明・大
昭・平</v>
      </c>
      <c r="AK49" s="724"/>
      <c r="AL49" s="724"/>
      <c r="AM49" s="750">
        <f>[1]従15!$AM$49</f>
        <v>0</v>
      </c>
      <c r="AN49" s="750"/>
      <c r="AO49" s="750"/>
      <c r="AP49" s="214" t="s">
        <v>7</v>
      </c>
      <c r="AQ49" s="697">
        <f>[1]従15!$AQ$49</f>
        <v>0</v>
      </c>
      <c r="AR49" s="697"/>
      <c r="AS49" s="697"/>
      <c r="AT49" s="214" t="s">
        <v>7</v>
      </c>
      <c r="AU49" s="697">
        <f>[1]従15!$AU$49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[1]従15!$J$50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[1]従15!$AX$50</f>
        <v>0</v>
      </c>
      <c r="AY50" s="677"/>
      <c r="AZ50" s="677"/>
      <c r="BA50" s="677"/>
      <c r="BB50" s="677"/>
      <c r="BC50" s="677"/>
      <c r="BD50" s="677"/>
      <c r="BE50" s="677"/>
      <c r="BF50" s="207"/>
      <c r="BG50" s="207"/>
      <c r="BH50" s="754">
        <f>[1]従15!$BH$50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[1]従15!$CC$50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[1]従15!$J$51</f>
        <v>0</v>
      </c>
      <c r="K51" s="737"/>
      <c r="L51" s="737"/>
      <c r="M51" s="737"/>
      <c r="N51" s="737"/>
      <c r="O51" s="737"/>
      <c r="P51" s="737"/>
      <c r="Q51" s="737"/>
      <c r="R51" s="737"/>
      <c r="S51" s="737"/>
      <c r="T51" s="737"/>
      <c r="U51" s="737"/>
      <c r="V51" s="737"/>
      <c r="W51" s="737"/>
      <c r="X51" s="741">
        <f>[1]従15!$X$51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[1]従15!$Z$52</f>
        <v>0</v>
      </c>
      <c r="AA52" s="925"/>
      <c r="AB52" s="925"/>
      <c r="AC52" s="925"/>
      <c r="AD52" s="925"/>
      <c r="AE52" s="925"/>
      <c r="AF52" s="925"/>
      <c r="AG52" s="925"/>
      <c r="AH52" s="925"/>
      <c r="AI52" s="926"/>
      <c r="AJ52" s="723" t="str">
        <f>[1]従15!$AJ$52</f>
        <v>明・大
昭・平</v>
      </c>
      <c r="AK52" s="724"/>
      <c r="AL52" s="724"/>
      <c r="AM52" s="750">
        <f>[1]従15!$AM$52</f>
        <v>0</v>
      </c>
      <c r="AN52" s="750"/>
      <c r="AO52" s="750"/>
      <c r="AP52" s="214" t="s">
        <v>7</v>
      </c>
      <c r="AQ52" s="697">
        <f>[1]従15!$AQ$52</f>
        <v>0</v>
      </c>
      <c r="AR52" s="697"/>
      <c r="AS52" s="697"/>
      <c r="AT52" s="214" t="s">
        <v>7</v>
      </c>
      <c r="AU52" s="697">
        <f>[1]従15!$AU$52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[1]従15!$J$53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[1]従15!$AX$53</f>
        <v>0</v>
      </c>
      <c r="AY53" s="678"/>
      <c r="AZ53" s="678"/>
      <c r="BA53" s="678"/>
      <c r="BB53" s="678"/>
      <c r="BC53" s="678"/>
      <c r="BD53" s="678"/>
      <c r="BE53" s="678"/>
      <c r="BF53" s="169"/>
      <c r="BG53" s="169"/>
      <c r="BH53" s="747">
        <f>[1]従15!$BH$53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[1]従15!$CC$53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[1]従15!$J$54</f>
        <v>0</v>
      </c>
      <c r="K54" s="737"/>
      <c r="L54" s="737"/>
      <c r="M54" s="737"/>
      <c r="N54" s="737"/>
      <c r="O54" s="737"/>
      <c r="P54" s="737"/>
      <c r="Q54" s="737"/>
      <c r="R54" s="737"/>
      <c r="S54" s="737"/>
      <c r="T54" s="737"/>
      <c r="U54" s="737"/>
      <c r="V54" s="737"/>
      <c r="W54" s="737"/>
      <c r="X54" s="684">
        <f>[1]従15!$X$54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[1]従15!$Z$55</f>
        <v>0</v>
      </c>
      <c r="AA55" s="732"/>
      <c r="AB55" s="732"/>
      <c r="AC55" s="732"/>
      <c r="AD55" s="732"/>
      <c r="AE55" s="732"/>
      <c r="AF55" s="732"/>
      <c r="AG55" s="732"/>
      <c r="AH55" s="732"/>
      <c r="AI55" s="733"/>
      <c r="AJ55" s="718" t="str">
        <f>[1]従15!$AJ$55</f>
        <v>明・大
昭・平</v>
      </c>
      <c r="AK55" s="719"/>
      <c r="AL55" s="719"/>
      <c r="AM55" s="720">
        <f>[1]従15!$AM$55</f>
        <v>0</v>
      </c>
      <c r="AN55" s="720"/>
      <c r="AO55" s="720"/>
      <c r="AP55" s="215" t="s">
        <v>7</v>
      </c>
      <c r="AQ55" s="716">
        <f>[1]従15!$AQ$55</f>
        <v>0</v>
      </c>
      <c r="AR55" s="716"/>
      <c r="AS55" s="716"/>
      <c r="AT55" s="215" t="s">
        <v>7</v>
      </c>
      <c r="AU55" s="716">
        <f>[1]従15!$AU$55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[1]従16!$BL$6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[1]従16!$CO$6</f>
        <v>昭和</v>
      </c>
      <c r="CP6" s="879"/>
      <c r="CQ6" s="879"/>
      <c r="CR6" s="794">
        <f>[1]従16!$CR$6</f>
        <v>0</v>
      </c>
      <c r="CS6" s="860" t="s">
        <v>2</v>
      </c>
      <c r="CT6" s="794">
        <f>[1]従16!$CT$6</f>
        <v>0</v>
      </c>
      <c r="CU6" s="860" t="s">
        <v>22</v>
      </c>
      <c r="CV6" s="794">
        <f>[1]従16!$CV$6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[1]従16!$BL$7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[1]従16!$CH$7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[1]従16!$CO$8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[1]従16!$CO$9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[1]従16!$BQ$12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[1]従16!$BL$13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[1]従16!$H$19</f>
        <v>0</v>
      </c>
      <c r="I19" s="896"/>
      <c r="J19" s="896"/>
      <c r="K19" s="896"/>
      <c r="L19" s="896"/>
      <c r="M19" s="896"/>
      <c r="N19" s="896"/>
      <c r="O19" s="896"/>
      <c r="P19" s="896"/>
      <c r="Q19" s="896"/>
      <c r="R19" s="896"/>
      <c r="S19" s="896"/>
      <c r="T19" s="896"/>
      <c r="U19" s="896"/>
      <c r="V19" s="896"/>
      <c r="W19" s="896"/>
      <c r="X19" s="896"/>
      <c r="Y19" s="896"/>
      <c r="Z19" s="897"/>
      <c r="AA19" s="783">
        <f>[1]従16!$AA$19</f>
        <v>0</v>
      </c>
      <c r="AB19" s="783"/>
      <c r="AC19" s="783"/>
      <c r="AD19" s="783"/>
      <c r="AE19" s="783"/>
      <c r="AF19" s="783"/>
      <c r="AG19" s="783"/>
      <c r="AH19" s="783"/>
      <c r="AI19" s="783"/>
      <c r="AJ19" s="783"/>
      <c r="AK19" s="783"/>
      <c r="AL19" s="783"/>
      <c r="AM19" s="175"/>
      <c r="AN19" s="782">
        <f>[1]従16!$AN$19</f>
        <v>0</v>
      </c>
      <c r="AO19" s="783"/>
      <c r="AP19" s="783"/>
      <c r="AQ19" s="783"/>
      <c r="AR19" s="783"/>
      <c r="AS19" s="783"/>
      <c r="AT19" s="783"/>
      <c r="AU19" s="783"/>
      <c r="AV19" s="783"/>
      <c r="AW19" s="783"/>
      <c r="AX19" s="783"/>
      <c r="AY19" s="783"/>
      <c r="AZ19" s="187"/>
      <c r="BA19" s="783">
        <f>[1]従16!$BA$19</f>
        <v>0</v>
      </c>
      <c r="BB19" s="783"/>
      <c r="BC19" s="783"/>
      <c r="BD19" s="783"/>
      <c r="BE19" s="783"/>
      <c r="BF19" s="783"/>
      <c r="BG19" s="783"/>
      <c r="BH19" s="783"/>
      <c r="BI19" s="783"/>
      <c r="BJ19" s="783"/>
      <c r="BK19" s="783"/>
      <c r="BL19" s="175"/>
      <c r="BM19" s="782">
        <f>[1]従16!$BM$19</f>
        <v>0</v>
      </c>
      <c r="BN19" s="783"/>
      <c r="BO19" s="783"/>
      <c r="BP19" s="783"/>
      <c r="BQ19" s="783"/>
      <c r="BR19" s="783"/>
      <c r="BS19" s="783"/>
      <c r="BT19" s="187"/>
      <c r="BU19" s="782">
        <f>[1]従16!$BU$19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[1]従16!$I$24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[1]従16!$AX$24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[1]従16!$BW$24</f>
        <v>0</v>
      </c>
      <c r="BX24" s="755"/>
      <c r="BY24" s="755"/>
      <c r="BZ24" s="755"/>
      <c r="CA24" s="755"/>
      <c r="CB24" s="755"/>
      <c r="CC24" s="755"/>
      <c r="CD24" s="755"/>
      <c r="CE24" s="755"/>
      <c r="CF24" s="755"/>
      <c r="CG24" s="755"/>
      <c r="CH24" s="755"/>
      <c r="CI24" s="755"/>
      <c r="CJ24" s="755"/>
      <c r="CK24" s="755"/>
      <c r="CL24" s="756"/>
      <c r="CM24" s="760">
        <f>[1]従16!$CM$24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[1]従16!$I$25</f>
        <v>0</v>
      </c>
      <c r="J25" s="702"/>
      <c r="K25" s="702"/>
      <c r="L25" s="702"/>
      <c r="M25" s="702"/>
      <c r="N25" s="702"/>
      <c r="O25" s="702"/>
      <c r="P25" s="702"/>
      <c r="Q25" s="702"/>
      <c r="R25" s="702"/>
      <c r="S25" s="702"/>
      <c r="T25" s="702"/>
      <c r="U25" s="702"/>
      <c r="V25" s="702"/>
      <c r="W25" s="702"/>
      <c r="X25" s="684">
        <f>[1]従16!$X$25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[1]従16!$BH$25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[1]従16!$AJ$26</f>
        <v>明・大
昭・平</v>
      </c>
      <c r="AK26" s="724"/>
      <c r="AL26" s="724"/>
      <c r="AM26" s="750">
        <f>[1]従16!$AM$26</f>
        <v>0</v>
      </c>
      <c r="AN26" s="750"/>
      <c r="AO26" s="750"/>
      <c r="AP26" s="214" t="s">
        <v>7</v>
      </c>
      <c r="AQ26" s="697">
        <f>[1]従16!$AQ$26</f>
        <v>0</v>
      </c>
      <c r="AR26" s="697"/>
      <c r="AS26" s="697"/>
      <c r="AT26" s="214" t="s">
        <v>7</v>
      </c>
      <c r="AU26" s="697">
        <f>[1]従16!$AU$26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[1]従16!$J$27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[1]従16!$AX$27</f>
        <v>0</v>
      </c>
      <c r="AY27" s="678"/>
      <c r="AZ27" s="678"/>
      <c r="BA27" s="678"/>
      <c r="BB27" s="678"/>
      <c r="BC27" s="678"/>
      <c r="BD27" s="678"/>
      <c r="BE27" s="678"/>
      <c r="BF27" s="169"/>
      <c r="BG27" s="169"/>
      <c r="BH27" s="910" t="str">
        <f>[1]従16!$BH$27</f>
        <v xml:space="preserve">    16歳以上30歳未満
 □ 又は70歳以上</v>
      </c>
      <c r="BI27" s="911"/>
      <c r="BJ27" s="911"/>
      <c r="BK27" s="911"/>
      <c r="BL27" s="911"/>
      <c r="BM27" s="911"/>
      <c r="BN27" s="911"/>
      <c r="BO27" s="911"/>
      <c r="BP27" s="916" t="str">
        <f>[1]従16!$BP$27</f>
        <v>□ 留学</v>
      </c>
      <c r="BQ27" s="911"/>
      <c r="BR27" s="911"/>
      <c r="BS27" s="911"/>
      <c r="BT27" s="911"/>
      <c r="BU27" s="911"/>
      <c r="BV27" s="917"/>
      <c r="BW27" s="747">
        <f>[1]従16!$BW$27</f>
        <v>0</v>
      </c>
      <c r="BX27" s="748"/>
      <c r="BY27" s="748"/>
      <c r="BZ27" s="748"/>
      <c r="CA27" s="748"/>
      <c r="CB27" s="748"/>
      <c r="CC27" s="748"/>
      <c r="CD27" s="748"/>
      <c r="CE27" s="748"/>
      <c r="CF27" s="748"/>
      <c r="CG27" s="748"/>
      <c r="CH27" s="748"/>
      <c r="CI27" s="748"/>
      <c r="CJ27" s="748"/>
      <c r="CK27" s="748"/>
      <c r="CL27" s="749"/>
      <c r="CM27" s="746">
        <f>[1]従16!$CM$27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[1]従16!$J$28</f>
        <v>0</v>
      </c>
      <c r="K28" s="737"/>
      <c r="L28" s="737"/>
      <c r="M28" s="737"/>
      <c r="N28" s="737"/>
      <c r="O28" s="737"/>
      <c r="P28" s="737"/>
      <c r="Q28" s="737"/>
      <c r="R28" s="737"/>
      <c r="S28" s="737"/>
      <c r="T28" s="737"/>
      <c r="U28" s="737"/>
      <c r="V28" s="737"/>
      <c r="W28" s="737"/>
      <c r="X28" s="741">
        <f>[1]従16!$X$28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[1]従16!$Z$29</f>
        <v>0</v>
      </c>
      <c r="AA29" s="713"/>
      <c r="AB29" s="713"/>
      <c r="AC29" s="713"/>
      <c r="AD29" s="713"/>
      <c r="AE29" s="713"/>
      <c r="AF29" s="713"/>
      <c r="AG29" s="713"/>
      <c r="AH29" s="713"/>
      <c r="AI29" s="714"/>
      <c r="AJ29" s="723" t="str">
        <f>[1]従16!$AJ$29</f>
        <v>明・大
昭・平</v>
      </c>
      <c r="AK29" s="724"/>
      <c r="AL29" s="724"/>
      <c r="AM29" s="750">
        <f>[1]従16!$AM$29</f>
        <v>0</v>
      </c>
      <c r="AN29" s="750"/>
      <c r="AO29" s="750"/>
      <c r="AP29" s="214" t="s">
        <v>7</v>
      </c>
      <c r="AQ29" s="697">
        <f>[1]従16!$AQ$29</f>
        <v>0</v>
      </c>
      <c r="AR29" s="697"/>
      <c r="AS29" s="697"/>
      <c r="AT29" s="214" t="s">
        <v>7</v>
      </c>
      <c r="AU29" s="697">
        <f>[1]従16!$AU$29</f>
        <v>0</v>
      </c>
      <c r="AV29" s="697"/>
      <c r="AW29" s="698"/>
      <c r="AX29" s="678"/>
      <c r="AY29" s="678"/>
      <c r="AZ29" s="678"/>
      <c r="BA29" s="678"/>
      <c r="BB29" s="678"/>
      <c r="BC29" s="678"/>
      <c r="BD29" s="678"/>
      <c r="BE29" s="678"/>
      <c r="BF29" s="776" t="s">
        <v>158</v>
      </c>
      <c r="BG29" s="776"/>
      <c r="BH29" s="910" t="str">
        <f>[1]従16!$BH$29</f>
        <v xml:space="preserve"> □ 障害者</v>
      </c>
      <c r="BI29" s="911"/>
      <c r="BJ29" s="911"/>
      <c r="BK29" s="911"/>
      <c r="BL29" s="911"/>
      <c r="BM29" s="911"/>
      <c r="BN29" s="911"/>
      <c r="BO29" s="911"/>
      <c r="BP29" s="911" t="str">
        <f>[1]従16!$BP$29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[1]従16!$J$30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[1]従16!$AX$30</f>
        <v>0</v>
      </c>
      <c r="AY30" s="677"/>
      <c r="AZ30" s="677"/>
      <c r="BA30" s="677"/>
      <c r="BB30" s="677"/>
      <c r="BC30" s="677"/>
      <c r="BD30" s="677"/>
      <c r="BE30" s="677"/>
      <c r="BF30" s="207"/>
      <c r="BG30" s="207"/>
      <c r="BH30" s="919" t="str">
        <f>[1]従16!$BH$30</f>
        <v xml:space="preserve">    16歳以上30歳未満
 □ 又は70歳以上</v>
      </c>
      <c r="BI30" s="920"/>
      <c r="BJ30" s="920"/>
      <c r="BK30" s="920"/>
      <c r="BL30" s="920"/>
      <c r="BM30" s="920"/>
      <c r="BN30" s="920"/>
      <c r="BO30" s="920"/>
      <c r="BP30" s="921" t="str">
        <f>[1]従16!$BP$30</f>
        <v>□ 留学</v>
      </c>
      <c r="BQ30" s="920"/>
      <c r="BR30" s="920"/>
      <c r="BS30" s="920"/>
      <c r="BT30" s="920"/>
      <c r="BU30" s="920"/>
      <c r="BV30" s="922"/>
      <c r="BW30" s="754">
        <f>[1]従16!$BW$30</f>
        <v>0</v>
      </c>
      <c r="BX30" s="755"/>
      <c r="BY30" s="755"/>
      <c r="BZ30" s="755"/>
      <c r="CA30" s="755"/>
      <c r="CB30" s="755"/>
      <c r="CC30" s="755"/>
      <c r="CD30" s="755"/>
      <c r="CE30" s="755"/>
      <c r="CF30" s="755"/>
      <c r="CG30" s="755"/>
      <c r="CH30" s="755"/>
      <c r="CI30" s="755"/>
      <c r="CJ30" s="755"/>
      <c r="CK30" s="755"/>
      <c r="CL30" s="756"/>
      <c r="CM30" s="760">
        <f>[1]従16!$CM$30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[1]従16!$J$31</f>
        <v>0</v>
      </c>
      <c r="K31" s="737"/>
      <c r="L31" s="737"/>
      <c r="M31" s="737"/>
      <c r="N31" s="737"/>
      <c r="O31" s="737"/>
      <c r="P31" s="737"/>
      <c r="Q31" s="737"/>
      <c r="R31" s="737"/>
      <c r="S31" s="737"/>
      <c r="T31" s="737"/>
      <c r="U31" s="737"/>
      <c r="V31" s="737"/>
      <c r="W31" s="737"/>
      <c r="X31" s="684">
        <f>[1]従16!$X$31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[1]従16!$Z$32</f>
        <v>0</v>
      </c>
      <c r="AA32" s="713"/>
      <c r="AB32" s="713"/>
      <c r="AC32" s="713"/>
      <c r="AD32" s="713"/>
      <c r="AE32" s="713"/>
      <c r="AF32" s="713"/>
      <c r="AG32" s="713"/>
      <c r="AH32" s="713"/>
      <c r="AI32" s="714"/>
      <c r="AJ32" s="723" t="str">
        <f>[1]従16!$AJ$32</f>
        <v>明・大
昭・平</v>
      </c>
      <c r="AK32" s="724"/>
      <c r="AL32" s="724"/>
      <c r="AM32" s="750">
        <f>[1]従16!$AM$32</f>
        <v>0</v>
      </c>
      <c r="AN32" s="750"/>
      <c r="AO32" s="750"/>
      <c r="AP32" s="214" t="s">
        <v>7</v>
      </c>
      <c r="AQ32" s="697">
        <f>[1]従16!$AQ$32</f>
        <v>0</v>
      </c>
      <c r="AR32" s="697"/>
      <c r="AS32" s="697"/>
      <c r="AT32" s="214" t="s">
        <v>7</v>
      </c>
      <c r="AU32" s="697">
        <f>[1]従16!$AU$32</f>
        <v>0</v>
      </c>
      <c r="AV32" s="697"/>
      <c r="AW32" s="698"/>
      <c r="AX32" s="679"/>
      <c r="AY32" s="679"/>
      <c r="AZ32" s="679"/>
      <c r="BA32" s="679"/>
      <c r="BB32" s="679"/>
      <c r="BC32" s="679"/>
      <c r="BD32" s="679"/>
      <c r="BE32" s="679"/>
      <c r="BF32" s="773" t="s">
        <v>158</v>
      </c>
      <c r="BG32" s="773"/>
      <c r="BH32" s="770" t="str">
        <f>[1]従16!$BH$32</f>
        <v xml:space="preserve"> □ 障害者</v>
      </c>
      <c r="BI32" s="771"/>
      <c r="BJ32" s="771"/>
      <c r="BK32" s="771"/>
      <c r="BL32" s="771"/>
      <c r="BM32" s="771"/>
      <c r="BN32" s="771"/>
      <c r="BO32" s="771"/>
      <c r="BP32" s="771" t="str">
        <f>[1]従16!$BP$32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[1]従16!$J$33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[1]従16!$AX$33</f>
        <v>0</v>
      </c>
      <c r="AY33" s="678"/>
      <c r="AZ33" s="678"/>
      <c r="BA33" s="678"/>
      <c r="BB33" s="678"/>
      <c r="BC33" s="678"/>
      <c r="BD33" s="678"/>
      <c r="BE33" s="678"/>
      <c r="BF33" s="169"/>
      <c r="BG33" s="169"/>
      <c r="BH33" s="910" t="str">
        <f>[1]従16!$BH$33</f>
        <v xml:space="preserve">    16歳以上30歳未満
 □ 又は70歳以上</v>
      </c>
      <c r="BI33" s="911"/>
      <c r="BJ33" s="911"/>
      <c r="BK33" s="911"/>
      <c r="BL33" s="911"/>
      <c r="BM33" s="911"/>
      <c r="BN33" s="911"/>
      <c r="BO33" s="911"/>
      <c r="BP33" s="916" t="str">
        <f>[1]従16!$BP$33</f>
        <v>□ 留学</v>
      </c>
      <c r="BQ33" s="911"/>
      <c r="BR33" s="911"/>
      <c r="BS33" s="911"/>
      <c r="BT33" s="911"/>
      <c r="BU33" s="911"/>
      <c r="BV33" s="917"/>
      <c r="BW33" s="747">
        <f>[1]従16!$BW$33</f>
        <v>0</v>
      </c>
      <c r="BX33" s="748"/>
      <c r="BY33" s="748"/>
      <c r="BZ33" s="748"/>
      <c r="CA33" s="748"/>
      <c r="CB33" s="748"/>
      <c r="CC33" s="748"/>
      <c r="CD33" s="748"/>
      <c r="CE33" s="748"/>
      <c r="CF33" s="748"/>
      <c r="CG33" s="748"/>
      <c r="CH33" s="748"/>
      <c r="CI33" s="748"/>
      <c r="CJ33" s="748"/>
      <c r="CK33" s="748"/>
      <c r="CL33" s="749"/>
      <c r="CM33" s="746">
        <f>[1]従16!$CM$33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[1]従16!$J$34</f>
        <v>0</v>
      </c>
      <c r="K34" s="737"/>
      <c r="L34" s="737"/>
      <c r="M34" s="737"/>
      <c r="N34" s="737"/>
      <c r="O34" s="737"/>
      <c r="P34" s="737"/>
      <c r="Q34" s="737"/>
      <c r="R34" s="737"/>
      <c r="S34" s="737"/>
      <c r="T34" s="737"/>
      <c r="U34" s="737"/>
      <c r="V34" s="737"/>
      <c r="W34" s="737"/>
      <c r="X34" s="741">
        <f>[1]従16!$X$34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[1]従16!$Z$35</f>
        <v>0</v>
      </c>
      <c r="AA35" s="692"/>
      <c r="AB35" s="692"/>
      <c r="AC35" s="692"/>
      <c r="AD35" s="692"/>
      <c r="AE35" s="692"/>
      <c r="AF35" s="692"/>
      <c r="AG35" s="692"/>
      <c r="AH35" s="692"/>
      <c r="AI35" s="693"/>
      <c r="AJ35" s="718" t="str">
        <f>[1]従16!$AJ$35</f>
        <v>明・大
昭・平</v>
      </c>
      <c r="AK35" s="719"/>
      <c r="AL35" s="719"/>
      <c r="AM35" s="720">
        <f>[1]従16!$AM$35</f>
        <v>0</v>
      </c>
      <c r="AN35" s="720"/>
      <c r="AO35" s="720"/>
      <c r="AP35" s="215" t="s">
        <v>7</v>
      </c>
      <c r="AQ35" s="716">
        <f>[1]従16!$AQ$35</f>
        <v>0</v>
      </c>
      <c r="AR35" s="716"/>
      <c r="AS35" s="716"/>
      <c r="AT35" s="215" t="s">
        <v>7</v>
      </c>
      <c r="AU35" s="716">
        <f>[1]従16!$AU$35</f>
        <v>0</v>
      </c>
      <c r="AV35" s="716"/>
      <c r="AW35" s="717"/>
      <c r="AX35" s="678"/>
      <c r="AY35" s="678"/>
      <c r="AZ35" s="678"/>
      <c r="BA35" s="678"/>
      <c r="BB35" s="678"/>
      <c r="BC35" s="678"/>
      <c r="BD35" s="678"/>
      <c r="BE35" s="678"/>
      <c r="BF35" s="776" t="s">
        <v>158</v>
      </c>
      <c r="BG35" s="776"/>
      <c r="BH35" s="910" t="str">
        <f>[1]従16!$BH$35</f>
        <v xml:space="preserve"> □ 障害者</v>
      </c>
      <c r="BI35" s="911"/>
      <c r="BJ35" s="911"/>
      <c r="BK35" s="911"/>
      <c r="BL35" s="911"/>
      <c r="BM35" s="911"/>
      <c r="BN35" s="911"/>
      <c r="BO35" s="911"/>
      <c r="BP35" s="911" t="str">
        <f>[1]従16!$BP$35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[1]従16!$J$36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[1]従16!$AX$36</f>
        <v>0</v>
      </c>
      <c r="AY36" s="677"/>
      <c r="AZ36" s="677"/>
      <c r="BA36" s="677"/>
      <c r="BB36" s="677"/>
      <c r="BC36" s="677"/>
      <c r="BD36" s="677"/>
      <c r="BE36" s="677"/>
      <c r="BF36" s="207"/>
      <c r="BG36" s="207"/>
      <c r="BH36" s="919" t="str">
        <f>[1]従16!$BH$36</f>
        <v xml:space="preserve">    16歳以上30歳未満
 □ 又は70歳以上</v>
      </c>
      <c r="BI36" s="920"/>
      <c r="BJ36" s="920"/>
      <c r="BK36" s="920"/>
      <c r="BL36" s="920"/>
      <c r="BM36" s="920"/>
      <c r="BN36" s="920"/>
      <c r="BO36" s="920"/>
      <c r="BP36" s="921" t="str">
        <f>[1]従16!$BP$36</f>
        <v>□ 留学</v>
      </c>
      <c r="BQ36" s="920"/>
      <c r="BR36" s="920"/>
      <c r="BS36" s="920"/>
      <c r="BT36" s="920"/>
      <c r="BU36" s="920"/>
      <c r="BV36" s="922"/>
      <c r="BW36" s="754">
        <f>[1]従16!$BW$36</f>
        <v>0</v>
      </c>
      <c r="BX36" s="755"/>
      <c r="BY36" s="755"/>
      <c r="BZ36" s="755"/>
      <c r="CA36" s="755"/>
      <c r="CB36" s="755"/>
      <c r="CC36" s="755"/>
      <c r="CD36" s="755"/>
      <c r="CE36" s="755"/>
      <c r="CF36" s="755"/>
      <c r="CG36" s="755"/>
      <c r="CH36" s="755"/>
      <c r="CI36" s="755"/>
      <c r="CJ36" s="755"/>
      <c r="CK36" s="755"/>
      <c r="CL36" s="756"/>
      <c r="CM36" s="760">
        <f>[1]従16!$CM$36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[1]従16!$J$37</f>
        <v>0</v>
      </c>
      <c r="K37" s="737"/>
      <c r="L37" s="737"/>
      <c r="M37" s="737"/>
      <c r="N37" s="737"/>
      <c r="O37" s="737"/>
      <c r="P37" s="737"/>
      <c r="Q37" s="737"/>
      <c r="R37" s="737"/>
      <c r="S37" s="737"/>
      <c r="T37" s="737"/>
      <c r="U37" s="737"/>
      <c r="V37" s="737"/>
      <c r="W37" s="737"/>
      <c r="X37" s="741">
        <f>[1]従16!$X$37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[1]従16!$Z$38</f>
        <v>0</v>
      </c>
      <c r="AA38" s="692"/>
      <c r="AB38" s="692"/>
      <c r="AC38" s="692"/>
      <c r="AD38" s="692"/>
      <c r="AE38" s="692"/>
      <c r="AF38" s="692"/>
      <c r="AG38" s="692"/>
      <c r="AH38" s="692"/>
      <c r="AI38" s="693"/>
      <c r="AJ38" s="718" t="str">
        <f>[1]従16!$AJ$38</f>
        <v>明・大
昭・平</v>
      </c>
      <c r="AK38" s="719"/>
      <c r="AL38" s="719"/>
      <c r="AM38" s="720">
        <f>[1]従16!$AM$38</f>
        <v>0</v>
      </c>
      <c r="AN38" s="720"/>
      <c r="AO38" s="720"/>
      <c r="AP38" s="215" t="s">
        <v>7</v>
      </c>
      <c r="AQ38" s="716">
        <f>[1]従16!$AQ$38</f>
        <v>0</v>
      </c>
      <c r="AR38" s="716"/>
      <c r="AS38" s="716"/>
      <c r="AT38" s="215" t="s">
        <v>7</v>
      </c>
      <c r="AU38" s="716">
        <f>[1]従16!$AU$38</f>
        <v>0</v>
      </c>
      <c r="AV38" s="716"/>
      <c r="AW38" s="717"/>
      <c r="AX38" s="679"/>
      <c r="AY38" s="679"/>
      <c r="AZ38" s="679"/>
      <c r="BA38" s="679"/>
      <c r="BB38" s="679"/>
      <c r="BC38" s="679"/>
      <c r="BD38" s="679"/>
      <c r="BE38" s="679"/>
      <c r="BF38" s="773" t="s">
        <v>158</v>
      </c>
      <c r="BG38" s="777"/>
      <c r="BH38" s="770" t="str">
        <f>[1]従16!$BH$38</f>
        <v xml:space="preserve"> □ 障害者</v>
      </c>
      <c r="BI38" s="771"/>
      <c r="BJ38" s="771"/>
      <c r="BK38" s="771"/>
      <c r="BL38" s="771"/>
      <c r="BM38" s="771"/>
      <c r="BN38" s="771"/>
      <c r="BO38" s="771"/>
      <c r="BP38" s="771" t="str">
        <f>[1]従16!$BP$38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[1]従16!$J$39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[1]従16!$AX$39</f>
        <v>0</v>
      </c>
      <c r="AY39" s="678"/>
      <c r="AZ39" s="678"/>
      <c r="BA39" s="678"/>
      <c r="BB39" s="678"/>
      <c r="BC39" s="678"/>
      <c r="BD39" s="678"/>
      <c r="BE39" s="678"/>
      <c r="BF39" s="169"/>
      <c r="BG39" s="169"/>
      <c r="BH39" s="910" t="str">
        <f>[1]従16!$BH$39</f>
        <v xml:space="preserve">    16歳以上30歳未満
 □ 又は70歳以上</v>
      </c>
      <c r="BI39" s="911"/>
      <c r="BJ39" s="911"/>
      <c r="BK39" s="911"/>
      <c r="BL39" s="911"/>
      <c r="BM39" s="911"/>
      <c r="BN39" s="911"/>
      <c r="BO39" s="911"/>
      <c r="BP39" s="916" t="str">
        <f>[1]従16!$BP$39</f>
        <v>□ 留学</v>
      </c>
      <c r="BQ39" s="911"/>
      <c r="BR39" s="911"/>
      <c r="BS39" s="911"/>
      <c r="BT39" s="911"/>
      <c r="BU39" s="911"/>
      <c r="BV39" s="917"/>
      <c r="BW39" s="747">
        <f>[1]従16!$BW$39</f>
        <v>0</v>
      </c>
      <c r="BX39" s="748"/>
      <c r="BY39" s="748"/>
      <c r="BZ39" s="748"/>
      <c r="CA39" s="748"/>
      <c r="CB39" s="748"/>
      <c r="CC39" s="748"/>
      <c r="CD39" s="748"/>
      <c r="CE39" s="748"/>
      <c r="CF39" s="748"/>
      <c r="CG39" s="748"/>
      <c r="CH39" s="748"/>
      <c r="CI39" s="748"/>
      <c r="CJ39" s="748"/>
      <c r="CK39" s="748"/>
      <c r="CL39" s="749"/>
      <c r="CM39" s="746">
        <f>[1]従16!$CM$39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[1]従16!$J$40</f>
        <v>0</v>
      </c>
      <c r="K40" s="737"/>
      <c r="L40" s="737"/>
      <c r="M40" s="737"/>
      <c r="N40" s="737"/>
      <c r="O40" s="737"/>
      <c r="P40" s="737"/>
      <c r="Q40" s="737"/>
      <c r="R40" s="737"/>
      <c r="S40" s="737"/>
      <c r="T40" s="737"/>
      <c r="U40" s="737"/>
      <c r="V40" s="737"/>
      <c r="W40" s="737"/>
      <c r="X40" s="741">
        <f>[1]従16!$X$40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[1]従16!$Z$41</f>
        <v>0</v>
      </c>
      <c r="AA41" s="692"/>
      <c r="AB41" s="692"/>
      <c r="AC41" s="692"/>
      <c r="AD41" s="692"/>
      <c r="AE41" s="692"/>
      <c r="AF41" s="692"/>
      <c r="AG41" s="692"/>
      <c r="AH41" s="692"/>
      <c r="AI41" s="693"/>
      <c r="AJ41" s="718" t="str">
        <f>[1]従16!$AJ$41</f>
        <v>明・大
昭・平</v>
      </c>
      <c r="AK41" s="719"/>
      <c r="AL41" s="719"/>
      <c r="AM41" s="720">
        <f>[1]従16!$AM$41</f>
        <v>0</v>
      </c>
      <c r="AN41" s="720"/>
      <c r="AO41" s="720"/>
      <c r="AP41" s="215" t="s">
        <v>7</v>
      </c>
      <c r="AQ41" s="716">
        <f>[1]従16!$AQ$41</f>
        <v>0</v>
      </c>
      <c r="AR41" s="716"/>
      <c r="AS41" s="716"/>
      <c r="AT41" s="215" t="s">
        <v>7</v>
      </c>
      <c r="AU41" s="716">
        <f>[1]従16!$AU$41</f>
        <v>0</v>
      </c>
      <c r="AV41" s="716"/>
      <c r="AW41" s="717"/>
      <c r="AX41" s="918"/>
      <c r="AY41" s="918"/>
      <c r="AZ41" s="918"/>
      <c r="BA41" s="918"/>
      <c r="BB41" s="918"/>
      <c r="BC41" s="918"/>
      <c r="BD41" s="918"/>
      <c r="BE41" s="918"/>
      <c r="BF41" s="773" t="s">
        <v>158</v>
      </c>
      <c r="BG41" s="777"/>
      <c r="BH41" s="910" t="str">
        <f>[1]従16!$BH$41</f>
        <v xml:space="preserve"> □ 障害者</v>
      </c>
      <c r="BI41" s="911"/>
      <c r="BJ41" s="911"/>
      <c r="BK41" s="911"/>
      <c r="BL41" s="911"/>
      <c r="BM41" s="911"/>
      <c r="BN41" s="911"/>
      <c r="BO41" s="911"/>
      <c r="BP41" s="911" t="str">
        <f>[1]従16!$BP$41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[1]従16!$I$44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[1]従16!$AX$44</f>
        <v>0</v>
      </c>
      <c r="AY44" s="677"/>
      <c r="AZ44" s="677"/>
      <c r="BA44" s="677"/>
      <c r="BB44" s="677"/>
      <c r="BC44" s="677"/>
      <c r="BD44" s="677"/>
      <c r="BE44" s="677"/>
      <c r="BF44" s="207"/>
      <c r="BG44" s="207"/>
      <c r="BH44" s="754">
        <f>[1]従16!$BH$44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[1]従16!$CC$44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[1]従16!$I$45</f>
        <v>0</v>
      </c>
      <c r="J45" s="702"/>
      <c r="K45" s="702"/>
      <c r="L45" s="702"/>
      <c r="M45" s="702"/>
      <c r="N45" s="702"/>
      <c r="O45" s="702"/>
      <c r="P45" s="702"/>
      <c r="Q45" s="702"/>
      <c r="R45" s="702"/>
      <c r="S45" s="702"/>
      <c r="T45" s="702"/>
      <c r="U45" s="702"/>
      <c r="V45" s="702"/>
      <c r="W45" s="702"/>
      <c r="X45" s="684">
        <f>[1]従16!$X$45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[1]従16!$AJ$46</f>
        <v>明・大
昭・平</v>
      </c>
      <c r="AK46" s="724"/>
      <c r="AL46" s="724"/>
      <c r="AM46" s="750">
        <f>[1]従16!$AM$46</f>
        <v>0</v>
      </c>
      <c r="AN46" s="750"/>
      <c r="AO46" s="750"/>
      <c r="AP46" s="214" t="s">
        <v>7</v>
      </c>
      <c r="AQ46" s="697">
        <f>[1]従16!$AQ$46</f>
        <v>0</v>
      </c>
      <c r="AR46" s="697"/>
      <c r="AS46" s="697"/>
      <c r="AT46" s="214" t="s">
        <v>7</v>
      </c>
      <c r="AU46" s="697">
        <f>[1]従16!$AU$46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[1]従16!$J$47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[1]従16!$AX$47</f>
        <v>0</v>
      </c>
      <c r="AY47" s="678"/>
      <c r="AZ47" s="678"/>
      <c r="BA47" s="678"/>
      <c r="BB47" s="678"/>
      <c r="BC47" s="678"/>
      <c r="BD47" s="678"/>
      <c r="BE47" s="678"/>
      <c r="BF47" s="169"/>
      <c r="BG47" s="169"/>
      <c r="BH47" s="747">
        <f>[1]従16!$BH$47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[1]従16!$CC$47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[1]従16!$J$48</f>
        <v>0</v>
      </c>
      <c r="K48" s="737"/>
      <c r="L48" s="737"/>
      <c r="M48" s="737"/>
      <c r="N48" s="737"/>
      <c r="O48" s="737"/>
      <c r="P48" s="737"/>
      <c r="Q48" s="737"/>
      <c r="R48" s="737"/>
      <c r="S48" s="737"/>
      <c r="T48" s="737"/>
      <c r="U48" s="737"/>
      <c r="V48" s="737"/>
      <c r="W48" s="737"/>
      <c r="X48" s="741">
        <f>[1]従16!$X$48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[1]従16!$Z$49</f>
        <v>0</v>
      </c>
      <c r="AA49" s="925"/>
      <c r="AB49" s="925"/>
      <c r="AC49" s="925"/>
      <c r="AD49" s="925"/>
      <c r="AE49" s="925"/>
      <c r="AF49" s="925"/>
      <c r="AG49" s="925"/>
      <c r="AH49" s="925"/>
      <c r="AI49" s="926"/>
      <c r="AJ49" s="723" t="str">
        <f>[1]従16!$AJ$49</f>
        <v>明・大
昭・平</v>
      </c>
      <c r="AK49" s="724"/>
      <c r="AL49" s="724"/>
      <c r="AM49" s="750">
        <f>[1]従16!$AM$49</f>
        <v>0</v>
      </c>
      <c r="AN49" s="750"/>
      <c r="AO49" s="750"/>
      <c r="AP49" s="214" t="s">
        <v>7</v>
      </c>
      <c r="AQ49" s="697">
        <f>[1]従16!$AQ$49</f>
        <v>0</v>
      </c>
      <c r="AR49" s="697"/>
      <c r="AS49" s="697"/>
      <c r="AT49" s="214" t="s">
        <v>7</v>
      </c>
      <c r="AU49" s="697">
        <f>[1]従16!$AU$49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[1]従16!$J$50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[1]従16!$AX$50</f>
        <v>0</v>
      </c>
      <c r="AY50" s="677"/>
      <c r="AZ50" s="677"/>
      <c r="BA50" s="677"/>
      <c r="BB50" s="677"/>
      <c r="BC50" s="677"/>
      <c r="BD50" s="677"/>
      <c r="BE50" s="677"/>
      <c r="BF50" s="207"/>
      <c r="BG50" s="207"/>
      <c r="BH50" s="754">
        <f>[1]従16!$BH$50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[1]従16!$CC$50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[1]従16!$J$51</f>
        <v>0</v>
      </c>
      <c r="K51" s="737"/>
      <c r="L51" s="737"/>
      <c r="M51" s="737"/>
      <c r="N51" s="737"/>
      <c r="O51" s="737"/>
      <c r="P51" s="737"/>
      <c r="Q51" s="737"/>
      <c r="R51" s="737"/>
      <c r="S51" s="737"/>
      <c r="T51" s="737"/>
      <c r="U51" s="737"/>
      <c r="V51" s="737"/>
      <c r="W51" s="737"/>
      <c r="X51" s="741">
        <f>[1]従16!$X$51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[1]従16!$Z$52</f>
        <v>0</v>
      </c>
      <c r="AA52" s="925"/>
      <c r="AB52" s="925"/>
      <c r="AC52" s="925"/>
      <c r="AD52" s="925"/>
      <c r="AE52" s="925"/>
      <c r="AF52" s="925"/>
      <c r="AG52" s="925"/>
      <c r="AH52" s="925"/>
      <c r="AI52" s="926"/>
      <c r="AJ52" s="723" t="str">
        <f>[1]従16!$AJ$52</f>
        <v>明・大
昭・平</v>
      </c>
      <c r="AK52" s="724"/>
      <c r="AL52" s="724"/>
      <c r="AM52" s="750">
        <f>[1]従16!$AM$52</f>
        <v>0</v>
      </c>
      <c r="AN52" s="750"/>
      <c r="AO52" s="750"/>
      <c r="AP52" s="214" t="s">
        <v>7</v>
      </c>
      <c r="AQ52" s="697">
        <f>[1]従16!$AQ$52</f>
        <v>0</v>
      </c>
      <c r="AR52" s="697"/>
      <c r="AS52" s="697"/>
      <c r="AT52" s="214" t="s">
        <v>7</v>
      </c>
      <c r="AU52" s="697">
        <f>[1]従16!$AU$52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[1]従16!$J$53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[1]従16!$AX$53</f>
        <v>0</v>
      </c>
      <c r="AY53" s="678"/>
      <c r="AZ53" s="678"/>
      <c r="BA53" s="678"/>
      <c r="BB53" s="678"/>
      <c r="BC53" s="678"/>
      <c r="BD53" s="678"/>
      <c r="BE53" s="678"/>
      <c r="BF53" s="169"/>
      <c r="BG53" s="169"/>
      <c r="BH53" s="747">
        <f>[1]従16!$BH$53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[1]従16!$CC$53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[1]従16!$J$54</f>
        <v>0</v>
      </c>
      <c r="K54" s="737"/>
      <c r="L54" s="737"/>
      <c r="M54" s="737"/>
      <c r="N54" s="737"/>
      <c r="O54" s="737"/>
      <c r="P54" s="737"/>
      <c r="Q54" s="737"/>
      <c r="R54" s="737"/>
      <c r="S54" s="737"/>
      <c r="T54" s="737"/>
      <c r="U54" s="737"/>
      <c r="V54" s="737"/>
      <c r="W54" s="737"/>
      <c r="X54" s="684">
        <f>[1]従16!$X$54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[1]従16!$Z$55</f>
        <v>0</v>
      </c>
      <c r="AA55" s="732"/>
      <c r="AB55" s="732"/>
      <c r="AC55" s="732"/>
      <c r="AD55" s="732"/>
      <c r="AE55" s="732"/>
      <c r="AF55" s="732"/>
      <c r="AG55" s="732"/>
      <c r="AH55" s="732"/>
      <c r="AI55" s="733"/>
      <c r="AJ55" s="718" t="str">
        <f>[1]従16!$AJ$55</f>
        <v>明・大
昭・平</v>
      </c>
      <c r="AK55" s="719"/>
      <c r="AL55" s="719"/>
      <c r="AM55" s="720">
        <f>[1]従16!$AM$55</f>
        <v>0</v>
      </c>
      <c r="AN55" s="720"/>
      <c r="AO55" s="720"/>
      <c r="AP55" s="215" t="s">
        <v>7</v>
      </c>
      <c r="AQ55" s="716">
        <f>[1]従16!$AQ$55</f>
        <v>0</v>
      </c>
      <c r="AR55" s="716"/>
      <c r="AS55" s="716"/>
      <c r="AT55" s="215" t="s">
        <v>7</v>
      </c>
      <c r="AU55" s="716">
        <f>[1]従16!$AU$55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H161" sqref="DH16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[1]従17!$BL$6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[1]従17!$CO$6</f>
        <v>昭和</v>
      </c>
      <c r="CP6" s="879"/>
      <c r="CQ6" s="879"/>
      <c r="CR6" s="794">
        <f>[1]従17!$CR$6</f>
        <v>0</v>
      </c>
      <c r="CS6" s="860" t="s">
        <v>2</v>
      </c>
      <c r="CT6" s="794">
        <f>[1]従17!$CT$6</f>
        <v>0</v>
      </c>
      <c r="CU6" s="860" t="s">
        <v>22</v>
      </c>
      <c r="CV6" s="794">
        <f>[1]従17!$CV$6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[1]従17!$BL$7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[1]従17!$CH$7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[1]従17!$CO$8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[1]従17!$CO$9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[1]従17!$BQ$12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[1]従17!$BL$13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[1]従17!$H$19</f>
        <v>0</v>
      </c>
      <c r="I19" s="896"/>
      <c r="J19" s="896"/>
      <c r="K19" s="896"/>
      <c r="L19" s="896"/>
      <c r="M19" s="896"/>
      <c r="N19" s="896"/>
      <c r="O19" s="896"/>
      <c r="P19" s="896"/>
      <c r="Q19" s="896"/>
      <c r="R19" s="896"/>
      <c r="S19" s="896"/>
      <c r="T19" s="896"/>
      <c r="U19" s="896"/>
      <c r="V19" s="896"/>
      <c r="W19" s="896"/>
      <c r="X19" s="896"/>
      <c r="Y19" s="896"/>
      <c r="Z19" s="897"/>
      <c r="AA19" s="783">
        <f>[1]従17!$AA$19</f>
        <v>0</v>
      </c>
      <c r="AB19" s="783"/>
      <c r="AC19" s="783"/>
      <c r="AD19" s="783"/>
      <c r="AE19" s="783"/>
      <c r="AF19" s="783"/>
      <c r="AG19" s="783"/>
      <c r="AH19" s="783"/>
      <c r="AI19" s="783"/>
      <c r="AJ19" s="783"/>
      <c r="AK19" s="783"/>
      <c r="AL19" s="783"/>
      <c r="AM19" s="175"/>
      <c r="AN19" s="782">
        <f>[1]従17!$AN$19</f>
        <v>0</v>
      </c>
      <c r="AO19" s="783"/>
      <c r="AP19" s="783"/>
      <c r="AQ19" s="783"/>
      <c r="AR19" s="783"/>
      <c r="AS19" s="783"/>
      <c r="AT19" s="783"/>
      <c r="AU19" s="783"/>
      <c r="AV19" s="783"/>
      <c r="AW19" s="783"/>
      <c r="AX19" s="783"/>
      <c r="AY19" s="783"/>
      <c r="AZ19" s="187"/>
      <c r="BA19" s="783">
        <f>[1]従17!$BA$19</f>
        <v>0</v>
      </c>
      <c r="BB19" s="783"/>
      <c r="BC19" s="783"/>
      <c r="BD19" s="783"/>
      <c r="BE19" s="783"/>
      <c r="BF19" s="783"/>
      <c r="BG19" s="783"/>
      <c r="BH19" s="783"/>
      <c r="BI19" s="783"/>
      <c r="BJ19" s="783"/>
      <c r="BK19" s="783"/>
      <c r="BL19" s="175"/>
      <c r="BM19" s="782">
        <f>[1]従17!$BM$19</f>
        <v>0</v>
      </c>
      <c r="BN19" s="783"/>
      <c r="BO19" s="783"/>
      <c r="BP19" s="783"/>
      <c r="BQ19" s="783"/>
      <c r="BR19" s="783"/>
      <c r="BS19" s="783"/>
      <c r="BT19" s="187"/>
      <c r="BU19" s="782">
        <f>[1]従17!$BU$19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[1]従17!$I$24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[1]従17!$AX$24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[1]従17!$BW$24</f>
        <v>0</v>
      </c>
      <c r="BX24" s="755"/>
      <c r="BY24" s="755"/>
      <c r="BZ24" s="755"/>
      <c r="CA24" s="755"/>
      <c r="CB24" s="755"/>
      <c r="CC24" s="755"/>
      <c r="CD24" s="755"/>
      <c r="CE24" s="755"/>
      <c r="CF24" s="755"/>
      <c r="CG24" s="755"/>
      <c r="CH24" s="755"/>
      <c r="CI24" s="755"/>
      <c r="CJ24" s="755"/>
      <c r="CK24" s="755"/>
      <c r="CL24" s="756"/>
      <c r="CM24" s="760">
        <f>[1]従17!$CM$24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[1]従17!$I$25</f>
        <v>0</v>
      </c>
      <c r="J25" s="702"/>
      <c r="K25" s="702"/>
      <c r="L25" s="702"/>
      <c r="M25" s="702"/>
      <c r="N25" s="702"/>
      <c r="O25" s="702"/>
      <c r="P25" s="702"/>
      <c r="Q25" s="702"/>
      <c r="R25" s="702"/>
      <c r="S25" s="702"/>
      <c r="T25" s="702"/>
      <c r="U25" s="702"/>
      <c r="V25" s="702"/>
      <c r="W25" s="702"/>
      <c r="X25" s="684">
        <f>[1]従17!$X$25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[1]従17!$BH$25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[1]従17!$AJ$26</f>
        <v>明・大
昭・平</v>
      </c>
      <c r="AK26" s="724"/>
      <c r="AL26" s="724"/>
      <c r="AM26" s="750">
        <f>[1]従17!$AM$26</f>
        <v>0</v>
      </c>
      <c r="AN26" s="750"/>
      <c r="AO26" s="750"/>
      <c r="AP26" s="214" t="s">
        <v>7</v>
      </c>
      <c r="AQ26" s="697">
        <f>[1]従17!$AQ$26</f>
        <v>0</v>
      </c>
      <c r="AR26" s="697"/>
      <c r="AS26" s="697"/>
      <c r="AT26" s="214" t="s">
        <v>7</v>
      </c>
      <c r="AU26" s="697">
        <f>[1]従17!$AU$26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[1]従17!$J$27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[1]従17!$AX$27</f>
        <v>0</v>
      </c>
      <c r="AY27" s="678"/>
      <c r="AZ27" s="678"/>
      <c r="BA27" s="678"/>
      <c r="BB27" s="678"/>
      <c r="BC27" s="678"/>
      <c r="BD27" s="678"/>
      <c r="BE27" s="678"/>
      <c r="BF27" s="169"/>
      <c r="BG27" s="169"/>
      <c r="BH27" s="910" t="str">
        <f>[1]従17!$BH$27</f>
        <v xml:space="preserve">    16歳以上30歳未満
 □ 又は70歳以上</v>
      </c>
      <c r="BI27" s="911"/>
      <c r="BJ27" s="911"/>
      <c r="BK27" s="911"/>
      <c r="BL27" s="911"/>
      <c r="BM27" s="911"/>
      <c r="BN27" s="911"/>
      <c r="BO27" s="911"/>
      <c r="BP27" s="916" t="str">
        <f>[1]従17!$BP$27</f>
        <v>□ 留学</v>
      </c>
      <c r="BQ27" s="911"/>
      <c r="BR27" s="911"/>
      <c r="BS27" s="911"/>
      <c r="BT27" s="911"/>
      <c r="BU27" s="911"/>
      <c r="BV27" s="917"/>
      <c r="BW27" s="747">
        <f>[1]従17!$BW$27</f>
        <v>0</v>
      </c>
      <c r="BX27" s="748"/>
      <c r="BY27" s="748"/>
      <c r="BZ27" s="748"/>
      <c r="CA27" s="748"/>
      <c r="CB27" s="748"/>
      <c r="CC27" s="748"/>
      <c r="CD27" s="748"/>
      <c r="CE27" s="748"/>
      <c r="CF27" s="748"/>
      <c r="CG27" s="748"/>
      <c r="CH27" s="748"/>
      <c r="CI27" s="748"/>
      <c r="CJ27" s="748"/>
      <c r="CK27" s="748"/>
      <c r="CL27" s="749"/>
      <c r="CM27" s="746">
        <f>[1]従17!$CM$27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[1]従17!$J$28</f>
        <v>0</v>
      </c>
      <c r="K28" s="737"/>
      <c r="L28" s="737"/>
      <c r="M28" s="737"/>
      <c r="N28" s="737"/>
      <c r="O28" s="737"/>
      <c r="P28" s="737"/>
      <c r="Q28" s="737"/>
      <c r="R28" s="737"/>
      <c r="S28" s="737"/>
      <c r="T28" s="737"/>
      <c r="U28" s="737"/>
      <c r="V28" s="737"/>
      <c r="W28" s="737"/>
      <c r="X28" s="741">
        <f>[1]従17!$X$28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[1]従17!$Z$29</f>
        <v>0</v>
      </c>
      <c r="AA29" s="713"/>
      <c r="AB29" s="713"/>
      <c r="AC29" s="713"/>
      <c r="AD29" s="713"/>
      <c r="AE29" s="713"/>
      <c r="AF29" s="713"/>
      <c r="AG29" s="713"/>
      <c r="AH29" s="713"/>
      <c r="AI29" s="714"/>
      <c r="AJ29" s="723" t="str">
        <f>[1]従17!$AJ$29</f>
        <v>明・大
昭・平</v>
      </c>
      <c r="AK29" s="724"/>
      <c r="AL29" s="724"/>
      <c r="AM29" s="750">
        <f>[1]従17!$AM$29</f>
        <v>0</v>
      </c>
      <c r="AN29" s="750"/>
      <c r="AO29" s="750"/>
      <c r="AP29" s="214" t="s">
        <v>7</v>
      </c>
      <c r="AQ29" s="697">
        <f>[1]従17!$AQ$29</f>
        <v>0</v>
      </c>
      <c r="AR29" s="697"/>
      <c r="AS29" s="697"/>
      <c r="AT29" s="214" t="s">
        <v>7</v>
      </c>
      <c r="AU29" s="697">
        <f>[1]従17!$AU$29</f>
        <v>0</v>
      </c>
      <c r="AV29" s="697"/>
      <c r="AW29" s="698"/>
      <c r="AX29" s="678"/>
      <c r="AY29" s="678"/>
      <c r="AZ29" s="678"/>
      <c r="BA29" s="678"/>
      <c r="BB29" s="678"/>
      <c r="BC29" s="678"/>
      <c r="BD29" s="678"/>
      <c r="BE29" s="678"/>
      <c r="BF29" s="776" t="s">
        <v>158</v>
      </c>
      <c r="BG29" s="776"/>
      <c r="BH29" s="910" t="str">
        <f>[1]従17!$BH$29</f>
        <v xml:space="preserve"> □ 障害者</v>
      </c>
      <c r="BI29" s="911"/>
      <c r="BJ29" s="911"/>
      <c r="BK29" s="911"/>
      <c r="BL29" s="911"/>
      <c r="BM29" s="911"/>
      <c r="BN29" s="911"/>
      <c r="BO29" s="911"/>
      <c r="BP29" s="911" t="str">
        <f>[1]従17!$BP$29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[1]従17!$J$30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[1]従17!$AX$30</f>
        <v>0</v>
      </c>
      <c r="AY30" s="677"/>
      <c r="AZ30" s="677"/>
      <c r="BA30" s="677"/>
      <c r="BB30" s="677"/>
      <c r="BC30" s="677"/>
      <c r="BD30" s="677"/>
      <c r="BE30" s="677"/>
      <c r="BF30" s="207"/>
      <c r="BG30" s="207"/>
      <c r="BH30" s="919" t="str">
        <f>[1]従17!$BH$30</f>
        <v xml:space="preserve">    16歳以上30歳未満
 □ 又は70歳以上</v>
      </c>
      <c r="BI30" s="920"/>
      <c r="BJ30" s="920"/>
      <c r="BK30" s="920"/>
      <c r="BL30" s="920"/>
      <c r="BM30" s="920"/>
      <c r="BN30" s="920"/>
      <c r="BO30" s="920"/>
      <c r="BP30" s="921" t="str">
        <f>[1]従17!$BP$30</f>
        <v>□ 留学</v>
      </c>
      <c r="BQ30" s="920"/>
      <c r="BR30" s="920"/>
      <c r="BS30" s="920"/>
      <c r="BT30" s="920"/>
      <c r="BU30" s="920"/>
      <c r="BV30" s="922"/>
      <c r="BW30" s="754">
        <f>[1]従17!$BW$30</f>
        <v>0</v>
      </c>
      <c r="BX30" s="755"/>
      <c r="BY30" s="755"/>
      <c r="BZ30" s="755"/>
      <c r="CA30" s="755"/>
      <c r="CB30" s="755"/>
      <c r="CC30" s="755"/>
      <c r="CD30" s="755"/>
      <c r="CE30" s="755"/>
      <c r="CF30" s="755"/>
      <c r="CG30" s="755"/>
      <c r="CH30" s="755"/>
      <c r="CI30" s="755"/>
      <c r="CJ30" s="755"/>
      <c r="CK30" s="755"/>
      <c r="CL30" s="756"/>
      <c r="CM30" s="760">
        <f>[1]従17!$CM$30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[1]従17!$J$31</f>
        <v>0</v>
      </c>
      <c r="K31" s="737"/>
      <c r="L31" s="737"/>
      <c r="M31" s="737"/>
      <c r="N31" s="737"/>
      <c r="O31" s="737"/>
      <c r="P31" s="737"/>
      <c r="Q31" s="737"/>
      <c r="R31" s="737"/>
      <c r="S31" s="737"/>
      <c r="T31" s="737"/>
      <c r="U31" s="737"/>
      <c r="V31" s="737"/>
      <c r="W31" s="737"/>
      <c r="X31" s="684">
        <f>[1]従17!$X$31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[1]従17!$Z$32</f>
        <v>0</v>
      </c>
      <c r="AA32" s="713"/>
      <c r="AB32" s="713"/>
      <c r="AC32" s="713"/>
      <c r="AD32" s="713"/>
      <c r="AE32" s="713"/>
      <c r="AF32" s="713"/>
      <c r="AG32" s="713"/>
      <c r="AH32" s="713"/>
      <c r="AI32" s="714"/>
      <c r="AJ32" s="723" t="str">
        <f>[1]従17!$AJ$32</f>
        <v>明・大
昭・平</v>
      </c>
      <c r="AK32" s="724"/>
      <c r="AL32" s="724"/>
      <c r="AM32" s="750">
        <f>[1]従17!$AM$32</f>
        <v>0</v>
      </c>
      <c r="AN32" s="750"/>
      <c r="AO32" s="750"/>
      <c r="AP32" s="214" t="s">
        <v>7</v>
      </c>
      <c r="AQ32" s="697">
        <f>[1]従17!$AQ$32</f>
        <v>0</v>
      </c>
      <c r="AR32" s="697"/>
      <c r="AS32" s="697"/>
      <c r="AT32" s="214" t="s">
        <v>7</v>
      </c>
      <c r="AU32" s="697">
        <f>[1]従17!$AU$32</f>
        <v>0</v>
      </c>
      <c r="AV32" s="697"/>
      <c r="AW32" s="698"/>
      <c r="AX32" s="679"/>
      <c r="AY32" s="679"/>
      <c r="AZ32" s="679"/>
      <c r="BA32" s="679"/>
      <c r="BB32" s="679"/>
      <c r="BC32" s="679"/>
      <c r="BD32" s="679"/>
      <c r="BE32" s="679"/>
      <c r="BF32" s="773" t="s">
        <v>158</v>
      </c>
      <c r="BG32" s="773"/>
      <c r="BH32" s="770" t="str">
        <f>[1]従17!$BH$32</f>
        <v xml:space="preserve"> □ 障害者</v>
      </c>
      <c r="BI32" s="771"/>
      <c r="BJ32" s="771"/>
      <c r="BK32" s="771"/>
      <c r="BL32" s="771"/>
      <c r="BM32" s="771"/>
      <c r="BN32" s="771"/>
      <c r="BO32" s="771"/>
      <c r="BP32" s="771" t="str">
        <f>[1]従17!$BP$32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[1]従17!$J$33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[1]従17!$AX$33</f>
        <v>0</v>
      </c>
      <c r="AY33" s="678"/>
      <c r="AZ33" s="678"/>
      <c r="BA33" s="678"/>
      <c r="BB33" s="678"/>
      <c r="BC33" s="678"/>
      <c r="BD33" s="678"/>
      <c r="BE33" s="678"/>
      <c r="BF33" s="169"/>
      <c r="BG33" s="169"/>
      <c r="BH33" s="910" t="str">
        <f>[1]従17!$BH$33</f>
        <v xml:space="preserve">    16歳以上30歳未満
 □ 又は70歳以上</v>
      </c>
      <c r="BI33" s="911"/>
      <c r="BJ33" s="911"/>
      <c r="BK33" s="911"/>
      <c r="BL33" s="911"/>
      <c r="BM33" s="911"/>
      <c r="BN33" s="911"/>
      <c r="BO33" s="911"/>
      <c r="BP33" s="916" t="str">
        <f>[1]従17!$BP$33</f>
        <v>□ 留学</v>
      </c>
      <c r="BQ33" s="911"/>
      <c r="BR33" s="911"/>
      <c r="BS33" s="911"/>
      <c r="BT33" s="911"/>
      <c r="BU33" s="911"/>
      <c r="BV33" s="917"/>
      <c r="BW33" s="747">
        <f>[1]従17!$BW$33</f>
        <v>0</v>
      </c>
      <c r="BX33" s="748"/>
      <c r="BY33" s="748"/>
      <c r="BZ33" s="748"/>
      <c r="CA33" s="748"/>
      <c r="CB33" s="748"/>
      <c r="CC33" s="748"/>
      <c r="CD33" s="748"/>
      <c r="CE33" s="748"/>
      <c r="CF33" s="748"/>
      <c r="CG33" s="748"/>
      <c r="CH33" s="748"/>
      <c r="CI33" s="748"/>
      <c r="CJ33" s="748"/>
      <c r="CK33" s="748"/>
      <c r="CL33" s="749"/>
      <c r="CM33" s="746">
        <f>[1]従17!$CM$33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[1]従17!$J$34</f>
        <v>0</v>
      </c>
      <c r="K34" s="737"/>
      <c r="L34" s="737"/>
      <c r="M34" s="737"/>
      <c r="N34" s="737"/>
      <c r="O34" s="737"/>
      <c r="P34" s="737"/>
      <c r="Q34" s="737"/>
      <c r="R34" s="737"/>
      <c r="S34" s="737"/>
      <c r="T34" s="737"/>
      <c r="U34" s="737"/>
      <c r="V34" s="737"/>
      <c r="W34" s="737"/>
      <c r="X34" s="741">
        <f>[1]従17!$X$34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[1]従17!$Z$35</f>
        <v>0</v>
      </c>
      <c r="AA35" s="692"/>
      <c r="AB35" s="692"/>
      <c r="AC35" s="692"/>
      <c r="AD35" s="692"/>
      <c r="AE35" s="692"/>
      <c r="AF35" s="692"/>
      <c r="AG35" s="692"/>
      <c r="AH35" s="692"/>
      <c r="AI35" s="693"/>
      <c r="AJ35" s="718" t="str">
        <f>[1]従17!$AJ$35</f>
        <v>明・大
昭・平</v>
      </c>
      <c r="AK35" s="719"/>
      <c r="AL35" s="719"/>
      <c r="AM35" s="720">
        <f>[1]従17!$AM$35</f>
        <v>0</v>
      </c>
      <c r="AN35" s="720"/>
      <c r="AO35" s="720"/>
      <c r="AP35" s="215" t="s">
        <v>7</v>
      </c>
      <c r="AQ35" s="716">
        <f>[1]従17!$AQ$35</f>
        <v>0</v>
      </c>
      <c r="AR35" s="716"/>
      <c r="AS35" s="716"/>
      <c r="AT35" s="215" t="s">
        <v>7</v>
      </c>
      <c r="AU35" s="716">
        <f>[1]従17!$AU$35</f>
        <v>0</v>
      </c>
      <c r="AV35" s="716"/>
      <c r="AW35" s="717"/>
      <c r="AX35" s="678"/>
      <c r="AY35" s="678"/>
      <c r="AZ35" s="678"/>
      <c r="BA35" s="678"/>
      <c r="BB35" s="678"/>
      <c r="BC35" s="678"/>
      <c r="BD35" s="678"/>
      <c r="BE35" s="678"/>
      <c r="BF35" s="776" t="s">
        <v>158</v>
      </c>
      <c r="BG35" s="776"/>
      <c r="BH35" s="910" t="str">
        <f>[1]従17!$BH$35</f>
        <v xml:space="preserve"> □ 障害者</v>
      </c>
      <c r="BI35" s="911"/>
      <c r="BJ35" s="911"/>
      <c r="BK35" s="911"/>
      <c r="BL35" s="911"/>
      <c r="BM35" s="911"/>
      <c r="BN35" s="911"/>
      <c r="BO35" s="911"/>
      <c r="BP35" s="911" t="str">
        <f>[1]従17!$BP$35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[1]従17!$J$36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[1]従17!$AX$36</f>
        <v>0</v>
      </c>
      <c r="AY36" s="677"/>
      <c r="AZ36" s="677"/>
      <c r="BA36" s="677"/>
      <c r="BB36" s="677"/>
      <c r="BC36" s="677"/>
      <c r="BD36" s="677"/>
      <c r="BE36" s="677"/>
      <c r="BF36" s="207"/>
      <c r="BG36" s="207"/>
      <c r="BH36" s="919" t="str">
        <f>[1]従17!$BH$36</f>
        <v xml:space="preserve">    16歳以上30歳未満
 □ 又は70歳以上</v>
      </c>
      <c r="BI36" s="920"/>
      <c r="BJ36" s="920"/>
      <c r="BK36" s="920"/>
      <c r="BL36" s="920"/>
      <c r="BM36" s="920"/>
      <c r="BN36" s="920"/>
      <c r="BO36" s="920"/>
      <c r="BP36" s="921" t="str">
        <f>[1]従17!$BP$36</f>
        <v>□ 留学</v>
      </c>
      <c r="BQ36" s="920"/>
      <c r="BR36" s="920"/>
      <c r="BS36" s="920"/>
      <c r="BT36" s="920"/>
      <c r="BU36" s="920"/>
      <c r="BV36" s="922"/>
      <c r="BW36" s="754">
        <f>[1]従17!$BW$36</f>
        <v>0</v>
      </c>
      <c r="BX36" s="755"/>
      <c r="BY36" s="755"/>
      <c r="BZ36" s="755"/>
      <c r="CA36" s="755"/>
      <c r="CB36" s="755"/>
      <c r="CC36" s="755"/>
      <c r="CD36" s="755"/>
      <c r="CE36" s="755"/>
      <c r="CF36" s="755"/>
      <c r="CG36" s="755"/>
      <c r="CH36" s="755"/>
      <c r="CI36" s="755"/>
      <c r="CJ36" s="755"/>
      <c r="CK36" s="755"/>
      <c r="CL36" s="756"/>
      <c r="CM36" s="760">
        <f>[1]従17!$CM$36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[1]従17!$J$37</f>
        <v>0</v>
      </c>
      <c r="K37" s="737"/>
      <c r="L37" s="737"/>
      <c r="M37" s="737"/>
      <c r="N37" s="737"/>
      <c r="O37" s="737"/>
      <c r="P37" s="737"/>
      <c r="Q37" s="737"/>
      <c r="R37" s="737"/>
      <c r="S37" s="737"/>
      <c r="T37" s="737"/>
      <c r="U37" s="737"/>
      <c r="V37" s="737"/>
      <c r="W37" s="737"/>
      <c r="X37" s="741">
        <f>[1]従17!$X$37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[1]従17!$Z$38</f>
        <v>0</v>
      </c>
      <c r="AA38" s="692"/>
      <c r="AB38" s="692"/>
      <c r="AC38" s="692"/>
      <c r="AD38" s="692"/>
      <c r="AE38" s="692"/>
      <c r="AF38" s="692"/>
      <c r="AG38" s="692"/>
      <c r="AH38" s="692"/>
      <c r="AI38" s="693"/>
      <c r="AJ38" s="718" t="str">
        <f>[1]従17!$AJ$38</f>
        <v>明・大
昭・平</v>
      </c>
      <c r="AK38" s="719"/>
      <c r="AL38" s="719"/>
      <c r="AM38" s="720">
        <f>[1]従17!$AM$38</f>
        <v>0</v>
      </c>
      <c r="AN38" s="720"/>
      <c r="AO38" s="720"/>
      <c r="AP38" s="215" t="s">
        <v>7</v>
      </c>
      <c r="AQ38" s="716">
        <f>[1]従17!$AQ$38</f>
        <v>0</v>
      </c>
      <c r="AR38" s="716"/>
      <c r="AS38" s="716"/>
      <c r="AT38" s="215" t="s">
        <v>7</v>
      </c>
      <c r="AU38" s="716">
        <f>[1]従17!$AU$38</f>
        <v>0</v>
      </c>
      <c r="AV38" s="716"/>
      <c r="AW38" s="717"/>
      <c r="AX38" s="679"/>
      <c r="AY38" s="679"/>
      <c r="AZ38" s="679"/>
      <c r="BA38" s="679"/>
      <c r="BB38" s="679"/>
      <c r="BC38" s="679"/>
      <c r="BD38" s="679"/>
      <c r="BE38" s="679"/>
      <c r="BF38" s="773" t="s">
        <v>158</v>
      </c>
      <c r="BG38" s="777"/>
      <c r="BH38" s="770" t="str">
        <f>[1]従17!$BH$38</f>
        <v xml:space="preserve"> □ 障害者</v>
      </c>
      <c r="BI38" s="771"/>
      <c r="BJ38" s="771"/>
      <c r="BK38" s="771"/>
      <c r="BL38" s="771"/>
      <c r="BM38" s="771"/>
      <c r="BN38" s="771"/>
      <c r="BO38" s="771"/>
      <c r="BP38" s="771" t="str">
        <f>[1]従17!$BP$38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[1]従17!$J$39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[1]従17!$AX$39</f>
        <v>0</v>
      </c>
      <c r="AY39" s="678"/>
      <c r="AZ39" s="678"/>
      <c r="BA39" s="678"/>
      <c r="BB39" s="678"/>
      <c r="BC39" s="678"/>
      <c r="BD39" s="678"/>
      <c r="BE39" s="678"/>
      <c r="BF39" s="169"/>
      <c r="BG39" s="169"/>
      <c r="BH39" s="910" t="str">
        <f>[1]従17!$BH$39</f>
        <v xml:space="preserve">    16歳以上30歳未満
 □ 又は70歳以上</v>
      </c>
      <c r="BI39" s="911"/>
      <c r="BJ39" s="911"/>
      <c r="BK39" s="911"/>
      <c r="BL39" s="911"/>
      <c r="BM39" s="911"/>
      <c r="BN39" s="911"/>
      <c r="BO39" s="911"/>
      <c r="BP39" s="916" t="str">
        <f>[1]従17!$BP$39</f>
        <v>□ 留学</v>
      </c>
      <c r="BQ39" s="911"/>
      <c r="BR39" s="911"/>
      <c r="BS39" s="911"/>
      <c r="BT39" s="911"/>
      <c r="BU39" s="911"/>
      <c r="BV39" s="917"/>
      <c r="BW39" s="747">
        <f>[1]従17!$BW$39</f>
        <v>0</v>
      </c>
      <c r="BX39" s="748"/>
      <c r="BY39" s="748"/>
      <c r="BZ39" s="748"/>
      <c r="CA39" s="748"/>
      <c r="CB39" s="748"/>
      <c r="CC39" s="748"/>
      <c r="CD39" s="748"/>
      <c r="CE39" s="748"/>
      <c r="CF39" s="748"/>
      <c r="CG39" s="748"/>
      <c r="CH39" s="748"/>
      <c r="CI39" s="748"/>
      <c r="CJ39" s="748"/>
      <c r="CK39" s="748"/>
      <c r="CL39" s="749"/>
      <c r="CM39" s="746">
        <f>[1]従17!$CM$39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[1]従17!$J$40</f>
        <v>0</v>
      </c>
      <c r="K40" s="737"/>
      <c r="L40" s="737"/>
      <c r="M40" s="737"/>
      <c r="N40" s="737"/>
      <c r="O40" s="737"/>
      <c r="P40" s="737"/>
      <c r="Q40" s="737"/>
      <c r="R40" s="737"/>
      <c r="S40" s="737"/>
      <c r="T40" s="737"/>
      <c r="U40" s="737"/>
      <c r="V40" s="737"/>
      <c r="W40" s="737"/>
      <c r="X40" s="741">
        <f>[1]従17!$X$40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[1]従17!$Z$41</f>
        <v>0</v>
      </c>
      <c r="AA41" s="692"/>
      <c r="AB41" s="692"/>
      <c r="AC41" s="692"/>
      <c r="AD41" s="692"/>
      <c r="AE41" s="692"/>
      <c r="AF41" s="692"/>
      <c r="AG41" s="692"/>
      <c r="AH41" s="692"/>
      <c r="AI41" s="693"/>
      <c r="AJ41" s="718" t="str">
        <f>[1]従17!$AJ$41</f>
        <v>明・大
昭・平</v>
      </c>
      <c r="AK41" s="719"/>
      <c r="AL41" s="719"/>
      <c r="AM41" s="720">
        <f>[1]従17!$AM$41</f>
        <v>0</v>
      </c>
      <c r="AN41" s="720"/>
      <c r="AO41" s="720"/>
      <c r="AP41" s="215" t="s">
        <v>7</v>
      </c>
      <c r="AQ41" s="716">
        <f>[1]従17!$AQ$41</f>
        <v>0</v>
      </c>
      <c r="AR41" s="716"/>
      <c r="AS41" s="716"/>
      <c r="AT41" s="215" t="s">
        <v>7</v>
      </c>
      <c r="AU41" s="716">
        <f>[1]従17!$AU$41</f>
        <v>0</v>
      </c>
      <c r="AV41" s="716"/>
      <c r="AW41" s="717"/>
      <c r="AX41" s="918"/>
      <c r="AY41" s="918"/>
      <c r="AZ41" s="918"/>
      <c r="BA41" s="918"/>
      <c r="BB41" s="918"/>
      <c r="BC41" s="918"/>
      <c r="BD41" s="918"/>
      <c r="BE41" s="918"/>
      <c r="BF41" s="773" t="s">
        <v>158</v>
      </c>
      <c r="BG41" s="777"/>
      <c r="BH41" s="910" t="str">
        <f>[1]従17!$BH$41</f>
        <v xml:space="preserve"> □ 障害者</v>
      </c>
      <c r="BI41" s="911"/>
      <c r="BJ41" s="911"/>
      <c r="BK41" s="911"/>
      <c r="BL41" s="911"/>
      <c r="BM41" s="911"/>
      <c r="BN41" s="911"/>
      <c r="BO41" s="911"/>
      <c r="BP41" s="911" t="str">
        <f>[1]従17!$BP$41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[1]従17!$I$44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[1]従17!$AX$44</f>
        <v>0</v>
      </c>
      <c r="AY44" s="677"/>
      <c r="AZ44" s="677"/>
      <c r="BA44" s="677"/>
      <c r="BB44" s="677"/>
      <c r="BC44" s="677"/>
      <c r="BD44" s="677"/>
      <c r="BE44" s="677"/>
      <c r="BF44" s="207"/>
      <c r="BG44" s="207"/>
      <c r="BH44" s="754">
        <f>[1]従17!$BH$44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[1]従17!$CC$44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[1]従17!$I$45</f>
        <v>0</v>
      </c>
      <c r="J45" s="702"/>
      <c r="K45" s="702"/>
      <c r="L45" s="702"/>
      <c r="M45" s="702"/>
      <c r="N45" s="702"/>
      <c r="O45" s="702"/>
      <c r="P45" s="702"/>
      <c r="Q45" s="702"/>
      <c r="R45" s="702"/>
      <c r="S45" s="702"/>
      <c r="T45" s="702"/>
      <c r="U45" s="702"/>
      <c r="V45" s="702"/>
      <c r="W45" s="702"/>
      <c r="X45" s="684">
        <f>[1]従17!$X$45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[1]従17!$AJ$46</f>
        <v>明・大
昭・平</v>
      </c>
      <c r="AK46" s="724"/>
      <c r="AL46" s="724"/>
      <c r="AM46" s="750">
        <f>[1]従17!$AM$46</f>
        <v>0</v>
      </c>
      <c r="AN46" s="750"/>
      <c r="AO46" s="750"/>
      <c r="AP46" s="214" t="s">
        <v>7</v>
      </c>
      <c r="AQ46" s="697">
        <f>[1]従17!$AQ$46</f>
        <v>0</v>
      </c>
      <c r="AR46" s="697"/>
      <c r="AS46" s="697"/>
      <c r="AT46" s="214" t="s">
        <v>7</v>
      </c>
      <c r="AU46" s="697">
        <f>[1]従17!$AU$46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[1]従17!$J$47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[1]従17!$AX$47</f>
        <v>0</v>
      </c>
      <c r="AY47" s="678"/>
      <c r="AZ47" s="678"/>
      <c r="BA47" s="678"/>
      <c r="BB47" s="678"/>
      <c r="BC47" s="678"/>
      <c r="BD47" s="678"/>
      <c r="BE47" s="678"/>
      <c r="BF47" s="169"/>
      <c r="BG47" s="169"/>
      <c r="BH47" s="747">
        <f>[1]従17!$BH$47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[1]従17!$CC$47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[1]従17!$J$48</f>
        <v>0</v>
      </c>
      <c r="K48" s="737"/>
      <c r="L48" s="737"/>
      <c r="M48" s="737"/>
      <c r="N48" s="737"/>
      <c r="O48" s="737"/>
      <c r="P48" s="737"/>
      <c r="Q48" s="737"/>
      <c r="R48" s="737"/>
      <c r="S48" s="737"/>
      <c r="T48" s="737"/>
      <c r="U48" s="737"/>
      <c r="V48" s="737"/>
      <c r="W48" s="737"/>
      <c r="X48" s="741">
        <f>[1]従17!$X$48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[1]従17!$Z$49</f>
        <v>0</v>
      </c>
      <c r="AA49" s="925"/>
      <c r="AB49" s="925"/>
      <c r="AC49" s="925"/>
      <c r="AD49" s="925"/>
      <c r="AE49" s="925"/>
      <c r="AF49" s="925"/>
      <c r="AG49" s="925"/>
      <c r="AH49" s="925"/>
      <c r="AI49" s="926"/>
      <c r="AJ49" s="723" t="str">
        <f>[1]従17!$AJ$49</f>
        <v>明・大
昭・平</v>
      </c>
      <c r="AK49" s="724"/>
      <c r="AL49" s="724"/>
      <c r="AM49" s="750">
        <f>[1]従17!$AM$49</f>
        <v>0</v>
      </c>
      <c r="AN49" s="750"/>
      <c r="AO49" s="750"/>
      <c r="AP49" s="214" t="s">
        <v>7</v>
      </c>
      <c r="AQ49" s="697">
        <f>[1]従17!$AQ$49</f>
        <v>0</v>
      </c>
      <c r="AR49" s="697"/>
      <c r="AS49" s="697"/>
      <c r="AT49" s="214" t="s">
        <v>7</v>
      </c>
      <c r="AU49" s="697">
        <f>[1]従17!$AU$49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[1]従17!$J$50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[1]従17!$AX$50</f>
        <v>0</v>
      </c>
      <c r="AY50" s="677"/>
      <c r="AZ50" s="677"/>
      <c r="BA50" s="677"/>
      <c r="BB50" s="677"/>
      <c r="BC50" s="677"/>
      <c r="BD50" s="677"/>
      <c r="BE50" s="677"/>
      <c r="BF50" s="207"/>
      <c r="BG50" s="207"/>
      <c r="BH50" s="754">
        <f>[1]従17!$BH$50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[1]従17!$CC$50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[1]従17!$J$51</f>
        <v>0</v>
      </c>
      <c r="K51" s="737"/>
      <c r="L51" s="737"/>
      <c r="M51" s="737"/>
      <c r="N51" s="737"/>
      <c r="O51" s="737"/>
      <c r="P51" s="737"/>
      <c r="Q51" s="737"/>
      <c r="R51" s="737"/>
      <c r="S51" s="737"/>
      <c r="T51" s="737"/>
      <c r="U51" s="737"/>
      <c r="V51" s="737"/>
      <c r="W51" s="737"/>
      <c r="X51" s="741">
        <f>[1]従17!$X$51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[1]従17!$Z$52</f>
        <v>0</v>
      </c>
      <c r="AA52" s="925"/>
      <c r="AB52" s="925"/>
      <c r="AC52" s="925"/>
      <c r="AD52" s="925"/>
      <c r="AE52" s="925"/>
      <c r="AF52" s="925"/>
      <c r="AG52" s="925"/>
      <c r="AH52" s="925"/>
      <c r="AI52" s="926"/>
      <c r="AJ52" s="723" t="str">
        <f>[1]従17!$AJ$52</f>
        <v>明・大
昭・平</v>
      </c>
      <c r="AK52" s="724"/>
      <c r="AL52" s="724"/>
      <c r="AM52" s="750">
        <f>[1]従17!$AM$52</f>
        <v>0</v>
      </c>
      <c r="AN52" s="750"/>
      <c r="AO52" s="750"/>
      <c r="AP52" s="214" t="s">
        <v>7</v>
      </c>
      <c r="AQ52" s="697">
        <f>[1]従17!$AQ$52</f>
        <v>0</v>
      </c>
      <c r="AR52" s="697"/>
      <c r="AS52" s="697"/>
      <c r="AT52" s="214" t="s">
        <v>7</v>
      </c>
      <c r="AU52" s="697">
        <f>[1]従17!$AU$52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[1]従17!$J$53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[1]従17!$AX$53</f>
        <v>0</v>
      </c>
      <c r="AY53" s="678"/>
      <c r="AZ53" s="678"/>
      <c r="BA53" s="678"/>
      <c r="BB53" s="678"/>
      <c r="BC53" s="678"/>
      <c r="BD53" s="678"/>
      <c r="BE53" s="678"/>
      <c r="BF53" s="169"/>
      <c r="BG53" s="169"/>
      <c r="BH53" s="747">
        <f>[1]従17!$BH$53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[1]従17!$CC$53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[1]従17!$J$54</f>
        <v>0</v>
      </c>
      <c r="K54" s="737"/>
      <c r="L54" s="737"/>
      <c r="M54" s="737"/>
      <c r="N54" s="737"/>
      <c r="O54" s="737"/>
      <c r="P54" s="737"/>
      <c r="Q54" s="737"/>
      <c r="R54" s="737"/>
      <c r="S54" s="737"/>
      <c r="T54" s="737"/>
      <c r="U54" s="737"/>
      <c r="V54" s="737"/>
      <c r="W54" s="737"/>
      <c r="X54" s="684">
        <f>[1]従17!$X$54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[1]従17!$Z$55</f>
        <v>0</v>
      </c>
      <c r="AA55" s="732"/>
      <c r="AB55" s="732"/>
      <c r="AC55" s="732"/>
      <c r="AD55" s="732"/>
      <c r="AE55" s="732"/>
      <c r="AF55" s="732"/>
      <c r="AG55" s="732"/>
      <c r="AH55" s="732"/>
      <c r="AI55" s="733"/>
      <c r="AJ55" s="718" t="str">
        <f>[1]従17!$AJ$55</f>
        <v>明・大
昭・平</v>
      </c>
      <c r="AK55" s="719"/>
      <c r="AL55" s="719"/>
      <c r="AM55" s="720">
        <f>[1]従17!$AM$55</f>
        <v>0</v>
      </c>
      <c r="AN55" s="720"/>
      <c r="AO55" s="720"/>
      <c r="AP55" s="215" t="s">
        <v>7</v>
      </c>
      <c r="AQ55" s="716">
        <f>[1]従17!$AQ$55</f>
        <v>0</v>
      </c>
      <c r="AR55" s="716"/>
      <c r="AS55" s="716"/>
      <c r="AT55" s="215" t="s">
        <v>7</v>
      </c>
      <c r="AU55" s="716">
        <f>[1]従17!$AU$55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E144" sqref="DE144"/>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[1]従18!$BL$6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[1]従18!$CO$6</f>
        <v>昭和</v>
      </c>
      <c r="CP6" s="879"/>
      <c r="CQ6" s="879"/>
      <c r="CR6" s="794">
        <f>[1]従18!$CR$6</f>
        <v>0</v>
      </c>
      <c r="CS6" s="860" t="s">
        <v>2</v>
      </c>
      <c r="CT6" s="794">
        <f>[1]従18!$CT$6</f>
        <v>0</v>
      </c>
      <c r="CU6" s="860" t="s">
        <v>22</v>
      </c>
      <c r="CV6" s="794">
        <f>[1]従18!$CV$6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[1]従18!$BL$7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[1]従18!$CH$7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[1]従18!$CO$8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[1]従18!$CO$9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[1]従18!$BQ$12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[1]従18!$BL$13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[1]従18!$H$19</f>
        <v>0</v>
      </c>
      <c r="I19" s="896"/>
      <c r="J19" s="896"/>
      <c r="K19" s="896"/>
      <c r="L19" s="896"/>
      <c r="M19" s="896"/>
      <c r="N19" s="896"/>
      <c r="O19" s="896"/>
      <c r="P19" s="896"/>
      <c r="Q19" s="896"/>
      <c r="R19" s="896"/>
      <c r="S19" s="896"/>
      <c r="T19" s="896"/>
      <c r="U19" s="896"/>
      <c r="V19" s="896"/>
      <c r="W19" s="896"/>
      <c r="X19" s="896"/>
      <c r="Y19" s="896"/>
      <c r="Z19" s="897"/>
      <c r="AA19" s="783">
        <f>[1]従18!$AA$19</f>
        <v>0</v>
      </c>
      <c r="AB19" s="783"/>
      <c r="AC19" s="783"/>
      <c r="AD19" s="783"/>
      <c r="AE19" s="783"/>
      <c r="AF19" s="783"/>
      <c r="AG19" s="783"/>
      <c r="AH19" s="783"/>
      <c r="AI19" s="783"/>
      <c r="AJ19" s="783"/>
      <c r="AK19" s="783"/>
      <c r="AL19" s="783"/>
      <c r="AM19" s="175"/>
      <c r="AN19" s="782">
        <f>[1]従18!$AN$19</f>
        <v>0</v>
      </c>
      <c r="AO19" s="783"/>
      <c r="AP19" s="783"/>
      <c r="AQ19" s="783"/>
      <c r="AR19" s="783"/>
      <c r="AS19" s="783"/>
      <c r="AT19" s="783"/>
      <c r="AU19" s="783"/>
      <c r="AV19" s="783"/>
      <c r="AW19" s="783"/>
      <c r="AX19" s="783"/>
      <c r="AY19" s="783"/>
      <c r="AZ19" s="187"/>
      <c r="BA19" s="783">
        <f>[1]従18!$BA$19</f>
        <v>0</v>
      </c>
      <c r="BB19" s="783"/>
      <c r="BC19" s="783"/>
      <c r="BD19" s="783"/>
      <c r="BE19" s="783"/>
      <c r="BF19" s="783"/>
      <c r="BG19" s="783"/>
      <c r="BH19" s="783"/>
      <c r="BI19" s="783"/>
      <c r="BJ19" s="783"/>
      <c r="BK19" s="783"/>
      <c r="BL19" s="175"/>
      <c r="BM19" s="782">
        <f>[1]従18!$BM$19</f>
        <v>0</v>
      </c>
      <c r="BN19" s="783"/>
      <c r="BO19" s="783"/>
      <c r="BP19" s="783"/>
      <c r="BQ19" s="783"/>
      <c r="BR19" s="783"/>
      <c r="BS19" s="783"/>
      <c r="BT19" s="187"/>
      <c r="BU19" s="782">
        <f>[1]従18!$BU$19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[1]従18!$I$24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[1]従18!$AX$24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[1]従18!$BW$24</f>
        <v>0</v>
      </c>
      <c r="BX24" s="755"/>
      <c r="BY24" s="755"/>
      <c r="BZ24" s="755"/>
      <c r="CA24" s="755"/>
      <c r="CB24" s="755"/>
      <c r="CC24" s="755"/>
      <c r="CD24" s="755"/>
      <c r="CE24" s="755"/>
      <c r="CF24" s="755"/>
      <c r="CG24" s="755"/>
      <c r="CH24" s="755"/>
      <c r="CI24" s="755"/>
      <c r="CJ24" s="755"/>
      <c r="CK24" s="755"/>
      <c r="CL24" s="756"/>
      <c r="CM24" s="760">
        <f>[1]従18!$CM$24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[1]従18!$I$25</f>
        <v>0</v>
      </c>
      <c r="J25" s="702"/>
      <c r="K25" s="702"/>
      <c r="L25" s="702"/>
      <c r="M25" s="702"/>
      <c r="N25" s="702"/>
      <c r="O25" s="702"/>
      <c r="P25" s="702"/>
      <c r="Q25" s="702"/>
      <c r="R25" s="702"/>
      <c r="S25" s="702"/>
      <c r="T25" s="702"/>
      <c r="U25" s="702"/>
      <c r="V25" s="702"/>
      <c r="W25" s="702"/>
      <c r="X25" s="684">
        <f>[1]従18!$X$25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[1]従18!$BH$25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[1]従18!$AJ$26</f>
        <v>明・大
昭・平</v>
      </c>
      <c r="AK26" s="724"/>
      <c r="AL26" s="724"/>
      <c r="AM26" s="750">
        <f>[1]従18!$AM$26</f>
        <v>0</v>
      </c>
      <c r="AN26" s="750"/>
      <c r="AO26" s="750"/>
      <c r="AP26" s="214" t="s">
        <v>7</v>
      </c>
      <c r="AQ26" s="697">
        <f>[1]従18!$AQ$26</f>
        <v>0</v>
      </c>
      <c r="AR26" s="697"/>
      <c r="AS26" s="697"/>
      <c r="AT26" s="214" t="s">
        <v>7</v>
      </c>
      <c r="AU26" s="697">
        <f>[1]従18!$AU$26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[1]従18!$J$27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[1]従18!$AX$27</f>
        <v>0</v>
      </c>
      <c r="AY27" s="678"/>
      <c r="AZ27" s="678"/>
      <c r="BA27" s="678"/>
      <c r="BB27" s="678"/>
      <c r="BC27" s="678"/>
      <c r="BD27" s="678"/>
      <c r="BE27" s="678"/>
      <c r="BF27" s="169"/>
      <c r="BG27" s="169"/>
      <c r="BH27" s="910" t="str">
        <f>[1]従18!$BH$27</f>
        <v xml:space="preserve">    16歳以上30歳未満
 □ 又は70歳以上</v>
      </c>
      <c r="BI27" s="911"/>
      <c r="BJ27" s="911"/>
      <c r="BK27" s="911"/>
      <c r="BL27" s="911"/>
      <c r="BM27" s="911"/>
      <c r="BN27" s="911"/>
      <c r="BO27" s="911"/>
      <c r="BP27" s="916" t="str">
        <f>[1]従18!$BP$27</f>
        <v>□ 留学</v>
      </c>
      <c r="BQ27" s="911"/>
      <c r="BR27" s="911"/>
      <c r="BS27" s="911"/>
      <c r="BT27" s="911"/>
      <c r="BU27" s="911"/>
      <c r="BV27" s="917"/>
      <c r="BW27" s="747">
        <f>[1]従18!$BW$27</f>
        <v>0</v>
      </c>
      <c r="BX27" s="748"/>
      <c r="BY27" s="748"/>
      <c r="BZ27" s="748"/>
      <c r="CA27" s="748"/>
      <c r="CB27" s="748"/>
      <c r="CC27" s="748"/>
      <c r="CD27" s="748"/>
      <c r="CE27" s="748"/>
      <c r="CF27" s="748"/>
      <c r="CG27" s="748"/>
      <c r="CH27" s="748"/>
      <c r="CI27" s="748"/>
      <c r="CJ27" s="748"/>
      <c r="CK27" s="748"/>
      <c r="CL27" s="749"/>
      <c r="CM27" s="746">
        <f>[1]従18!$CM$27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[1]従18!$J$28</f>
        <v>0</v>
      </c>
      <c r="K28" s="737"/>
      <c r="L28" s="737"/>
      <c r="M28" s="737"/>
      <c r="N28" s="737"/>
      <c r="O28" s="737"/>
      <c r="P28" s="737"/>
      <c r="Q28" s="737"/>
      <c r="R28" s="737"/>
      <c r="S28" s="737"/>
      <c r="T28" s="737"/>
      <c r="U28" s="737"/>
      <c r="V28" s="737"/>
      <c r="W28" s="737"/>
      <c r="X28" s="741">
        <f>[1]従18!$X$28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[1]従18!$Z$29</f>
        <v>0</v>
      </c>
      <c r="AA29" s="713"/>
      <c r="AB29" s="713"/>
      <c r="AC29" s="713"/>
      <c r="AD29" s="713"/>
      <c r="AE29" s="713"/>
      <c r="AF29" s="713"/>
      <c r="AG29" s="713"/>
      <c r="AH29" s="713"/>
      <c r="AI29" s="714"/>
      <c r="AJ29" s="723" t="str">
        <f>[1]従18!$AJ$29</f>
        <v>明・大
昭・平</v>
      </c>
      <c r="AK29" s="724"/>
      <c r="AL29" s="724"/>
      <c r="AM29" s="750">
        <f>[1]従18!$AM$29</f>
        <v>0</v>
      </c>
      <c r="AN29" s="750"/>
      <c r="AO29" s="750"/>
      <c r="AP29" s="214" t="s">
        <v>7</v>
      </c>
      <c r="AQ29" s="697">
        <f>[1]従18!$AQ$29</f>
        <v>0</v>
      </c>
      <c r="AR29" s="697"/>
      <c r="AS29" s="697"/>
      <c r="AT29" s="214" t="s">
        <v>7</v>
      </c>
      <c r="AU29" s="697">
        <f>[1]従18!$AU$29</f>
        <v>0</v>
      </c>
      <c r="AV29" s="697"/>
      <c r="AW29" s="698"/>
      <c r="AX29" s="678"/>
      <c r="AY29" s="678"/>
      <c r="AZ29" s="678"/>
      <c r="BA29" s="678"/>
      <c r="BB29" s="678"/>
      <c r="BC29" s="678"/>
      <c r="BD29" s="678"/>
      <c r="BE29" s="678"/>
      <c r="BF29" s="776" t="s">
        <v>158</v>
      </c>
      <c r="BG29" s="776"/>
      <c r="BH29" s="910" t="str">
        <f>[1]従18!$BH$29</f>
        <v xml:space="preserve"> □ 障害者</v>
      </c>
      <c r="BI29" s="911"/>
      <c r="BJ29" s="911"/>
      <c r="BK29" s="911"/>
      <c r="BL29" s="911"/>
      <c r="BM29" s="911"/>
      <c r="BN29" s="911"/>
      <c r="BO29" s="911"/>
      <c r="BP29" s="911" t="str">
        <f>[1]従18!$BP$29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[1]従18!$J$30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[1]従18!$AX$30</f>
        <v>0</v>
      </c>
      <c r="AY30" s="677"/>
      <c r="AZ30" s="677"/>
      <c r="BA30" s="677"/>
      <c r="BB30" s="677"/>
      <c r="BC30" s="677"/>
      <c r="BD30" s="677"/>
      <c r="BE30" s="677"/>
      <c r="BF30" s="207"/>
      <c r="BG30" s="207"/>
      <c r="BH30" s="919" t="str">
        <f>[1]従18!$BH$30</f>
        <v xml:space="preserve">    16歳以上30歳未満
 □ 又は70歳以上</v>
      </c>
      <c r="BI30" s="920"/>
      <c r="BJ30" s="920"/>
      <c r="BK30" s="920"/>
      <c r="BL30" s="920"/>
      <c r="BM30" s="920"/>
      <c r="BN30" s="920"/>
      <c r="BO30" s="920"/>
      <c r="BP30" s="921" t="str">
        <f>[1]従18!$BP$30</f>
        <v>□ 留学</v>
      </c>
      <c r="BQ30" s="920"/>
      <c r="BR30" s="920"/>
      <c r="BS30" s="920"/>
      <c r="BT30" s="920"/>
      <c r="BU30" s="920"/>
      <c r="BV30" s="922"/>
      <c r="BW30" s="754">
        <f>[1]従18!$BW$30</f>
        <v>0</v>
      </c>
      <c r="BX30" s="755"/>
      <c r="BY30" s="755"/>
      <c r="BZ30" s="755"/>
      <c r="CA30" s="755"/>
      <c r="CB30" s="755"/>
      <c r="CC30" s="755"/>
      <c r="CD30" s="755"/>
      <c r="CE30" s="755"/>
      <c r="CF30" s="755"/>
      <c r="CG30" s="755"/>
      <c r="CH30" s="755"/>
      <c r="CI30" s="755"/>
      <c r="CJ30" s="755"/>
      <c r="CK30" s="755"/>
      <c r="CL30" s="756"/>
      <c r="CM30" s="760">
        <f>[1]従18!$CM$30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[1]従18!$J$31</f>
        <v>0</v>
      </c>
      <c r="K31" s="737"/>
      <c r="L31" s="737"/>
      <c r="M31" s="737"/>
      <c r="N31" s="737"/>
      <c r="O31" s="737"/>
      <c r="P31" s="737"/>
      <c r="Q31" s="737"/>
      <c r="R31" s="737"/>
      <c r="S31" s="737"/>
      <c r="T31" s="737"/>
      <c r="U31" s="737"/>
      <c r="V31" s="737"/>
      <c r="W31" s="737"/>
      <c r="X31" s="684">
        <f>[1]従18!$X$31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[1]従18!$Z$32</f>
        <v>0</v>
      </c>
      <c r="AA32" s="713"/>
      <c r="AB32" s="713"/>
      <c r="AC32" s="713"/>
      <c r="AD32" s="713"/>
      <c r="AE32" s="713"/>
      <c r="AF32" s="713"/>
      <c r="AG32" s="713"/>
      <c r="AH32" s="713"/>
      <c r="AI32" s="714"/>
      <c r="AJ32" s="723" t="str">
        <f>[1]従18!$AJ$32</f>
        <v>明・大
昭・平</v>
      </c>
      <c r="AK32" s="724"/>
      <c r="AL32" s="724"/>
      <c r="AM32" s="750">
        <f>[1]従18!$AM$32</f>
        <v>0</v>
      </c>
      <c r="AN32" s="750"/>
      <c r="AO32" s="750"/>
      <c r="AP32" s="214" t="s">
        <v>7</v>
      </c>
      <c r="AQ32" s="697">
        <f>[1]従18!$AQ$32</f>
        <v>0</v>
      </c>
      <c r="AR32" s="697"/>
      <c r="AS32" s="697"/>
      <c r="AT32" s="214" t="s">
        <v>7</v>
      </c>
      <c r="AU32" s="697">
        <f>[1]従18!$AU$32</f>
        <v>0</v>
      </c>
      <c r="AV32" s="697"/>
      <c r="AW32" s="698"/>
      <c r="AX32" s="679"/>
      <c r="AY32" s="679"/>
      <c r="AZ32" s="679"/>
      <c r="BA32" s="679"/>
      <c r="BB32" s="679"/>
      <c r="BC32" s="679"/>
      <c r="BD32" s="679"/>
      <c r="BE32" s="679"/>
      <c r="BF32" s="773" t="s">
        <v>158</v>
      </c>
      <c r="BG32" s="773"/>
      <c r="BH32" s="770" t="str">
        <f>[1]従18!$BH$32</f>
        <v xml:space="preserve"> □ 障害者</v>
      </c>
      <c r="BI32" s="771"/>
      <c r="BJ32" s="771"/>
      <c r="BK32" s="771"/>
      <c r="BL32" s="771"/>
      <c r="BM32" s="771"/>
      <c r="BN32" s="771"/>
      <c r="BO32" s="771"/>
      <c r="BP32" s="771" t="str">
        <f>[1]従18!$BP$32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[1]従18!$J$33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[1]従18!$AX$33</f>
        <v>0</v>
      </c>
      <c r="AY33" s="678"/>
      <c r="AZ33" s="678"/>
      <c r="BA33" s="678"/>
      <c r="BB33" s="678"/>
      <c r="BC33" s="678"/>
      <c r="BD33" s="678"/>
      <c r="BE33" s="678"/>
      <c r="BF33" s="169"/>
      <c r="BG33" s="169"/>
      <c r="BH33" s="910" t="str">
        <f>[1]従18!$BH$33</f>
        <v xml:space="preserve">    16歳以上30歳未満
 □ 又は70歳以上</v>
      </c>
      <c r="BI33" s="911"/>
      <c r="BJ33" s="911"/>
      <c r="BK33" s="911"/>
      <c r="BL33" s="911"/>
      <c r="BM33" s="911"/>
      <c r="BN33" s="911"/>
      <c r="BO33" s="911"/>
      <c r="BP33" s="916" t="str">
        <f>[1]従18!$BP$33</f>
        <v>□ 留学</v>
      </c>
      <c r="BQ33" s="911"/>
      <c r="BR33" s="911"/>
      <c r="BS33" s="911"/>
      <c r="BT33" s="911"/>
      <c r="BU33" s="911"/>
      <c r="BV33" s="917"/>
      <c r="BW33" s="747">
        <f>[1]従18!$BW$33</f>
        <v>0</v>
      </c>
      <c r="BX33" s="748"/>
      <c r="BY33" s="748"/>
      <c r="BZ33" s="748"/>
      <c r="CA33" s="748"/>
      <c r="CB33" s="748"/>
      <c r="CC33" s="748"/>
      <c r="CD33" s="748"/>
      <c r="CE33" s="748"/>
      <c r="CF33" s="748"/>
      <c r="CG33" s="748"/>
      <c r="CH33" s="748"/>
      <c r="CI33" s="748"/>
      <c r="CJ33" s="748"/>
      <c r="CK33" s="748"/>
      <c r="CL33" s="749"/>
      <c r="CM33" s="746">
        <f>[1]従18!$CM$33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[1]従18!$J$34</f>
        <v>0</v>
      </c>
      <c r="K34" s="737"/>
      <c r="L34" s="737"/>
      <c r="M34" s="737"/>
      <c r="N34" s="737"/>
      <c r="O34" s="737"/>
      <c r="P34" s="737"/>
      <c r="Q34" s="737"/>
      <c r="R34" s="737"/>
      <c r="S34" s="737"/>
      <c r="T34" s="737"/>
      <c r="U34" s="737"/>
      <c r="V34" s="737"/>
      <c r="W34" s="737"/>
      <c r="X34" s="741">
        <f>[1]従18!$X$34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[1]従18!$Z$35</f>
        <v>0</v>
      </c>
      <c r="AA35" s="692"/>
      <c r="AB35" s="692"/>
      <c r="AC35" s="692"/>
      <c r="AD35" s="692"/>
      <c r="AE35" s="692"/>
      <c r="AF35" s="692"/>
      <c r="AG35" s="692"/>
      <c r="AH35" s="692"/>
      <c r="AI35" s="693"/>
      <c r="AJ35" s="718" t="str">
        <f>[1]従18!$AJ$35</f>
        <v>明・大
昭・平</v>
      </c>
      <c r="AK35" s="719"/>
      <c r="AL35" s="719"/>
      <c r="AM35" s="720">
        <f>[1]従18!$AM$35</f>
        <v>0</v>
      </c>
      <c r="AN35" s="720"/>
      <c r="AO35" s="720"/>
      <c r="AP35" s="215" t="s">
        <v>7</v>
      </c>
      <c r="AQ35" s="716">
        <f>[1]従18!$AQ$35</f>
        <v>0</v>
      </c>
      <c r="AR35" s="716"/>
      <c r="AS35" s="716"/>
      <c r="AT35" s="215" t="s">
        <v>7</v>
      </c>
      <c r="AU35" s="716">
        <f>[1]従18!$AU$35</f>
        <v>0</v>
      </c>
      <c r="AV35" s="716"/>
      <c r="AW35" s="717"/>
      <c r="AX35" s="678"/>
      <c r="AY35" s="678"/>
      <c r="AZ35" s="678"/>
      <c r="BA35" s="678"/>
      <c r="BB35" s="678"/>
      <c r="BC35" s="678"/>
      <c r="BD35" s="678"/>
      <c r="BE35" s="678"/>
      <c r="BF35" s="776" t="s">
        <v>158</v>
      </c>
      <c r="BG35" s="776"/>
      <c r="BH35" s="910" t="str">
        <f>[1]従18!$BH$35</f>
        <v xml:space="preserve"> □ 障害者</v>
      </c>
      <c r="BI35" s="911"/>
      <c r="BJ35" s="911"/>
      <c r="BK35" s="911"/>
      <c r="BL35" s="911"/>
      <c r="BM35" s="911"/>
      <c r="BN35" s="911"/>
      <c r="BO35" s="911"/>
      <c r="BP35" s="911" t="str">
        <f>[1]従18!$BP$35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[1]従18!$J$36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[1]従18!$AX$36</f>
        <v>0</v>
      </c>
      <c r="AY36" s="677"/>
      <c r="AZ36" s="677"/>
      <c r="BA36" s="677"/>
      <c r="BB36" s="677"/>
      <c r="BC36" s="677"/>
      <c r="BD36" s="677"/>
      <c r="BE36" s="677"/>
      <c r="BF36" s="207"/>
      <c r="BG36" s="207"/>
      <c r="BH36" s="919" t="str">
        <f>[1]従18!$BH$36</f>
        <v xml:space="preserve">    16歳以上30歳未満
 □ 又は70歳以上</v>
      </c>
      <c r="BI36" s="920"/>
      <c r="BJ36" s="920"/>
      <c r="BK36" s="920"/>
      <c r="BL36" s="920"/>
      <c r="BM36" s="920"/>
      <c r="BN36" s="920"/>
      <c r="BO36" s="920"/>
      <c r="BP36" s="921" t="str">
        <f>[1]従18!$BP$36</f>
        <v>□ 留学</v>
      </c>
      <c r="BQ36" s="920"/>
      <c r="BR36" s="920"/>
      <c r="BS36" s="920"/>
      <c r="BT36" s="920"/>
      <c r="BU36" s="920"/>
      <c r="BV36" s="922"/>
      <c r="BW36" s="754">
        <f>[1]従18!$BW$36</f>
        <v>0</v>
      </c>
      <c r="BX36" s="755"/>
      <c r="BY36" s="755"/>
      <c r="BZ36" s="755"/>
      <c r="CA36" s="755"/>
      <c r="CB36" s="755"/>
      <c r="CC36" s="755"/>
      <c r="CD36" s="755"/>
      <c r="CE36" s="755"/>
      <c r="CF36" s="755"/>
      <c r="CG36" s="755"/>
      <c r="CH36" s="755"/>
      <c r="CI36" s="755"/>
      <c r="CJ36" s="755"/>
      <c r="CK36" s="755"/>
      <c r="CL36" s="756"/>
      <c r="CM36" s="760">
        <f>[1]従18!$CM$36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[1]従18!$J$37</f>
        <v>0</v>
      </c>
      <c r="K37" s="737"/>
      <c r="L37" s="737"/>
      <c r="M37" s="737"/>
      <c r="N37" s="737"/>
      <c r="O37" s="737"/>
      <c r="P37" s="737"/>
      <c r="Q37" s="737"/>
      <c r="R37" s="737"/>
      <c r="S37" s="737"/>
      <c r="T37" s="737"/>
      <c r="U37" s="737"/>
      <c r="V37" s="737"/>
      <c r="W37" s="737"/>
      <c r="X37" s="741">
        <f>[1]従18!$X$37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[1]従18!$Z$38</f>
        <v>0</v>
      </c>
      <c r="AA38" s="692"/>
      <c r="AB38" s="692"/>
      <c r="AC38" s="692"/>
      <c r="AD38" s="692"/>
      <c r="AE38" s="692"/>
      <c r="AF38" s="692"/>
      <c r="AG38" s="692"/>
      <c r="AH38" s="692"/>
      <c r="AI38" s="693"/>
      <c r="AJ38" s="718" t="str">
        <f>[1]従18!$AJ$38</f>
        <v>明・大
昭・平</v>
      </c>
      <c r="AK38" s="719"/>
      <c r="AL38" s="719"/>
      <c r="AM38" s="720">
        <f>[1]従18!$AM$38</f>
        <v>0</v>
      </c>
      <c r="AN38" s="720"/>
      <c r="AO38" s="720"/>
      <c r="AP38" s="215" t="s">
        <v>7</v>
      </c>
      <c r="AQ38" s="716">
        <f>[1]従18!$AQ$38</f>
        <v>0</v>
      </c>
      <c r="AR38" s="716"/>
      <c r="AS38" s="716"/>
      <c r="AT38" s="215" t="s">
        <v>7</v>
      </c>
      <c r="AU38" s="716">
        <f>[1]従18!$AU$38</f>
        <v>0</v>
      </c>
      <c r="AV38" s="716"/>
      <c r="AW38" s="717"/>
      <c r="AX38" s="679"/>
      <c r="AY38" s="679"/>
      <c r="AZ38" s="679"/>
      <c r="BA38" s="679"/>
      <c r="BB38" s="679"/>
      <c r="BC38" s="679"/>
      <c r="BD38" s="679"/>
      <c r="BE38" s="679"/>
      <c r="BF38" s="773" t="s">
        <v>158</v>
      </c>
      <c r="BG38" s="777"/>
      <c r="BH38" s="770" t="str">
        <f>[1]従18!$BH$38</f>
        <v xml:space="preserve"> □ 障害者</v>
      </c>
      <c r="BI38" s="771"/>
      <c r="BJ38" s="771"/>
      <c r="BK38" s="771"/>
      <c r="BL38" s="771"/>
      <c r="BM38" s="771"/>
      <c r="BN38" s="771"/>
      <c r="BO38" s="771"/>
      <c r="BP38" s="771" t="str">
        <f>[1]従18!$BP$38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[1]従18!$J$39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[1]従18!$AX$39</f>
        <v>0</v>
      </c>
      <c r="AY39" s="678"/>
      <c r="AZ39" s="678"/>
      <c r="BA39" s="678"/>
      <c r="BB39" s="678"/>
      <c r="BC39" s="678"/>
      <c r="BD39" s="678"/>
      <c r="BE39" s="678"/>
      <c r="BF39" s="169"/>
      <c r="BG39" s="169"/>
      <c r="BH39" s="910" t="str">
        <f>[1]従18!$BH$39</f>
        <v xml:space="preserve">    16歳以上30歳未満
 □ 又は70歳以上</v>
      </c>
      <c r="BI39" s="911"/>
      <c r="BJ39" s="911"/>
      <c r="BK39" s="911"/>
      <c r="BL39" s="911"/>
      <c r="BM39" s="911"/>
      <c r="BN39" s="911"/>
      <c r="BO39" s="911"/>
      <c r="BP39" s="916" t="str">
        <f>[1]従18!$BP$39</f>
        <v>□ 留学</v>
      </c>
      <c r="BQ39" s="911"/>
      <c r="BR39" s="911"/>
      <c r="BS39" s="911"/>
      <c r="BT39" s="911"/>
      <c r="BU39" s="911"/>
      <c r="BV39" s="917"/>
      <c r="BW39" s="747">
        <f>[1]従18!$BW$39</f>
        <v>0</v>
      </c>
      <c r="BX39" s="748"/>
      <c r="BY39" s="748"/>
      <c r="BZ39" s="748"/>
      <c r="CA39" s="748"/>
      <c r="CB39" s="748"/>
      <c r="CC39" s="748"/>
      <c r="CD39" s="748"/>
      <c r="CE39" s="748"/>
      <c r="CF39" s="748"/>
      <c r="CG39" s="748"/>
      <c r="CH39" s="748"/>
      <c r="CI39" s="748"/>
      <c r="CJ39" s="748"/>
      <c r="CK39" s="748"/>
      <c r="CL39" s="749"/>
      <c r="CM39" s="746">
        <f>[1]従18!$CM$39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[1]従18!$J$40</f>
        <v>0</v>
      </c>
      <c r="K40" s="737"/>
      <c r="L40" s="737"/>
      <c r="M40" s="737"/>
      <c r="N40" s="737"/>
      <c r="O40" s="737"/>
      <c r="P40" s="737"/>
      <c r="Q40" s="737"/>
      <c r="R40" s="737"/>
      <c r="S40" s="737"/>
      <c r="T40" s="737"/>
      <c r="U40" s="737"/>
      <c r="V40" s="737"/>
      <c r="W40" s="737"/>
      <c r="X40" s="741">
        <f>[1]従18!$X$40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[1]従18!$Z$41</f>
        <v>0</v>
      </c>
      <c r="AA41" s="692"/>
      <c r="AB41" s="692"/>
      <c r="AC41" s="692"/>
      <c r="AD41" s="692"/>
      <c r="AE41" s="692"/>
      <c r="AF41" s="692"/>
      <c r="AG41" s="692"/>
      <c r="AH41" s="692"/>
      <c r="AI41" s="693"/>
      <c r="AJ41" s="718" t="str">
        <f>[1]従18!$AJ$41</f>
        <v>明・大
昭・平</v>
      </c>
      <c r="AK41" s="719"/>
      <c r="AL41" s="719"/>
      <c r="AM41" s="720">
        <f>[1]従18!$AM$41</f>
        <v>0</v>
      </c>
      <c r="AN41" s="720"/>
      <c r="AO41" s="720"/>
      <c r="AP41" s="215" t="s">
        <v>7</v>
      </c>
      <c r="AQ41" s="716">
        <f>[1]従18!$AQ$41</f>
        <v>0</v>
      </c>
      <c r="AR41" s="716"/>
      <c r="AS41" s="716"/>
      <c r="AT41" s="215" t="s">
        <v>7</v>
      </c>
      <c r="AU41" s="716">
        <f>[1]従18!$AU$41</f>
        <v>0</v>
      </c>
      <c r="AV41" s="716"/>
      <c r="AW41" s="717"/>
      <c r="AX41" s="918"/>
      <c r="AY41" s="918"/>
      <c r="AZ41" s="918"/>
      <c r="BA41" s="918"/>
      <c r="BB41" s="918"/>
      <c r="BC41" s="918"/>
      <c r="BD41" s="918"/>
      <c r="BE41" s="918"/>
      <c r="BF41" s="773" t="s">
        <v>158</v>
      </c>
      <c r="BG41" s="777"/>
      <c r="BH41" s="910" t="str">
        <f>[1]従18!$BH$41</f>
        <v xml:space="preserve"> □ 障害者</v>
      </c>
      <c r="BI41" s="911"/>
      <c r="BJ41" s="911"/>
      <c r="BK41" s="911"/>
      <c r="BL41" s="911"/>
      <c r="BM41" s="911"/>
      <c r="BN41" s="911"/>
      <c r="BO41" s="911"/>
      <c r="BP41" s="911" t="str">
        <f>[1]従18!$BP$41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[1]従18!$I$44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[1]従18!$AX$44</f>
        <v>0</v>
      </c>
      <c r="AY44" s="677"/>
      <c r="AZ44" s="677"/>
      <c r="BA44" s="677"/>
      <c r="BB44" s="677"/>
      <c r="BC44" s="677"/>
      <c r="BD44" s="677"/>
      <c r="BE44" s="677"/>
      <c r="BF44" s="207"/>
      <c r="BG44" s="207"/>
      <c r="BH44" s="754">
        <f>[1]従18!$BH$44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[1]従18!$CC$44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[1]従18!$I$45</f>
        <v>0</v>
      </c>
      <c r="J45" s="702"/>
      <c r="K45" s="702"/>
      <c r="L45" s="702"/>
      <c r="M45" s="702"/>
      <c r="N45" s="702"/>
      <c r="O45" s="702"/>
      <c r="P45" s="702"/>
      <c r="Q45" s="702"/>
      <c r="R45" s="702"/>
      <c r="S45" s="702"/>
      <c r="T45" s="702"/>
      <c r="U45" s="702"/>
      <c r="V45" s="702"/>
      <c r="W45" s="702"/>
      <c r="X45" s="684">
        <f>[1]従18!$X$45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[1]従18!$AJ$46</f>
        <v>明・大
昭・平</v>
      </c>
      <c r="AK46" s="724"/>
      <c r="AL46" s="724"/>
      <c r="AM46" s="750">
        <f>[1]従18!$AM$46</f>
        <v>0</v>
      </c>
      <c r="AN46" s="750"/>
      <c r="AO46" s="750"/>
      <c r="AP46" s="214" t="s">
        <v>7</v>
      </c>
      <c r="AQ46" s="697">
        <f>[1]従18!$AQ$46</f>
        <v>0</v>
      </c>
      <c r="AR46" s="697"/>
      <c r="AS46" s="697"/>
      <c r="AT46" s="214" t="s">
        <v>7</v>
      </c>
      <c r="AU46" s="697">
        <f>[1]従18!$AU$46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[1]従18!$J$47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[1]従18!$AX$47</f>
        <v>0</v>
      </c>
      <c r="AY47" s="678"/>
      <c r="AZ47" s="678"/>
      <c r="BA47" s="678"/>
      <c r="BB47" s="678"/>
      <c r="BC47" s="678"/>
      <c r="BD47" s="678"/>
      <c r="BE47" s="678"/>
      <c r="BF47" s="169"/>
      <c r="BG47" s="169"/>
      <c r="BH47" s="747">
        <f>[1]従18!$BH$47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[1]従18!$CC$47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[1]従18!$J$48</f>
        <v>0</v>
      </c>
      <c r="K48" s="737"/>
      <c r="L48" s="737"/>
      <c r="M48" s="737"/>
      <c r="N48" s="737"/>
      <c r="O48" s="737"/>
      <c r="P48" s="737"/>
      <c r="Q48" s="737"/>
      <c r="R48" s="737"/>
      <c r="S48" s="737"/>
      <c r="T48" s="737"/>
      <c r="U48" s="737"/>
      <c r="V48" s="737"/>
      <c r="W48" s="737"/>
      <c r="X48" s="741">
        <f>[1]従18!$X$48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[1]従18!$Z$49</f>
        <v>0</v>
      </c>
      <c r="AA49" s="925"/>
      <c r="AB49" s="925"/>
      <c r="AC49" s="925"/>
      <c r="AD49" s="925"/>
      <c r="AE49" s="925"/>
      <c r="AF49" s="925"/>
      <c r="AG49" s="925"/>
      <c r="AH49" s="925"/>
      <c r="AI49" s="926"/>
      <c r="AJ49" s="723" t="str">
        <f>[1]従18!$AJ$49</f>
        <v>明・大
昭・平</v>
      </c>
      <c r="AK49" s="724"/>
      <c r="AL49" s="724"/>
      <c r="AM49" s="750">
        <f>[1]従18!$AM$49</f>
        <v>0</v>
      </c>
      <c r="AN49" s="750"/>
      <c r="AO49" s="750"/>
      <c r="AP49" s="214" t="s">
        <v>7</v>
      </c>
      <c r="AQ49" s="697">
        <f>[1]従18!$AQ$49</f>
        <v>0</v>
      </c>
      <c r="AR49" s="697"/>
      <c r="AS49" s="697"/>
      <c r="AT49" s="214" t="s">
        <v>7</v>
      </c>
      <c r="AU49" s="697">
        <f>[1]従18!$AU$49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[1]従18!$J$50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[1]従18!$AX$50</f>
        <v>0</v>
      </c>
      <c r="AY50" s="677"/>
      <c r="AZ50" s="677"/>
      <c r="BA50" s="677"/>
      <c r="BB50" s="677"/>
      <c r="BC50" s="677"/>
      <c r="BD50" s="677"/>
      <c r="BE50" s="677"/>
      <c r="BF50" s="207"/>
      <c r="BG50" s="207"/>
      <c r="BH50" s="754">
        <f>[1]従18!$BH$50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[1]従18!$CC$50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[1]従18!$J$51</f>
        <v>0</v>
      </c>
      <c r="K51" s="737"/>
      <c r="L51" s="737"/>
      <c r="M51" s="737"/>
      <c r="N51" s="737"/>
      <c r="O51" s="737"/>
      <c r="P51" s="737"/>
      <c r="Q51" s="737"/>
      <c r="R51" s="737"/>
      <c r="S51" s="737"/>
      <c r="T51" s="737"/>
      <c r="U51" s="737"/>
      <c r="V51" s="737"/>
      <c r="W51" s="737"/>
      <c r="X51" s="741">
        <f>[1]従18!$X$51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[1]従18!$Z$52</f>
        <v>0</v>
      </c>
      <c r="AA52" s="925"/>
      <c r="AB52" s="925"/>
      <c r="AC52" s="925"/>
      <c r="AD52" s="925"/>
      <c r="AE52" s="925"/>
      <c r="AF52" s="925"/>
      <c r="AG52" s="925"/>
      <c r="AH52" s="925"/>
      <c r="AI52" s="926"/>
      <c r="AJ52" s="723" t="str">
        <f>[1]従18!$AJ$52</f>
        <v>明・大
昭・平</v>
      </c>
      <c r="AK52" s="724"/>
      <c r="AL52" s="724"/>
      <c r="AM52" s="750">
        <f>[1]従18!$AM$52</f>
        <v>0</v>
      </c>
      <c r="AN52" s="750"/>
      <c r="AO52" s="750"/>
      <c r="AP52" s="214" t="s">
        <v>7</v>
      </c>
      <c r="AQ52" s="697">
        <f>[1]従18!$AQ$52</f>
        <v>0</v>
      </c>
      <c r="AR52" s="697"/>
      <c r="AS52" s="697"/>
      <c r="AT52" s="214" t="s">
        <v>7</v>
      </c>
      <c r="AU52" s="697">
        <f>[1]従18!$AU$52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[1]従18!$J$53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[1]従18!$AX$53</f>
        <v>0</v>
      </c>
      <c r="AY53" s="678"/>
      <c r="AZ53" s="678"/>
      <c r="BA53" s="678"/>
      <c r="BB53" s="678"/>
      <c r="BC53" s="678"/>
      <c r="BD53" s="678"/>
      <c r="BE53" s="678"/>
      <c r="BF53" s="169"/>
      <c r="BG53" s="169"/>
      <c r="BH53" s="747">
        <f>[1]従18!$BH$53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[1]従18!$CC$53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[1]従18!$J$54</f>
        <v>0</v>
      </c>
      <c r="K54" s="737"/>
      <c r="L54" s="737"/>
      <c r="M54" s="737"/>
      <c r="N54" s="737"/>
      <c r="O54" s="737"/>
      <c r="P54" s="737"/>
      <c r="Q54" s="737"/>
      <c r="R54" s="737"/>
      <c r="S54" s="737"/>
      <c r="T54" s="737"/>
      <c r="U54" s="737"/>
      <c r="V54" s="737"/>
      <c r="W54" s="737"/>
      <c r="X54" s="684">
        <f>[1]従18!$X$54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[1]従18!$Z$55</f>
        <v>0</v>
      </c>
      <c r="AA55" s="732"/>
      <c r="AB55" s="732"/>
      <c r="AC55" s="732"/>
      <c r="AD55" s="732"/>
      <c r="AE55" s="732"/>
      <c r="AF55" s="732"/>
      <c r="AG55" s="732"/>
      <c r="AH55" s="732"/>
      <c r="AI55" s="733"/>
      <c r="AJ55" s="718" t="str">
        <f>[1]従18!$AJ$55</f>
        <v>明・大
昭・平</v>
      </c>
      <c r="AK55" s="719"/>
      <c r="AL55" s="719"/>
      <c r="AM55" s="720">
        <f>[1]従18!$AM$55</f>
        <v>0</v>
      </c>
      <c r="AN55" s="720"/>
      <c r="AO55" s="720"/>
      <c r="AP55" s="215" t="s">
        <v>7</v>
      </c>
      <c r="AQ55" s="716">
        <f>[1]従18!$AQ$55</f>
        <v>0</v>
      </c>
      <c r="AR55" s="716"/>
      <c r="AS55" s="716"/>
      <c r="AT55" s="215" t="s">
        <v>7</v>
      </c>
      <c r="AU55" s="716">
        <f>[1]従18!$AU$55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[1]従19!$BL$6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[1]従19!$CO$6</f>
        <v>昭和</v>
      </c>
      <c r="CP6" s="879"/>
      <c r="CQ6" s="879"/>
      <c r="CR6" s="794">
        <f>[1]従19!$CR$6</f>
        <v>0</v>
      </c>
      <c r="CS6" s="860" t="s">
        <v>2</v>
      </c>
      <c r="CT6" s="794">
        <f>[1]従19!$CT$6</f>
        <v>0</v>
      </c>
      <c r="CU6" s="860" t="s">
        <v>22</v>
      </c>
      <c r="CV6" s="794">
        <f>[1]従19!$CV$6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[1]従19!$BL$7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[1]従19!$CH$7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[1]従19!$CO$8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[1]従19!$CO$9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[1]従19!$BQ$12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[1]従19!$BL$13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[1]従19!$H$19</f>
        <v>0</v>
      </c>
      <c r="I19" s="896"/>
      <c r="J19" s="896"/>
      <c r="K19" s="896"/>
      <c r="L19" s="896"/>
      <c r="M19" s="896"/>
      <c r="N19" s="896"/>
      <c r="O19" s="896"/>
      <c r="P19" s="896"/>
      <c r="Q19" s="896"/>
      <c r="R19" s="896"/>
      <c r="S19" s="896"/>
      <c r="T19" s="896"/>
      <c r="U19" s="896"/>
      <c r="V19" s="896"/>
      <c r="W19" s="896"/>
      <c r="X19" s="896"/>
      <c r="Y19" s="896"/>
      <c r="Z19" s="897"/>
      <c r="AA19" s="783">
        <f>[1]従19!$AA$19</f>
        <v>0</v>
      </c>
      <c r="AB19" s="783"/>
      <c r="AC19" s="783"/>
      <c r="AD19" s="783"/>
      <c r="AE19" s="783"/>
      <c r="AF19" s="783"/>
      <c r="AG19" s="783"/>
      <c r="AH19" s="783"/>
      <c r="AI19" s="783"/>
      <c r="AJ19" s="783"/>
      <c r="AK19" s="783"/>
      <c r="AL19" s="783"/>
      <c r="AM19" s="175"/>
      <c r="AN19" s="782">
        <f>[1]従19!$AN$19</f>
        <v>0</v>
      </c>
      <c r="AO19" s="783"/>
      <c r="AP19" s="783"/>
      <c r="AQ19" s="783"/>
      <c r="AR19" s="783"/>
      <c r="AS19" s="783"/>
      <c r="AT19" s="783"/>
      <c r="AU19" s="783"/>
      <c r="AV19" s="783"/>
      <c r="AW19" s="783"/>
      <c r="AX19" s="783"/>
      <c r="AY19" s="783"/>
      <c r="AZ19" s="187"/>
      <c r="BA19" s="783">
        <f>[1]従19!$BA$19</f>
        <v>0</v>
      </c>
      <c r="BB19" s="783"/>
      <c r="BC19" s="783"/>
      <c r="BD19" s="783"/>
      <c r="BE19" s="783"/>
      <c r="BF19" s="783"/>
      <c r="BG19" s="783"/>
      <c r="BH19" s="783"/>
      <c r="BI19" s="783"/>
      <c r="BJ19" s="783"/>
      <c r="BK19" s="783"/>
      <c r="BL19" s="175"/>
      <c r="BM19" s="782">
        <f>[1]従19!$BM$19</f>
        <v>0</v>
      </c>
      <c r="BN19" s="783"/>
      <c r="BO19" s="783"/>
      <c r="BP19" s="783"/>
      <c r="BQ19" s="783"/>
      <c r="BR19" s="783"/>
      <c r="BS19" s="783"/>
      <c r="BT19" s="187"/>
      <c r="BU19" s="782">
        <f>[1]従19!$BU$19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[1]従19!$I$24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[1]従19!$AX$24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[1]従19!$BW$24</f>
        <v>0</v>
      </c>
      <c r="BX24" s="755"/>
      <c r="BY24" s="755"/>
      <c r="BZ24" s="755"/>
      <c r="CA24" s="755"/>
      <c r="CB24" s="755"/>
      <c r="CC24" s="755"/>
      <c r="CD24" s="755"/>
      <c r="CE24" s="755"/>
      <c r="CF24" s="755"/>
      <c r="CG24" s="755"/>
      <c r="CH24" s="755"/>
      <c r="CI24" s="755"/>
      <c r="CJ24" s="755"/>
      <c r="CK24" s="755"/>
      <c r="CL24" s="756"/>
      <c r="CM24" s="760">
        <f>[1]従19!$CM$24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[1]従19!$I$25</f>
        <v>0</v>
      </c>
      <c r="J25" s="702"/>
      <c r="K25" s="702"/>
      <c r="L25" s="702"/>
      <c r="M25" s="702"/>
      <c r="N25" s="702"/>
      <c r="O25" s="702"/>
      <c r="P25" s="702"/>
      <c r="Q25" s="702"/>
      <c r="R25" s="702"/>
      <c r="S25" s="702"/>
      <c r="T25" s="702"/>
      <c r="U25" s="702"/>
      <c r="V25" s="702"/>
      <c r="W25" s="702"/>
      <c r="X25" s="684">
        <f>[1]従19!$X$25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[1]従19!$BH$25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[1]従19!$AJ$26</f>
        <v>明・大
昭・平</v>
      </c>
      <c r="AK26" s="724"/>
      <c r="AL26" s="724"/>
      <c r="AM26" s="750">
        <f>[1]従19!$AM$26</f>
        <v>0</v>
      </c>
      <c r="AN26" s="750"/>
      <c r="AO26" s="750"/>
      <c r="AP26" s="214" t="s">
        <v>7</v>
      </c>
      <c r="AQ26" s="697">
        <f>[1]従19!$AQ$26</f>
        <v>0</v>
      </c>
      <c r="AR26" s="697"/>
      <c r="AS26" s="697"/>
      <c r="AT26" s="214" t="s">
        <v>7</v>
      </c>
      <c r="AU26" s="697">
        <f>[1]従19!$AU$26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[1]従19!$J$27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[1]従19!$AX$27</f>
        <v>0</v>
      </c>
      <c r="AY27" s="678"/>
      <c r="AZ27" s="678"/>
      <c r="BA27" s="678"/>
      <c r="BB27" s="678"/>
      <c r="BC27" s="678"/>
      <c r="BD27" s="678"/>
      <c r="BE27" s="678"/>
      <c r="BF27" s="169"/>
      <c r="BG27" s="169"/>
      <c r="BH27" s="910" t="str">
        <f>[1]従19!$BH$27</f>
        <v xml:space="preserve">    16歳以上30歳未満
 □ 又は70歳以上</v>
      </c>
      <c r="BI27" s="911"/>
      <c r="BJ27" s="911"/>
      <c r="BK27" s="911"/>
      <c r="BL27" s="911"/>
      <c r="BM27" s="911"/>
      <c r="BN27" s="911"/>
      <c r="BO27" s="911"/>
      <c r="BP27" s="916" t="str">
        <f>[1]従19!$BP$27</f>
        <v>□ 留学</v>
      </c>
      <c r="BQ27" s="911"/>
      <c r="BR27" s="911"/>
      <c r="BS27" s="911"/>
      <c r="BT27" s="911"/>
      <c r="BU27" s="911"/>
      <c r="BV27" s="917"/>
      <c r="BW27" s="747">
        <f>[1]従19!$BW$27</f>
        <v>0</v>
      </c>
      <c r="BX27" s="748"/>
      <c r="BY27" s="748"/>
      <c r="BZ27" s="748"/>
      <c r="CA27" s="748"/>
      <c r="CB27" s="748"/>
      <c r="CC27" s="748"/>
      <c r="CD27" s="748"/>
      <c r="CE27" s="748"/>
      <c r="CF27" s="748"/>
      <c r="CG27" s="748"/>
      <c r="CH27" s="748"/>
      <c r="CI27" s="748"/>
      <c r="CJ27" s="748"/>
      <c r="CK27" s="748"/>
      <c r="CL27" s="749"/>
      <c r="CM27" s="746">
        <f>[1]従19!$CM$27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[1]従19!$J$28</f>
        <v>0</v>
      </c>
      <c r="K28" s="737"/>
      <c r="L28" s="737"/>
      <c r="M28" s="737"/>
      <c r="N28" s="737"/>
      <c r="O28" s="737"/>
      <c r="P28" s="737"/>
      <c r="Q28" s="737"/>
      <c r="R28" s="737"/>
      <c r="S28" s="737"/>
      <c r="T28" s="737"/>
      <c r="U28" s="737"/>
      <c r="V28" s="737"/>
      <c r="W28" s="737"/>
      <c r="X28" s="741">
        <f>[1]従19!$X$28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[1]従19!$Z$29</f>
        <v>0</v>
      </c>
      <c r="AA29" s="713"/>
      <c r="AB29" s="713"/>
      <c r="AC29" s="713"/>
      <c r="AD29" s="713"/>
      <c r="AE29" s="713"/>
      <c r="AF29" s="713"/>
      <c r="AG29" s="713"/>
      <c r="AH29" s="713"/>
      <c r="AI29" s="714"/>
      <c r="AJ29" s="723" t="str">
        <f>[1]従19!$AJ$29</f>
        <v>明・大
昭・平</v>
      </c>
      <c r="AK29" s="724"/>
      <c r="AL29" s="724"/>
      <c r="AM29" s="750">
        <f>[1]従19!$AM$29</f>
        <v>0</v>
      </c>
      <c r="AN29" s="750"/>
      <c r="AO29" s="750"/>
      <c r="AP29" s="214" t="s">
        <v>7</v>
      </c>
      <c r="AQ29" s="697">
        <f>[1]従19!$AQ$29</f>
        <v>0</v>
      </c>
      <c r="AR29" s="697"/>
      <c r="AS29" s="697"/>
      <c r="AT29" s="214" t="s">
        <v>7</v>
      </c>
      <c r="AU29" s="697">
        <f>[1]従19!$AU$29</f>
        <v>0</v>
      </c>
      <c r="AV29" s="697"/>
      <c r="AW29" s="698"/>
      <c r="AX29" s="678"/>
      <c r="AY29" s="678"/>
      <c r="AZ29" s="678"/>
      <c r="BA29" s="678"/>
      <c r="BB29" s="678"/>
      <c r="BC29" s="678"/>
      <c r="BD29" s="678"/>
      <c r="BE29" s="678"/>
      <c r="BF29" s="776" t="s">
        <v>158</v>
      </c>
      <c r="BG29" s="776"/>
      <c r="BH29" s="910" t="str">
        <f>[1]従19!$BH$29</f>
        <v xml:space="preserve"> □ 障害者</v>
      </c>
      <c r="BI29" s="911"/>
      <c r="BJ29" s="911"/>
      <c r="BK29" s="911"/>
      <c r="BL29" s="911"/>
      <c r="BM29" s="911"/>
      <c r="BN29" s="911"/>
      <c r="BO29" s="911"/>
      <c r="BP29" s="911" t="str">
        <f>[1]従19!$BP$29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[1]従19!$J$30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[1]従19!$AX$30</f>
        <v>0</v>
      </c>
      <c r="AY30" s="677"/>
      <c r="AZ30" s="677"/>
      <c r="BA30" s="677"/>
      <c r="BB30" s="677"/>
      <c r="BC30" s="677"/>
      <c r="BD30" s="677"/>
      <c r="BE30" s="677"/>
      <c r="BF30" s="207"/>
      <c r="BG30" s="207"/>
      <c r="BH30" s="919" t="str">
        <f>[1]従19!$BH$30</f>
        <v xml:space="preserve">    16歳以上30歳未満
 □ 又は70歳以上</v>
      </c>
      <c r="BI30" s="920"/>
      <c r="BJ30" s="920"/>
      <c r="BK30" s="920"/>
      <c r="BL30" s="920"/>
      <c r="BM30" s="920"/>
      <c r="BN30" s="920"/>
      <c r="BO30" s="920"/>
      <c r="BP30" s="921" t="str">
        <f>[1]従19!$BP$30</f>
        <v>□ 留学</v>
      </c>
      <c r="BQ30" s="920"/>
      <c r="BR30" s="920"/>
      <c r="BS30" s="920"/>
      <c r="BT30" s="920"/>
      <c r="BU30" s="920"/>
      <c r="BV30" s="922"/>
      <c r="BW30" s="754">
        <f>[1]従19!$BW$30</f>
        <v>0</v>
      </c>
      <c r="BX30" s="755"/>
      <c r="BY30" s="755"/>
      <c r="BZ30" s="755"/>
      <c r="CA30" s="755"/>
      <c r="CB30" s="755"/>
      <c r="CC30" s="755"/>
      <c r="CD30" s="755"/>
      <c r="CE30" s="755"/>
      <c r="CF30" s="755"/>
      <c r="CG30" s="755"/>
      <c r="CH30" s="755"/>
      <c r="CI30" s="755"/>
      <c r="CJ30" s="755"/>
      <c r="CK30" s="755"/>
      <c r="CL30" s="756"/>
      <c r="CM30" s="760">
        <f>[1]従19!$CM$30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[1]従19!$J$31</f>
        <v>0</v>
      </c>
      <c r="K31" s="737"/>
      <c r="L31" s="737"/>
      <c r="M31" s="737"/>
      <c r="N31" s="737"/>
      <c r="O31" s="737"/>
      <c r="P31" s="737"/>
      <c r="Q31" s="737"/>
      <c r="R31" s="737"/>
      <c r="S31" s="737"/>
      <c r="T31" s="737"/>
      <c r="U31" s="737"/>
      <c r="V31" s="737"/>
      <c r="W31" s="737"/>
      <c r="X31" s="684">
        <f>[1]従19!$X$31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[1]従19!$Z$32</f>
        <v>0</v>
      </c>
      <c r="AA32" s="713"/>
      <c r="AB32" s="713"/>
      <c r="AC32" s="713"/>
      <c r="AD32" s="713"/>
      <c r="AE32" s="713"/>
      <c r="AF32" s="713"/>
      <c r="AG32" s="713"/>
      <c r="AH32" s="713"/>
      <c r="AI32" s="714"/>
      <c r="AJ32" s="723" t="str">
        <f>[1]従19!$AJ$32</f>
        <v>明・大
昭・平</v>
      </c>
      <c r="AK32" s="724"/>
      <c r="AL32" s="724"/>
      <c r="AM32" s="750">
        <f>[1]従19!$AM$32</f>
        <v>0</v>
      </c>
      <c r="AN32" s="750"/>
      <c r="AO32" s="750"/>
      <c r="AP32" s="214" t="s">
        <v>7</v>
      </c>
      <c r="AQ32" s="697">
        <f>[1]従19!$AQ$32</f>
        <v>0</v>
      </c>
      <c r="AR32" s="697"/>
      <c r="AS32" s="697"/>
      <c r="AT32" s="214" t="s">
        <v>7</v>
      </c>
      <c r="AU32" s="697">
        <f>[1]従19!$AU$32</f>
        <v>0</v>
      </c>
      <c r="AV32" s="697"/>
      <c r="AW32" s="698"/>
      <c r="AX32" s="679"/>
      <c r="AY32" s="679"/>
      <c r="AZ32" s="679"/>
      <c r="BA32" s="679"/>
      <c r="BB32" s="679"/>
      <c r="BC32" s="679"/>
      <c r="BD32" s="679"/>
      <c r="BE32" s="679"/>
      <c r="BF32" s="773" t="s">
        <v>158</v>
      </c>
      <c r="BG32" s="773"/>
      <c r="BH32" s="770" t="str">
        <f>[1]従19!$BH$32</f>
        <v xml:space="preserve"> □ 障害者</v>
      </c>
      <c r="BI32" s="771"/>
      <c r="BJ32" s="771"/>
      <c r="BK32" s="771"/>
      <c r="BL32" s="771"/>
      <c r="BM32" s="771"/>
      <c r="BN32" s="771"/>
      <c r="BO32" s="771"/>
      <c r="BP32" s="771" t="str">
        <f>[1]従19!$BP$32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[1]従19!$J$33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[1]従19!$AX$33</f>
        <v>0</v>
      </c>
      <c r="AY33" s="678"/>
      <c r="AZ33" s="678"/>
      <c r="BA33" s="678"/>
      <c r="BB33" s="678"/>
      <c r="BC33" s="678"/>
      <c r="BD33" s="678"/>
      <c r="BE33" s="678"/>
      <c r="BF33" s="169"/>
      <c r="BG33" s="169"/>
      <c r="BH33" s="910" t="str">
        <f>[1]従19!$BH$33</f>
        <v xml:space="preserve">    16歳以上30歳未満
 □ 又は70歳以上</v>
      </c>
      <c r="BI33" s="911"/>
      <c r="BJ33" s="911"/>
      <c r="BK33" s="911"/>
      <c r="BL33" s="911"/>
      <c r="BM33" s="911"/>
      <c r="BN33" s="911"/>
      <c r="BO33" s="911"/>
      <c r="BP33" s="916" t="str">
        <f>[1]従19!$BP$33</f>
        <v>□ 留学</v>
      </c>
      <c r="BQ33" s="911"/>
      <c r="BR33" s="911"/>
      <c r="BS33" s="911"/>
      <c r="BT33" s="911"/>
      <c r="BU33" s="911"/>
      <c r="BV33" s="917"/>
      <c r="BW33" s="747">
        <f>[1]従19!$BW$33</f>
        <v>0</v>
      </c>
      <c r="BX33" s="748"/>
      <c r="BY33" s="748"/>
      <c r="BZ33" s="748"/>
      <c r="CA33" s="748"/>
      <c r="CB33" s="748"/>
      <c r="CC33" s="748"/>
      <c r="CD33" s="748"/>
      <c r="CE33" s="748"/>
      <c r="CF33" s="748"/>
      <c r="CG33" s="748"/>
      <c r="CH33" s="748"/>
      <c r="CI33" s="748"/>
      <c r="CJ33" s="748"/>
      <c r="CK33" s="748"/>
      <c r="CL33" s="749"/>
      <c r="CM33" s="746">
        <f>[1]従19!$CM$33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[1]従19!$J$34</f>
        <v>0</v>
      </c>
      <c r="K34" s="737"/>
      <c r="L34" s="737"/>
      <c r="M34" s="737"/>
      <c r="N34" s="737"/>
      <c r="O34" s="737"/>
      <c r="P34" s="737"/>
      <c r="Q34" s="737"/>
      <c r="R34" s="737"/>
      <c r="S34" s="737"/>
      <c r="T34" s="737"/>
      <c r="U34" s="737"/>
      <c r="V34" s="737"/>
      <c r="W34" s="737"/>
      <c r="X34" s="741">
        <f>[1]従19!$X$34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[1]従19!$Z$35</f>
        <v>0</v>
      </c>
      <c r="AA35" s="692"/>
      <c r="AB35" s="692"/>
      <c r="AC35" s="692"/>
      <c r="AD35" s="692"/>
      <c r="AE35" s="692"/>
      <c r="AF35" s="692"/>
      <c r="AG35" s="692"/>
      <c r="AH35" s="692"/>
      <c r="AI35" s="693"/>
      <c r="AJ35" s="718" t="str">
        <f>[1]従19!$AJ$35</f>
        <v>明・大
昭・平</v>
      </c>
      <c r="AK35" s="719"/>
      <c r="AL35" s="719"/>
      <c r="AM35" s="720">
        <f>[1]従19!$AM$35</f>
        <v>0</v>
      </c>
      <c r="AN35" s="720"/>
      <c r="AO35" s="720"/>
      <c r="AP35" s="215" t="s">
        <v>7</v>
      </c>
      <c r="AQ35" s="716">
        <f>[1]従19!$AQ$35</f>
        <v>0</v>
      </c>
      <c r="AR35" s="716"/>
      <c r="AS35" s="716"/>
      <c r="AT35" s="215" t="s">
        <v>7</v>
      </c>
      <c r="AU35" s="716">
        <f>[1]従19!$AU$35</f>
        <v>0</v>
      </c>
      <c r="AV35" s="716"/>
      <c r="AW35" s="717"/>
      <c r="AX35" s="678"/>
      <c r="AY35" s="678"/>
      <c r="AZ35" s="678"/>
      <c r="BA35" s="678"/>
      <c r="BB35" s="678"/>
      <c r="BC35" s="678"/>
      <c r="BD35" s="678"/>
      <c r="BE35" s="678"/>
      <c r="BF35" s="776" t="s">
        <v>158</v>
      </c>
      <c r="BG35" s="776"/>
      <c r="BH35" s="910" t="str">
        <f>[1]従19!$BH$35</f>
        <v xml:space="preserve"> □ 障害者</v>
      </c>
      <c r="BI35" s="911"/>
      <c r="BJ35" s="911"/>
      <c r="BK35" s="911"/>
      <c r="BL35" s="911"/>
      <c r="BM35" s="911"/>
      <c r="BN35" s="911"/>
      <c r="BO35" s="911"/>
      <c r="BP35" s="911" t="str">
        <f>[1]従19!$BP$35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[1]従19!$J$36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[1]従19!$AX$36</f>
        <v>0</v>
      </c>
      <c r="AY36" s="677"/>
      <c r="AZ36" s="677"/>
      <c r="BA36" s="677"/>
      <c r="BB36" s="677"/>
      <c r="BC36" s="677"/>
      <c r="BD36" s="677"/>
      <c r="BE36" s="677"/>
      <c r="BF36" s="207"/>
      <c r="BG36" s="207"/>
      <c r="BH36" s="919" t="str">
        <f>[1]従19!$BH$36</f>
        <v xml:space="preserve">    16歳以上30歳未満
 □ 又は70歳以上</v>
      </c>
      <c r="BI36" s="920"/>
      <c r="BJ36" s="920"/>
      <c r="BK36" s="920"/>
      <c r="BL36" s="920"/>
      <c r="BM36" s="920"/>
      <c r="BN36" s="920"/>
      <c r="BO36" s="920"/>
      <c r="BP36" s="921" t="str">
        <f>[1]従19!$BP$36</f>
        <v>□ 留学</v>
      </c>
      <c r="BQ36" s="920"/>
      <c r="BR36" s="920"/>
      <c r="BS36" s="920"/>
      <c r="BT36" s="920"/>
      <c r="BU36" s="920"/>
      <c r="BV36" s="922"/>
      <c r="BW36" s="754">
        <f>[1]従19!$BW$36</f>
        <v>0</v>
      </c>
      <c r="BX36" s="755"/>
      <c r="BY36" s="755"/>
      <c r="BZ36" s="755"/>
      <c r="CA36" s="755"/>
      <c r="CB36" s="755"/>
      <c r="CC36" s="755"/>
      <c r="CD36" s="755"/>
      <c r="CE36" s="755"/>
      <c r="CF36" s="755"/>
      <c r="CG36" s="755"/>
      <c r="CH36" s="755"/>
      <c r="CI36" s="755"/>
      <c r="CJ36" s="755"/>
      <c r="CK36" s="755"/>
      <c r="CL36" s="756"/>
      <c r="CM36" s="760">
        <f>[1]従19!$CM$36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[1]従19!$J$37</f>
        <v>0</v>
      </c>
      <c r="K37" s="737"/>
      <c r="L37" s="737"/>
      <c r="M37" s="737"/>
      <c r="N37" s="737"/>
      <c r="O37" s="737"/>
      <c r="P37" s="737"/>
      <c r="Q37" s="737"/>
      <c r="R37" s="737"/>
      <c r="S37" s="737"/>
      <c r="T37" s="737"/>
      <c r="U37" s="737"/>
      <c r="V37" s="737"/>
      <c r="W37" s="737"/>
      <c r="X37" s="741">
        <f>[1]従19!$X$37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[1]従19!$Z$38</f>
        <v>0</v>
      </c>
      <c r="AA38" s="692"/>
      <c r="AB38" s="692"/>
      <c r="AC38" s="692"/>
      <c r="AD38" s="692"/>
      <c r="AE38" s="692"/>
      <c r="AF38" s="692"/>
      <c r="AG38" s="692"/>
      <c r="AH38" s="692"/>
      <c r="AI38" s="693"/>
      <c r="AJ38" s="718" t="str">
        <f>[1]従19!$AJ$38</f>
        <v>明・大
昭・平</v>
      </c>
      <c r="AK38" s="719"/>
      <c r="AL38" s="719"/>
      <c r="AM38" s="720">
        <f>[1]従19!$AM$38</f>
        <v>0</v>
      </c>
      <c r="AN38" s="720"/>
      <c r="AO38" s="720"/>
      <c r="AP38" s="215" t="s">
        <v>7</v>
      </c>
      <c r="AQ38" s="716">
        <f>[1]従19!$AQ$38</f>
        <v>0</v>
      </c>
      <c r="AR38" s="716"/>
      <c r="AS38" s="716"/>
      <c r="AT38" s="215" t="s">
        <v>7</v>
      </c>
      <c r="AU38" s="716">
        <f>[1]従19!$AU$38</f>
        <v>0</v>
      </c>
      <c r="AV38" s="716"/>
      <c r="AW38" s="717"/>
      <c r="AX38" s="679"/>
      <c r="AY38" s="679"/>
      <c r="AZ38" s="679"/>
      <c r="BA38" s="679"/>
      <c r="BB38" s="679"/>
      <c r="BC38" s="679"/>
      <c r="BD38" s="679"/>
      <c r="BE38" s="679"/>
      <c r="BF38" s="773" t="s">
        <v>158</v>
      </c>
      <c r="BG38" s="777"/>
      <c r="BH38" s="770" t="str">
        <f>[1]従19!$BH$38</f>
        <v xml:space="preserve"> □ 障害者</v>
      </c>
      <c r="BI38" s="771"/>
      <c r="BJ38" s="771"/>
      <c r="BK38" s="771"/>
      <c r="BL38" s="771"/>
      <c r="BM38" s="771"/>
      <c r="BN38" s="771"/>
      <c r="BO38" s="771"/>
      <c r="BP38" s="771" t="str">
        <f>[1]従19!$BP$38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[1]従19!$J$39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[1]従19!$AX$39</f>
        <v>0</v>
      </c>
      <c r="AY39" s="678"/>
      <c r="AZ39" s="678"/>
      <c r="BA39" s="678"/>
      <c r="BB39" s="678"/>
      <c r="BC39" s="678"/>
      <c r="BD39" s="678"/>
      <c r="BE39" s="678"/>
      <c r="BF39" s="169"/>
      <c r="BG39" s="169"/>
      <c r="BH39" s="910" t="str">
        <f>[1]従19!$BH$39</f>
        <v xml:space="preserve">    16歳以上30歳未満
 □ 又は70歳以上</v>
      </c>
      <c r="BI39" s="911"/>
      <c r="BJ39" s="911"/>
      <c r="BK39" s="911"/>
      <c r="BL39" s="911"/>
      <c r="BM39" s="911"/>
      <c r="BN39" s="911"/>
      <c r="BO39" s="911"/>
      <c r="BP39" s="916" t="str">
        <f>[1]従19!$BP$39</f>
        <v>□ 留学</v>
      </c>
      <c r="BQ39" s="911"/>
      <c r="BR39" s="911"/>
      <c r="BS39" s="911"/>
      <c r="BT39" s="911"/>
      <c r="BU39" s="911"/>
      <c r="BV39" s="917"/>
      <c r="BW39" s="747">
        <f>[1]従19!$BW$39</f>
        <v>0</v>
      </c>
      <c r="BX39" s="748"/>
      <c r="BY39" s="748"/>
      <c r="BZ39" s="748"/>
      <c r="CA39" s="748"/>
      <c r="CB39" s="748"/>
      <c r="CC39" s="748"/>
      <c r="CD39" s="748"/>
      <c r="CE39" s="748"/>
      <c r="CF39" s="748"/>
      <c r="CG39" s="748"/>
      <c r="CH39" s="748"/>
      <c r="CI39" s="748"/>
      <c r="CJ39" s="748"/>
      <c r="CK39" s="748"/>
      <c r="CL39" s="749"/>
      <c r="CM39" s="746">
        <f>[1]従19!$CM$39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[1]従19!$J$40</f>
        <v>0</v>
      </c>
      <c r="K40" s="737"/>
      <c r="L40" s="737"/>
      <c r="M40" s="737"/>
      <c r="N40" s="737"/>
      <c r="O40" s="737"/>
      <c r="P40" s="737"/>
      <c r="Q40" s="737"/>
      <c r="R40" s="737"/>
      <c r="S40" s="737"/>
      <c r="T40" s="737"/>
      <c r="U40" s="737"/>
      <c r="V40" s="737"/>
      <c r="W40" s="737"/>
      <c r="X40" s="741">
        <f>[1]従19!$X$40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[1]従19!$Z$41</f>
        <v>0</v>
      </c>
      <c r="AA41" s="692"/>
      <c r="AB41" s="692"/>
      <c r="AC41" s="692"/>
      <c r="AD41" s="692"/>
      <c r="AE41" s="692"/>
      <c r="AF41" s="692"/>
      <c r="AG41" s="692"/>
      <c r="AH41" s="692"/>
      <c r="AI41" s="693"/>
      <c r="AJ41" s="718" t="str">
        <f>[1]従19!$AJ$41</f>
        <v>明・大
昭・平</v>
      </c>
      <c r="AK41" s="719"/>
      <c r="AL41" s="719"/>
      <c r="AM41" s="720">
        <f>[1]従19!$AM$41</f>
        <v>0</v>
      </c>
      <c r="AN41" s="720"/>
      <c r="AO41" s="720"/>
      <c r="AP41" s="215" t="s">
        <v>7</v>
      </c>
      <c r="AQ41" s="716">
        <f>[1]従19!$AQ$41</f>
        <v>0</v>
      </c>
      <c r="AR41" s="716"/>
      <c r="AS41" s="716"/>
      <c r="AT41" s="215" t="s">
        <v>7</v>
      </c>
      <c r="AU41" s="716">
        <f>[1]従19!$AU$41</f>
        <v>0</v>
      </c>
      <c r="AV41" s="716"/>
      <c r="AW41" s="717"/>
      <c r="AX41" s="918"/>
      <c r="AY41" s="918"/>
      <c r="AZ41" s="918"/>
      <c r="BA41" s="918"/>
      <c r="BB41" s="918"/>
      <c r="BC41" s="918"/>
      <c r="BD41" s="918"/>
      <c r="BE41" s="918"/>
      <c r="BF41" s="773" t="s">
        <v>158</v>
      </c>
      <c r="BG41" s="777"/>
      <c r="BH41" s="910" t="str">
        <f>[1]従19!$BH$41</f>
        <v xml:space="preserve"> □ 障害者</v>
      </c>
      <c r="BI41" s="911"/>
      <c r="BJ41" s="911"/>
      <c r="BK41" s="911"/>
      <c r="BL41" s="911"/>
      <c r="BM41" s="911"/>
      <c r="BN41" s="911"/>
      <c r="BO41" s="911"/>
      <c r="BP41" s="911" t="str">
        <f>[1]従19!$BP$41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[1]従19!$I$44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[1]従19!$AX$44</f>
        <v>0</v>
      </c>
      <c r="AY44" s="677"/>
      <c r="AZ44" s="677"/>
      <c r="BA44" s="677"/>
      <c r="BB44" s="677"/>
      <c r="BC44" s="677"/>
      <c r="BD44" s="677"/>
      <c r="BE44" s="677"/>
      <c r="BF44" s="207"/>
      <c r="BG44" s="207"/>
      <c r="BH44" s="754">
        <f>[1]従19!$BH$44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[1]従19!$CC$44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[1]従19!$I$45</f>
        <v>0</v>
      </c>
      <c r="J45" s="702"/>
      <c r="K45" s="702"/>
      <c r="L45" s="702"/>
      <c r="M45" s="702"/>
      <c r="N45" s="702"/>
      <c r="O45" s="702"/>
      <c r="P45" s="702"/>
      <c r="Q45" s="702"/>
      <c r="R45" s="702"/>
      <c r="S45" s="702"/>
      <c r="T45" s="702"/>
      <c r="U45" s="702"/>
      <c r="V45" s="702"/>
      <c r="W45" s="702"/>
      <c r="X45" s="684">
        <f>[1]従19!$X$45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[1]従19!$AJ$46</f>
        <v>明・大
昭・平</v>
      </c>
      <c r="AK46" s="724"/>
      <c r="AL46" s="724"/>
      <c r="AM46" s="750">
        <f>[1]従19!$AM$46</f>
        <v>0</v>
      </c>
      <c r="AN46" s="750"/>
      <c r="AO46" s="750"/>
      <c r="AP46" s="214" t="s">
        <v>7</v>
      </c>
      <c r="AQ46" s="697">
        <f>[1]従19!$AQ$46</f>
        <v>0</v>
      </c>
      <c r="AR46" s="697"/>
      <c r="AS46" s="697"/>
      <c r="AT46" s="214" t="s">
        <v>7</v>
      </c>
      <c r="AU46" s="697">
        <f>[1]従19!$AU$46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[1]従19!$J$47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[1]従19!$AX$47</f>
        <v>0</v>
      </c>
      <c r="AY47" s="678"/>
      <c r="AZ47" s="678"/>
      <c r="BA47" s="678"/>
      <c r="BB47" s="678"/>
      <c r="BC47" s="678"/>
      <c r="BD47" s="678"/>
      <c r="BE47" s="678"/>
      <c r="BF47" s="169"/>
      <c r="BG47" s="169"/>
      <c r="BH47" s="747">
        <f>[1]従19!$BH$47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[1]従19!$CC$47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[1]従19!$J$48</f>
        <v>0</v>
      </c>
      <c r="K48" s="737"/>
      <c r="L48" s="737"/>
      <c r="M48" s="737"/>
      <c r="N48" s="737"/>
      <c r="O48" s="737"/>
      <c r="P48" s="737"/>
      <c r="Q48" s="737"/>
      <c r="R48" s="737"/>
      <c r="S48" s="737"/>
      <c r="T48" s="737"/>
      <c r="U48" s="737"/>
      <c r="V48" s="737"/>
      <c r="W48" s="737"/>
      <c r="X48" s="741">
        <f>[1]従19!$X$48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[1]従19!$Z$49</f>
        <v>0</v>
      </c>
      <c r="AA49" s="925"/>
      <c r="AB49" s="925"/>
      <c r="AC49" s="925"/>
      <c r="AD49" s="925"/>
      <c r="AE49" s="925"/>
      <c r="AF49" s="925"/>
      <c r="AG49" s="925"/>
      <c r="AH49" s="925"/>
      <c r="AI49" s="926"/>
      <c r="AJ49" s="723" t="str">
        <f>[1]従19!$AJ$49</f>
        <v>明・大
昭・平</v>
      </c>
      <c r="AK49" s="724"/>
      <c r="AL49" s="724"/>
      <c r="AM49" s="750">
        <f>[1]従19!$AM$49</f>
        <v>0</v>
      </c>
      <c r="AN49" s="750"/>
      <c r="AO49" s="750"/>
      <c r="AP49" s="214" t="s">
        <v>7</v>
      </c>
      <c r="AQ49" s="697">
        <f>[1]従19!$AQ$49</f>
        <v>0</v>
      </c>
      <c r="AR49" s="697"/>
      <c r="AS49" s="697"/>
      <c r="AT49" s="214" t="s">
        <v>7</v>
      </c>
      <c r="AU49" s="697">
        <f>[1]従19!$AU$49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[1]従19!$J$50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[1]従19!$AX$50</f>
        <v>0</v>
      </c>
      <c r="AY50" s="677"/>
      <c r="AZ50" s="677"/>
      <c r="BA50" s="677"/>
      <c r="BB50" s="677"/>
      <c r="BC50" s="677"/>
      <c r="BD50" s="677"/>
      <c r="BE50" s="677"/>
      <c r="BF50" s="207"/>
      <c r="BG50" s="207"/>
      <c r="BH50" s="754">
        <f>[1]従19!$BH$50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[1]従19!$CC$50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[1]従19!$J$51</f>
        <v>0</v>
      </c>
      <c r="K51" s="737"/>
      <c r="L51" s="737"/>
      <c r="M51" s="737"/>
      <c r="N51" s="737"/>
      <c r="O51" s="737"/>
      <c r="P51" s="737"/>
      <c r="Q51" s="737"/>
      <c r="R51" s="737"/>
      <c r="S51" s="737"/>
      <c r="T51" s="737"/>
      <c r="U51" s="737"/>
      <c r="V51" s="737"/>
      <c r="W51" s="737"/>
      <c r="X51" s="741">
        <f>[1]従19!$X$51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[1]従19!$Z$52</f>
        <v>0</v>
      </c>
      <c r="AA52" s="925"/>
      <c r="AB52" s="925"/>
      <c r="AC52" s="925"/>
      <c r="AD52" s="925"/>
      <c r="AE52" s="925"/>
      <c r="AF52" s="925"/>
      <c r="AG52" s="925"/>
      <c r="AH52" s="925"/>
      <c r="AI52" s="926"/>
      <c r="AJ52" s="723" t="str">
        <f>[1]従19!$AJ$52</f>
        <v>明・大
昭・平</v>
      </c>
      <c r="AK52" s="724"/>
      <c r="AL52" s="724"/>
      <c r="AM52" s="750">
        <f>[1]従19!$AM$52</f>
        <v>0</v>
      </c>
      <c r="AN52" s="750"/>
      <c r="AO52" s="750"/>
      <c r="AP52" s="214" t="s">
        <v>7</v>
      </c>
      <c r="AQ52" s="697">
        <f>[1]従19!$AQ$52</f>
        <v>0</v>
      </c>
      <c r="AR52" s="697"/>
      <c r="AS52" s="697"/>
      <c r="AT52" s="214" t="s">
        <v>7</v>
      </c>
      <c r="AU52" s="697">
        <f>[1]従19!$AU$52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[1]従19!$J$53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[1]従19!$AX$53</f>
        <v>0</v>
      </c>
      <c r="AY53" s="678"/>
      <c r="AZ53" s="678"/>
      <c r="BA53" s="678"/>
      <c r="BB53" s="678"/>
      <c r="BC53" s="678"/>
      <c r="BD53" s="678"/>
      <c r="BE53" s="678"/>
      <c r="BF53" s="169"/>
      <c r="BG53" s="169"/>
      <c r="BH53" s="747">
        <f>[1]従19!$BH$53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[1]従19!$CC$53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[1]従19!$J$54</f>
        <v>0</v>
      </c>
      <c r="K54" s="737"/>
      <c r="L54" s="737"/>
      <c r="M54" s="737"/>
      <c r="N54" s="737"/>
      <c r="O54" s="737"/>
      <c r="P54" s="737"/>
      <c r="Q54" s="737"/>
      <c r="R54" s="737"/>
      <c r="S54" s="737"/>
      <c r="T54" s="737"/>
      <c r="U54" s="737"/>
      <c r="V54" s="737"/>
      <c r="W54" s="737"/>
      <c r="X54" s="684">
        <f>[1]従19!$X$54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[1]従19!$Z$55</f>
        <v>0</v>
      </c>
      <c r="AA55" s="732"/>
      <c r="AB55" s="732"/>
      <c r="AC55" s="732"/>
      <c r="AD55" s="732"/>
      <c r="AE55" s="732"/>
      <c r="AF55" s="732"/>
      <c r="AG55" s="732"/>
      <c r="AH55" s="732"/>
      <c r="AI55" s="733"/>
      <c r="AJ55" s="718" t="str">
        <f>[1]従19!$AJ$55</f>
        <v>明・大
昭・平</v>
      </c>
      <c r="AK55" s="719"/>
      <c r="AL55" s="719"/>
      <c r="AM55" s="720">
        <f>[1]従19!$AM$55</f>
        <v>0</v>
      </c>
      <c r="AN55" s="720"/>
      <c r="AO55" s="720"/>
      <c r="AP55" s="215" t="s">
        <v>7</v>
      </c>
      <c r="AQ55" s="716">
        <f>[1]従19!$AQ$55</f>
        <v>0</v>
      </c>
      <c r="AR55" s="716"/>
      <c r="AS55" s="716"/>
      <c r="AT55" s="215" t="s">
        <v>7</v>
      </c>
      <c r="AU55" s="716">
        <f>[1]従19!$AU$55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25"/>
      <c r="CE1" s="825"/>
      <c r="CF1" s="825"/>
      <c r="CG1" s="825"/>
      <c r="CH1" s="825"/>
      <c r="CI1" s="825"/>
      <c r="CJ1" s="825"/>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13"/>
      <c r="CU2" s="923" t="s">
        <v>161</v>
      </c>
      <c r="CV2" s="923"/>
      <c r="CW2" s="923"/>
      <c r="CX2" s="31"/>
      <c r="CY2" s="31"/>
      <c r="CZ2" s="31"/>
      <c r="DA2" s="31"/>
      <c r="DB2" s="31"/>
      <c r="DC2" s="31"/>
      <c r="DD2" s="31"/>
      <c r="DE2" s="31"/>
      <c r="DF2" s="31"/>
      <c r="DG2" s="31"/>
      <c r="DH2" s="31"/>
      <c r="DI2" s="31"/>
      <c r="DJ2" s="31"/>
    </row>
    <row r="3" spans="1:114" ht="16.149999999999999" customHeight="1" x14ac:dyDescent="0.15">
      <c r="A3" s="31"/>
      <c r="B3" s="31"/>
      <c r="C3" s="6"/>
      <c r="D3" s="855"/>
      <c r="E3" s="855"/>
      <c r="F3" s="855"/>
      <c r="G3" s="855"/>
      <c r="H3" s="7"/>
      <c r="I3" s="7"/>
      <c r="J3" s="7"/>
      <c r="K3" s="8"/>
      <c r="L3" s="8"/>
      <c r="M3" s="8"/>
      <c r="N3" s="7"/>
      <c r="O3" s="7"/>
      <c r="P3" s="7"/>
      <c r="Q3" s="7"/>
      <c r="R3" s="7"/>
      <c r="S3" s="7"/>
      <c r="T3" s="212"/>
      <c r="U3" s="212"/>
      <c r="V3" s="212"/>
      <c r="W3" s="891" t="str">
        <f>従1!W3</f>
        <v>令和８年分  従たる給与についての扶養控除額 （異動） 申告書</v>
      </c>
      <c r="X3" s="891"/>
      <c r="Y3" s="891"/>
      <c r="Z3" s="891"/>
      <c r="AA3" s="891"/>
      <c r="AB3" s="891"/>
      <c r="AC3" s="891"/>
      <c r="AD3" s="891"/>
      <c r="AE3" s="891"/>
      <c r="AF3" s="891"/>
      <c r="AG3" s="891"/>
      <c r="AH3" s="891"/>
      <c r="AI3" s="891"/>
      <c r="AJ3" s="891"/>
      <c r="AK3" s="891"/>
      <c r="AL3" s="891"/>
      <c r="AM3" s="891"/>
      <c r="AN3" s="891"/>
      <c r="AO3" s="891"/>
      <c r="AP3" s="891"/>
      <c r="AQ3" s="891"/>
      <c r="AR3" s="891"/>
      <c r="AS3" s="891"/>
      <c r="AT3" s="891"/>
      <c r="AU3" s="891"/>
      <c r="AV3" s="891"/>
      <c r="AW3" s="891"/>
      <c r="AX3" s="891"/>
      <c r="AY3" s="891"/>
      <c r="AZ3" s="891"/>
      <c r="BA3" s="891"/>
      <c r="BB3" s="891"/>
      <c r="BC3" s="891"/>
      <c r="BD3" s="891"/>
      <c r="BE3" s="891"/>
      <c r="BF3" s="891"/>
      <c r="BG3" s="891"/>
      <c r="BH3" s="891"/>
      <c r="BI3" s="891"/>
      <c r="BJ3" s="891"/>
      <c r="BK3" s="891"/>
      <c r="BL3" s="891"/>
      <c r="BM3" s="891"/>
      <c r="BN3" s="891"/>
      <c r="BO3" s="891"/>
      <c r="BP3" s="891"/>
      <c r="BQ3" s="891"/>
      <c r="BR3" s="891"/>
      <c r="BS3" s="891"/>
      <c r="BT3" s="891"/>
      <c r="BU3" s="891"/>
      <c r="BV3" s="891"/>
      <c r="BW3" s="891"/>
      <c r="BX3" s="891"/>
      <c r="BY3" s="891"/>
      <c r="BZ3" s="212"/>
      <c r="CA3" s="212"/>
      <c r="CB3" s="212"/>
      <c r="CC3" s="212"/>
      <c r="CD3" s="212"/>
      <c r="CE3" s="31"/>
      <c r="CF3" s="31"/>
      <c r="CG3" s="31"/>
      <c r="CH3" s="31"/>
      <c r="CI3" s="31"/>
      <c r="CJ3" s="31"/>
      <c r="CK3" s="31"/>
      <c r="CL3" s="31"/>
      <c r="CM3" s="31"/>
      <c r="CN3" s="31"/>
      <c r="CO3" s="31"/>
      <c r="CP3" s="31"/>
      <c r="CQ3" s="31"/>
      <c r="CR3" s="31"/>
      <c r="CS3" s="31"/>
      <c r="CT3" s="213"/>
      <c r="CU3" s="923"/>
      <c r="CV3" s="923"/>
      <c r="CW3" s="923"/>
      <c r="CX3" s="31"/>
      <c r="CY3" s="31"/>
      <c r="CZ3" s="31"/>
      <c r="DA3" s="31"/>
      <c r="DB3" s="27"/>
      <c r="DC3" s="31"/>
      <c r="DD3" s="31"/>
      <c r="DE3" s="31"/>
      <c r="DF3" s="31"/>
      <c r="DG3" s="31"/>
      <c r="DH3" s="31"/>
      <c r="DI3" s="31"/>
      <c r="DJ3" s="31"/>
    </row>
    <row r="4" spans="1:114" ht="16.149999999999999" customHeight="1" x14ac:dyDescent="0.15">
      <c r="A4" s="31"/>
      <c r="B4" s="31"/>
      <c r="C4" s="6"/>
      <c r="D4" s="855"/>
      <c r="E4" s="855"/>
      <c r="F4" s="855"/>
      <c r="G4" s="855"/>
      <c r="H4" s="7"/>
      <c r="I4" s="7"/>
      <c r="J4" s="7"/>
      <c r="K4" s="8"/>
      <c r="L4" s="8"/>
      <c r="M4" s="8"/>
      <c r="N4" s="7"/>
      <c r="O4" s="7"/>
      <c r="P4" s="7"/>
      <c r="Q4" s="7"/>
      <c r="R4" s="7"/>
      <c r="S4" s="7"/>
      <c r="T4" s="212"/>
      <c r="U4" s="212"/>
      <c r="V4" s="212"/>
      <c r="W4" s="891"/>
      <c r="X4" s="891"/>
      <c r="Y4" s="891"/>
      <c r="Z4" s="891"/>
      <c r="AA4" s="891"/>
      <c r="AB4" s="891"/>
      <c r="AC4" s="891"/>
      <c r="AD4" s="891"/>
      <c r="AE4" s="891"/>
      <c r="AF4" s="891"/>
      <c r="AG4" s="891"/>
      <c r="AH4" s="891"/>
      <c r="AI4" s="891"/>
      <c r="AJ4" s="891"/>
      <c r="AK4" s="891"/>
      <c r="AL4" s="891"/>
      <c r="AM4" s="891"/>
      <c r="AN4" s="891"/>
      <c r="AO4" s="891"/>
      <c r="AP4" s="891"/>
      <c r="AQ4" s="891"/>
      <c r="AR4" s="891"/>
      <c r="AS4" s="891"/>
      <c r="AT4" s="891"/>
      <c r="AU4" s="891"/>
      <c r="AV4" s="891"/>
      <c r="AW4" s="891"/>
      <c r="AX4" s="891"/>
      <c r="AY4" s="891"/>
      <c r="AZ4" s="891"/>
      <c r="BA4" s="891"/>
      <c r="BB4" s="891"/>
      <c r="BC4" s="891"/>
      <c r="BD4" s="891"/>
      <c r="BE4" s="891"/>
      <c r="BF4" s="891"/>
      <c r="BG4" s="891"/>
      <c r="BH4" s="891"/>
      <c r="BI4" s="891"/>
      <c r="BJ4" s="891"/>
      <c r="BK4" s="891"/>
      <c r="BL4" s="891"/>
      <c r="BM4" s="891"/>
      <c r="BN4" s="891"/>
      <c r="BO4" s="891"/>
      <c r="BP4" s="891"/>
      <c r="BQ4" s="891"/>
      <c r="BR4" s="891"/>
      <c r="BS4" s="891"/>
      <c r="BT4" s="891"/>
      <c r="BU4" s="891"/>
      <c r="BV4" s="891"/>
      <c r="BW4" s="891"/>
      <c r="BX4" s="891"/>
      <c r="BY4" s="891"/>
      <c r="BZ4" s="212"/>
      <c r="CA4" s="212"/>
      <c r="CB4" s="212"/>
      <c r="CC4" s="212"/>
      <c r="CD4" s="212"/>
      <c r="CE4" s="31"/>
      <c r="CF4" s="31"/>
      <c r="CG4" s="31"/>
      <c r="CH4" s="31"/>
      <c r="CI4" s="31"/>
      <c r="CJ4" s="31"/>
      <c r="CK4" s="31"/>
      <c r="CL4" s="31"/>
      <c r="CM4" s="31"/>
      <c r="CN4" s="31"/>
      <c r="CO4" s="31"/>
      <c r="CP4" s="31"/>
      <c r="CQ4" s="31"/>
      <c r="CR4" s="31"/>
      <c r="CS4" s="31"/>
      <c r="CT4" s="213"/>
      <c r="CU4" s="923"/>
      <c r="CV4" s="923"/>
      <c r="CW4" s="923"/>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23"/>
      <c r="CV5" s="923"/>
      <c r="CW5" s="923"/>
      <c r="CX5" s="31"/>
      <c r="CY5" s="31"/>
      <c r="CZ5" s="31"/>
      <c r="DA5" s="31"/>
      <c r="DB5" s="31"/>
      <c r="DC5" s="31"/>
      <c r="DD5" s="31"/>
      <c r="DE5" s="31"/>
      <c r="DF5" s="31"/>
      <c r="DG5" s="31"/>
      <c r="DH5" s="31"/>
      <c r="DI5" s="31"/>
      <c r="DJ5" s="31"/>
    </row>
    <row r="6" spans="1:114" ht="17.25" customHeight="1" x14ac:dyDescent="0.15">
      <c r="A6" s="31"/>
      <c r="B6" s="779" t="s">
        <v>20</v>
      </c>
      <c r="C6" s="779"/>
      <c r="D6" s="779"/>
      <c r="E6" s="779"/>
      <c r="F6" s="779"/>
      <c r="G6" s="798"/>
      <c r="H6" s="819" t="s">
        <v>127</v>
      </c>
      <c r="I6" s="820"/>
      <c r="J6" s="820"/>
      <c r="K6" s="820"/>
      <c r="L6" s="820"/>
      <c r="M6" s="820"/>
      <c r="N6" s="820"/>
      <c r="O6" s="872" t="str">
        <f>会社名!C5</f>
        <v>国税産業　株式会社</v>
      </c>
      <c r="P6" s="873"/>
      <c r="Q6" s="873"/>
      <c r="R6" s="873"/>
      <c r="S6" s="873"/>
      <c r="T6" s="873"/>
      <c r="U6" s="873"/>
      <c r="V6" s="873"/>
      <c r="W6" s="873"/>
      <c r="X6" s="873"/>
      <c r="Y6" s="873"/>
      <c r="Z6" s="873"/>
      <c r="AA6" s="873"/>
      <c r="AB6" s="873"/>
      <c r="AC6" s="873"/>
      <c r="AD6" s="873"/>
      <c r="AE6" s="873"/>
      <c r="AF6" s="873"/>
      <c r="AG6" s="873"/>
      <c r="AH6" s="873"/>
      <c r="AI6" s="873"/>
      <c r="AJ6" s="873"/>
      <c r="AK6" s="873"/>
      <c r="AL6" s="873"/>
      <c r="AM6" s="873"/>
      <c r="AN6" s="873"/>
      <c r="AO6" s="873"/>
      <c r="AP6" s="873"/>
      <c r="AQ6" s="873"/>
      <c r="AR6" s="873"/>
      <c r="AS6" s="873"/>
      <c r="AT6" s="873"/>
      <c r="AU6" s="873"/>
      <c r="AV6" s="873"/>
      <c r="AW6" s="873"/>
      <c r="AX6" s="873"/>
      <c r="AY6" s="873"/>
      <c r="AZ6" s="851" t="str">
        <f>会社名!C6</f>
        <v>1234567890123</v>
      </c>
      <c r="BA6" s="852"/>
      <c r="BB6" s="837" t="s">
        <v>125</v>
      </c>
      <c r="BC6" s="838"/>
      <c r="BD6" s="838"/>
      <c r="BE6" s="838"/>
      <c r="BF6" s="838"/>
      <c r="BG6" s="838"/>
      <c r="BH6" s="838"/>
      <c r="BI6" s="838"/>
      <c r="BJ6" s="838"/>
      <c r="BK6" s="838"/>
      <c r="BL6" s="862">
        <f>[1]従20!$BL$6</f>
        <v>0</v>
      </c>
      <c r="BM6" s="863"/>
      <c r="BN6" s="863"/>
      <c r="BO6" s="863"/>
      <c r="BP6" s="863"/>
      <c r="BQ6" s="863"/>
      <c r="BR6" s="863"/>
      <c r="BS6" s="863"/>
      <c r="BT6" s="863"/>
      <c r="BU6" s="863"/>
      <c r="BV6" s="863"/>
      <c r="BW6" s="863"/>
      <c r="BX6" s="863"/>
      <c r="BY6" s="863"/>
      <c r="BZ6" s="863"/>
      <c r="CA6" s="863"/>
      <c r="CB6" s="863"/>
      <c r="CC6" s="863"/>
      <c r="CD6" s="863"/>
      <c r="CE6" s="863"/>
      <c r="CF6" s="863"/>
      <c r="CG6" s="863"/>
      <c r="CH6" s="863"/>
      <c r="CI6" s="864"/>
      <c r="CJ6" s="888" t="s">
        <v>21</v>
      </c>
      <c r="CK6" s="889"/>
      <c r="CL6" s="889"/>
      <c r="CM6" s="889"/>
      <c r="CN6" s="890"/>
      <c r="CO6" s="878" t="str">
        <f>[1]従20!$CO$6</f>
        <v>昭和</v>
      </c>
      <c r="CP6" s="879"/>
      <c r="CQ6" s="879"/>
      <c r="CR6" s="794">
        <f>[1]従20!$CR$6</f>
        <v>0</v>
      </c>
      <c r="CS6" s="860" t="s">
        <v>2</v>
      </c>
      <c r="CT6" s="794">
        <f>[1]従20!$CT$6</f>
        <v>0</v>
      </c>
      <c r="CU6" s="860" t="s">
        <v>22</v>
      </c>
      <c r="CV6" s="794">
        <f>[1]従20!$CV$6</f>
        <v>0</v>
      </c>
      <c r="CW6" s="861" t="s">
        <v>70</v>
      </c>
      <c r="CX6" s="31"/>
      <c r="CY6" s="31"/>
      <c r="CZ6" s="31"/>
      <c r="DA6" s="26"/>
      <c r="DB6" s="31"/>
      <c r="DC6" s="31"/>
      <c r="DD6" s="31"/>
      <c r="DE6" s="31"/>
      <c r="DF6" s="31"/>
      <c r="DG6" s="31"/>
      <c r="DH6" s="31"/>
      <c r="DI6" s="31"/>
      <c r="DJ6" s="31"/>
    </row>
    <row r="7" spans="1:114" ht="14.1" customHeight="1" x14ac:dyDescent="0.15">
      <c r="A7" s="31"/>
      <c r="B7" s="799"/>
      <c r="C7" s="799"/>
      <c r="D7" s="799"/>
      <c r="E7" s="799"/>
      <c r="F7" s="799"/>
      <c r="G7" s="800"/>
      <c r="H7" s="819"/>
      <c r="I7" s="820"/>
      <c r="J7" s="820"/>
      <c r="K7" s="820"/>
      <c r="L7" s="820"/>
      <c r="M7" s="820"/>
      <c r="N7" s="820"/>
      <c r="O7" s="872"/>
      <c r="P7" s="873"/>
      <c r="Q7" s="873"/>
      <c r="R7" s="873"/>
      <c r="S7" s="873"/>
      <c r="T7" s="873"/>
      <c r="U7" s="873"/>
      <c r="V7" s="873"/>
      <c r="W7" s="873"/>
      <c r="X7" s="873"/>
      <c r="Y7" s="873"/>
      <c r="Z7" s="873"/>
      <c r="AA7" s="873"/>
      <c r="AB7" s="873"/>
      <c r="AC7" s="873"/>
      <c r="AD7" s="873"/>
      <c r="AE7" s="873"/>
      <c r="AF7" s="873"/>
      <c r="AG7" s="873"/>
      <c r="AH7" s="873"/>
      <c r="AI7" s="873"/>
      <c r="AJ7" s="873"/>
      <c r="AK7" s="873"/>
      <c r="AL7" s="873"/>
      <c r="AM7" s="873"/>
      <c r="AN7" s="873"/>
      <c r="AO7" s="873"/>
      <c r="AP7" s="873"/>
      <c r="AQ7" s="873"/>
      <c r="AR7" s="873"/>
      <c r="AS7" s="873"/>
      <c r="AT7" s="873"/>
      <c r="AU7" s="873"/>
      <c r="AV7" s="873"/>
      <c r="AW7" s="873"/>
      <c r="AX7" s="873"/>
      <c r="AY7" s="873"/>
      <c r="AZ7" s="851"/>
      <c r="BA7" s="852"/>
      <c r="BB7" s="837"/>
      <c r="BC7" s="838"/>
      <c r="BD7" s="838"/>
      <c r="BE7" s="838"/>
      <c r="BF7" s="838"/>
      <c r="BG7" s="838"/>
      <c r="BH7" s="838"/>
      <c r="BI7" s="838"/>
      <c r="BJ7" s="838"/>
      <c r="BK7" s="838"/>
      <c r="BL7" s="853">
        <f>[1]従20!$BL$7</f>
        <v>0</v>
      </c>
      <c r="BM7" s="854"/>
      <c r="BN7" s="854"/>
      <c r="BO7" s="854"/>
      <c r="BP7" s="854"/>
      <c r="BQ7" s="854"/>
      <c r="BR7" s="854"/>
      <c r="BS7" s="854"/>
      <c r="BT7" s="854"/>
      <c r="BU7" s="854"/>
      <c r="BV7" s="854"/>
      <c r="BW7" s="854"/>
      <c r="BX7" s="854"/>
      <c r="BY7" s="854"/>
      <c r="BZ7" s="854"/>
      <c r="CA7" s="854"/>
      <c r="CB7" s="854"/>
      <c r="CC7" s="854"/>
      <c r="CD7" s="854"/>
      <c r="CE7" s="854"/>
      <c r="CF7" s="854"/>
      <c r="CG7" s="854"/>
      <c r="CH7" s="868">
        <f>[1]従20!$CH$7</f>
        <v>0</v>
      </c>
      <c r="CI7" s="869"/>
      <c r="CJ7" s="888"/>
      <c r="CK7" s="889"/>
      <c r="CL7" s="889"/>
      <c r="CM7" s="889"/>
      <c r="CN7" s="890"/>
      <c r="CO7" s="880"/>
      <c r="CP7" s="881"/>
      <c r="CQ7" s="881"/>
      <c r="CR7" s="795"/>
      <c r="CS7" s="861"/>
      <c r="CT7" s="795"/>
      <c r="CU7" s="861"/>
      <c r="CV7" s="795"/>
      <c r="CW7" s="861"/>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19"/>
      <c r="I8" s="820"/>
      <c r="J8" s="820"/>
      <c r="K8" s="820"/>
      <c r="L8" s="820"/>
      <c r="M8" s="820"/>
      <c r="N8" s="820"/>
      <c r="O8" s="872"/>
      <c r="P8" s="873"/>
      <c r="Q8" s="873"/>
      <c r="R8" s="873"/>
      <c r="S8" s="873"/>
      <c r="T8" s="873"/>
      <c r="U8" s="873"/>
      <c r="V8" s="873"/>
      <c r="W8" s="873"/>
      <c r="X8" s="873"/>
      <c r="Y8" s="873"/>
      <c r="Z8" s="873"/>
      <c r="AA8" s="873"/>
      <c r="AB8" s="873"/>
      <c r="AC8" s="873"/>
      <c r="AD8" s="873"/>
      <c r="AE8" s="873"/>
      <c r="AF8" s="873"/>
      <c r="AG8" s="873"/>
      <c r="AH8" s="873"/>
      <c r="AI8" s="873"/>
      <c r="AJ8" s="873"/>
      <c r="AK8" s="873"/>
      <c r="AL8" s="873"/>
      <c r="AM8" s="873"/>
      <c r="AN8" s="873"/>
      <c r="AO8" s="873"/>
      <c r="AP8" s="873"/>
      <c r="AQ8" s="873"/>
      <c r="AR8" s="873"/>
      <c r="AS8" s="873"/>
      <c r="AT8" s="873"/>
      <c r="AU8" s="873"/>
      <c r="AV8" s="873"/>
      <c r="AW8" s="873"/>
      <c r="AX8" s="873"/>
      <c r="AY8" s="873"/>
      <c r="AZ8" s="851"/>
      <c r="BA8" s="852"/>
      <c r="BB8" s="837"/>
      <c r="BC8" s="838"/>
      <c r="BD8" s="838"/>
      <c r="BE8" s="838"/>
      <c r="BF8" s="838"/>
      <c r="BG8" s="838"/>
      <c r="BH8" s="838"/>
      <c r="BI8" s="838"/>
      <c r="BJ8" s="838"/>
      <c r="BK8" s="838"/>
      <c r="BL8" s="703"/>
      <c r="BM8" s="704"/>
      <c r="BN8" s="704"/>
      <c r="BO8" s="704"/>
      <c r="BP8" s="704"/>
      <c r="BQ8" s="704"/>
      <c r="BR8" s="704"/>
      <c r="BS8" s="704"/>
      <c r="BT8" s="704"/>
      <c r="BU8" s="704"/>
      <c r="BV8" s="704"/>
      <c r="BW8" s="704"/>
      <c r="BX8" s="704"/>
      <c r="BY8" s="704"/>
      <c r="BZ8" s="704"/>
      <c r="CA8" s="704"/>
      <c r="CB8" s="704"/>
      <c r="CC8" s="704"/>
      <c r="CD8" s="704"/>
      <c r="CE8" s="704"/>
      <c r="CF8" s="704"/>
      <c r="CG8" s="704"/>
      <c r="CH8" s="870"/>
      <c r="CI8" s="871"/>
      <c r="CJ8" s="856" t="s">
        <v>32</v>
      </c>
      <c r="CK8" s="857"/>
      <c r="CL8" s="857"/>
      <c r="CM8" s="857"/>
      <c r="CN8" s="858"/>
      <c r="CO8" s="859">
        <f>[1]従20!$CO$8</f>
        <v>0</v>
      </c>
      <c r="CP8" s="859"/>
      <c r="CQ8" s="859"/>
      <c r="CR8" s="859"/>
      <c r="CS8" s="859"/>
      <c r="CT8" s="859"/>
      <c r="CU8" s="859"/>
      <c r="CV8" s="859"/>
      <c r="CW8" s="859"/>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21" t="s">
        <v>41</v>
      </c>
      <c r="I9" s="822"/>
      <c r="J9" s="822"/>
      <c r="K9" s="822"/>
      <c r="L9" s="822"/>
      <c r="M9" s="822"/>
      <c r="N9" s="822"/>
      <c r="O9" s="176"/>
      <c r="P9" s="874" t="s">
        <v>46</v>
      </c>
      <c r="Q9" s="874"/>
      <c r="R9" s="874"/>
      <c r="S9" s="874"/>
      <c r="T9" s="874"/>
      <c r="U9" s="874"/>
      <c r="V9" s="874"/>
      <c r="W9" s="874"/>
      <c r="X9" s="874"/>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172"/>
      <c r="AW9" s="172"/>
      <c r="AX9" s="172"/>
      <c r="AY9" s="172"/>
      <c r="AZ9" s="173"/>
      <c r="BA9" s="174"/>
      <c r="BB9" s="882" t="s">
        <v>30</v>
      </c>
      <c r="BC9" s="883"/>
      <c r="BD9" s="883"/>
      <c r="BE9" s="883"/>
      <c r="BF9" s="883"/>
      <c r="BG9" s="883"/>
      <c r="BH9" s="883"/>
      <c r="BI9" s="883"/>
      <c r="BJ9" s="883"/>
      <c r="BK9" s="883"/>
      <c r="BL9" s="831" t="str">
        <f>IF(CH7&lt;=0,"",IF((LEN(CH7)-11&lt;=0),"0",MID(CH7,LEN(CH7)-11,1)))</f>
        <v/>
      </c>
      <c r="BM9" s="832"/>
      <c r="BN9" s="832" t="str">
        <f>IF(CH7&lt;=0,"",IF((LEN(CH7)-10&lt;=0),"0",MID(CH7,LEN(CH7)-10,1)))</f>
        <v/>
      </c>
      <c r="BO9" s="832"/>
      <c r="BP9" s="828" t="str">
        <f>IF(CH7&lt;=0,"",IF((LEN(CH7)-9&lt;=0),"0",MID(CH7,LEN(CH7)-9,1)))</f>
        <v/>
      </c>
      <c r="BQ9" s="828"/>
      <c r="BR9" s="828" t="str">
        <f>IF(CH7&lt;=0,"",IF((LEN(CH7)-8&lt;=0),"0",MID(CH7,LEN(CH7)-8,1)))</f>
        <v/>
      </c>
      <c r="BS9" s="828"/>
      <c r="BT9" s="828" t="str">
        <f>IF(CH7&lt;=0,"",IF((LEN(CH7)-7&lt;=0),"0",MID(CH7,LEN(CH7)-7,1)))</f>
        <v/>
      </c>
      <c r="BU9" s="828"/>
      <c r="BV9" s="828" t="str">
        <f>IF(CH7&lt;=0,"",IF((LEN(CH7)-6&lt;=0),"0",MID(CH7,LEN(CH7)-6,1)))</f>
        <v/>
      </c>
      <c r="BW9" s="828"/>
      <c r="BX9" s="828" t="str">
        <f>IF(CH7&lt;=0,"",IF((LEN(CH7)-5&lt;=0),"0",MID(CH7,LEN(CH7)-5,1)))</f>
        <v/>
      </c>
      <c r="BY9" s="828"/>
      <c r="BZ9" s="828" t="str">
        <f>IF(CH7&lt;=0,"",IF((LEN(CH7)-4&lt;=0),"0",MID(CH7,LEN(CH7)-4,1)))</f>
        <v/>
      </c>
      <c r="CA9" s="828"/>
      <c r="CB9" s="828" t="str">
        <f>IF(CH7&lt;=0,"",IF((LEN(CH7)-3&lt;=0),"0",MID(CH7,LEN(CH7)-3,1)))</f>
        <v/>
      </c>
      <c r="CC9" s="828"/>
      <c r="CD9" s="828" t="str">
        <f>IF(CH7&lt;=0,"",IF((LEN(CH7)-2&lt;=0),"0",MID(CH7,LEN(CH7)-2,1)))</f>
        <v/>
      </c>
      <c r="CE9" s="828"/>
      <c r="CF9" s="828" t="str">
        <f>IF(CH7&lt;=0,"",IF((LEN(CH7)-1&lt;=0),"0",MID(CH7,LEN(CH7)-1,1)))</f>
        <v/>
      </c>
      <c r="CG9" s="828"/>
      <c r="CH9" s="832" t="str">
        <f>IF(CH7&lt;&gt;0,RIGHT(CH7,1),"")</f>
        <v/>
      </c>
      <c r="CI9" s="848"/>
      <c r="CJ9" s="839" t="s">
        <v>23</v>
      </c>
      <c r="CK9" s="840"/>
      <c r="CL9" s="840"/>
      <c r="CM9" s="840"/>
      <c r="CN9" s="841"/>
      <c r="CO9" s="875" t="str">
        <f>[1]従20!$CO$9</f>
        <v>本人</v>
      </c>
      <c r="CP9" s="875"/>
      <c r="CQ9" s="875"/>
      <c r="CR9" s="875"/>
      <c r="CS9" s="875"/>
      <c r="CT9" s="875"/>
      <c r="CU9" s="875"/>
      <c r="CV9" s="875"/>
      <c r="CW9" s="875"/>
      <c r="CX9" s="31"/>
      <c r="CY9" s="31"/>
      <c r="CZ9" s="31"/>
      <c r="DA9" s="31"/>
      <c r="DB9" s="31"/>
      <c r="DC9" s="31"/>
      <c r="DD9" s="31"/>
      <c r="DE9" s="31"/>
      <c r="DF9" s="31"/>
      <c r="DG9" s="31"/>
      <c r="DH9" s="31"/>
      <c r="DI9" s="31"/>
      <c r="DJ9" s="31"/>
    </row>
    <row r="10" spans="1:114" ht="18" customHeight="1" x14ac:dyDescent="0.15">
      <c r="A10" s="31"/>
      <c r="B10" s="31"/>
      <c r="C10" s="865" t="str">
        <f>会社名!E4</f>
        <v>麹町</v>
      </c>
      <c r="D10" s="865"/>
      <c r="E10" s="865"/>
      <c r="F10" s="865"/>
      <c r="G10" s="31"/>
      <c r="H10" s="819"/>
      <c r="I10" s="820"/>
      <c r="J10" s="820"/>
      <c r="K10" s="820"/>
      <c r="L10" s="820"/>
      <c r="M10" s="820"/>
      <c r="N10" s="820"/>
      <c r="O10" s="866" t="str">
        <f>IF(AZ6&lt;=0,"",IF((LEN(AZ6)-12&lt;=0),"",MID(AZ6,LEN(AZ6)-12,1)))</f>
        <v>1</v>
      </c>
      <c r="P10" s="796"/>
      <c r="Q10" s="796"/>
      <c r="R10" s="796" t="str">
        <f>IF(AZ6&lt;=0,"",IF((LEN(AZ6)-11&lt;=0),"0",MID(AZ6,LEN(AZ6)-11,1)))</f>
        <v>2</v>
      </c>
      <c r="S10" s="796"/>
      <c r="T10" s="796"/>
      <c r="U10" s="796" t="str">
        <f>IF(AZ6&lt;=0,"",IF((LEN(AZ6)-10&lt;=0),"0",MID(AZ6,LEN(AZ6)-10,1)))</f>
        <v>3</v>
      </c>
      <c r="V10" s="796"/>
      <c r="W10" s="796"/>
      <c r="X10" s="796" t="str">
        <f>IF(AZ6&lt;=0,"",IF((LEN(AZ6)-9&lt;=0),"0",MID(AZ6,LEN(AZ6)-9,1)))</f>
        <v>4</v>
      </c>
      <c r="Y10" s="796"/>
      <c r="Z10" s="796"/>
      <c r="AA10" s="796" t="str">
        <f>IF(AZ6&lt;=0,"",IF((LEN(AZ6)-8&lt;=0),"0",MID(AZ6,LEN(AZ6)-8,1)))</f>
        <v>5</v>
      </c>
      <c r="AB10" s="796"/>
      <c r="AC10" s="796"/>
      <c r="AD10" s="796" t="str">
        <f>IF(AZ6&lt;=0,"",IF((LEN(AZ6)-7&lt;=0),"0",MID(AZ6,LEN(AZ6)-7,1)))</f>
        <v>6</v>
      </c>
      <c r="AE10" s="796"/>
      <c r="AF10" s="796"/>
      <c r="AG10" s="796" t="str">
        <f>IF(AZ6&lt;=0,"",IF((LEN(AZ6)-6&lt;=0),"0",MID(AZ6,LEN(AZ6)-6,1)))</f>
        <v>7</v>
      </c>
      <c r="AH10" s="796"/>
      <c r="AI10" s="796"/>
      <c r="AJ10" s="796" t="str">
        <f>IF(AZ6&lt;=0,"",IF((LEN(AZ6)-5&lt;=0),"0",MID(AZ6,LEN(AZ6)-5,1)))</f>
        <v>8</v>
      </c>
      <c r="AK10" s="796"/>
      <c r="AL10" s="796"/>
      <c r="AM10" s="796" t="str">
        <f>IF(AZ6&lt;=0,"",IF((LEN(AZ6)-4&lt;=0),"0",MID(AZ6,LEN(AZ6)-4,1)))</f>
        <v>9</v>
      </c>
      <c r="AN10" s="796"/>
      <c r="AO10" s="796"/>
      <c r="AP10" s="796" t="str">
        <f>IF(AZ6&lt;=0,"",IF((LEN(AZ6)-3&lt;=0),"0",MID(AZ6,LEN(AZ6)-3,1)))</f>
        <v>0</v>
      </c>
      <c r="AQ10" s="796"/>
      <c r="AR10" s="796"/>
      <c r="AS10" s="796" t="str">
        <f>IF(AZ6&lt;=0,"",IF((LEN(AZ6)-2&lt;=0),"0",MID(AZ6,LEN(AZ6)-2,1)))</f>
        <v>1</v>
      </c>
      <c r="AT10" s="796"/>
      <c r="AU10" s="796"/>
      <c r="AV10" s="796" t="str">
        <f>IF(AZ6&lt;=0,"",IF((LEN(AZ6)-1&lt;=0),"0",MID(AZ6,LEN(AZ6)-1,1)))</f>
        <v>2</v>
      </c>
      <c r="AW10" s="796"/>
      <c r="AX10" s="796"/>
      <c r="AY10" s="796" t="str">
        <f>IF(AZ6&lt;&gt;0,RIGHT(AZ6,1),"")</f>
        <v>3</v>
      </c>
      <c r="AZ10" s="796"/>
      <c r="BA10" s="826"/>
      <c r="BB10" s="884"/>
      <c r="BC10" s="885"/>
      <c r="BD10" s="885"/>
      <c r="BE10" s="885"/>
      <c r="BF10" s="885"/>
      <c r="BG10" s="885"/>
      <c r="BH10" s="885"/>
      <c r="BI10" s="885"/>
      <c r="BJ10" s="885"/>
      <c r="BK10" s="885"/>
      <c r="BL10" s="833"/>
      <c r="BM10" s="834"/>
      <c r="BN10" s="834"/>
      <c r="BO10" s="834"/>
      <c r="BP10" s="829"/>
      <c r="BQ10" s="829"/>
      <c r="BR10" s="829"/>
      <c r="BS10" s="829"/>
      <c r="BT10" s="829"/>
      <c r="BU10" s="829"/>
      <c r="BV10" s="829"/>
      <c r="BW10" s="829"/>
      <c r="BX10" s="829"/>
      <c r="BY10" s="829"/>
      <c r="BZ10" s="829"/>
      <c r="CA10" s="829"/>
      <c r="CB10" s="829"/>
      <c r="CC10" s="829"/>
      <c r="CD10" s="829"/>
      <c r="CE10" s="829"/>
      <c r="CF10" s="829"/>
      <c r="CG10" s="829"/>
      <c r="CH10" s="834"/>
      <c r="CI10" s="849"/>
      <c r="CJ10" s="842"/>
      <c r="CK10" s="843"/>
      <c r="CL10" s="843"/>
      <c r="CM10" s="843"/>
      <c r="CN10" s="844"/>
      <c r="CO10" s="876"/>
      <c r="CP10" s="876"/>
      <c r="CQ10" s="876"/>
      <c r="CR10" s="876"/>
      <c r="CS10" s="876"/>
      <c r="CT10" s="876"/>
      <c r="CU10" s="876"/>
      <c r="CV10" s="876"/>
      <c r="CW10" s="876"/>
      <c r="CX10" s="31"/>
      <c r="CY10" s="31"/>
      <c r="CZ10" s="31"/>
      <c r="DA10" s="31"/>
      <c r="DB10" s="31"/>
      <c r="DC10" s="31"/>
      <c r="DD10" s="31"/>
      <c r="DE10" s="31"/>
      <c r="DF10" s="31"/>
      <c r="DG10" s="31"/>
      <c r="DH10" s="31"/>
      <c r="DI10" s="31"/>
      <c r="DJ10" s="31"/>
    </row>
    <row r="11" spans="1:114" ht="8.4499999999999993" customHeight="1" x14ac:dyDescent="0.15">
      <c r="A11" s="31"/>
      <c r="B11" s="31"/>
      <c r="C11" s="865"/>
      <c r="D11" s="865"/>
      <c r="E11" s="865"/>
      <c r="F11" s="865"/>
      <c r="G11" s="31"/>
      <c r="H11" s="823"/>
      <c r="I11" s="824"/>
      <c r="J11" s="824"/>
      <c r="K11" s="824"/>
      <c r="L11" s="824"/>
      <c r="M11" s="824"/>
      <c r="N11" s="824"/>
      <c r="O11" s="867"/>
      <c r="P11" s="797"/>
      <c r="Q11" s="797"/>
      <c r="R11" s="797"/>
      <c r="S11" s="797"/>
      <c r="T11" s="797"/>
      <c r="U11" s="797"/>
      <c r="V11" s="797"/>
      <c r="W11" s="797"/>
      <c r="X11" s="797"/>
      <c r="Y11" s="797"/>
      <c r="Z11" s="797"/>
      <c r="AA11" s="797"/>
      <c r="AB11" s="797"/>
      <c r="AC11" s="797"/>
      <c r="AD11" s="797"/>
      <c r="AE11" s="797"/>
      <c r="AF11" s="797"/>
      <c r="AG11" s="797"/>
      <c r="AH11" s="797"/>
      <c r="AI11" s="797"/>
      <c r="AJ11" s="797"/>
      <c r="AK11" s="797"/>
      <c r="AL11" s="797"/>
      <c r="AM11" s="797"/>
      <c r="AN11" s="797"/>
      <c r="AO11" s="797"/>
      <c r="AP11" s="797"/>
      <c r="AQ11" s="797"/>
      <c r="AR11" s="797"/>
      <c r="AS11" s="797"/>
      <c r="AT11" s="797"/>
      <c r="AU11" s="797"/>
      <c r="AV11" s="797"/>
      <c r="AW11" s="797"/>
      <c r="AX11" s="797"/>
      <c r="AY11" s="797"/>
      <c r="AZ11" s="797"/>
      <c r="BA11" s="827"/>
      <c r="BB11" s="886"/>
      <c r="BC11" s="887"/>
      <c r="BD11" s="887"/>
      <c r="BE11" s="887"/>
      <c r="BF11" s="887"/>
      <c r="BG11" s="887"/>
      <c r="BH11" s="887"/>
      <c r="BI11" s="887"/>
      <c r="BJ11" s="887"/>
      <c r="BK11" s="887"/>
      <c r="BL11" s="835"/>
      <c r="BM11" s="836"/>
      <c r="BN11" s="836"/>
      <c r="BO11" s="836"/>
      <c r="BP11" s="830"/>
      <c r="BQ11" s="830"/>
      <c r="BR11" s="830"/>
      <c r="BS11" s="830"/>
      <c r="BT11" s="830"/>
      <c r="BU11" s="830"/>
      <c r="BV11" s="830"/>
      <c r="BW11" s="830"/>
      <c r="BX11" s="830"/>
      <c r="BY11" s="830"/>
      <c r="BZ11" s="830"/>
      <c r="CA11" s="830"/>
      <c r="CB11" s="830"/>
      <c r="CC11" s="830"/>
      <c r="CD11" s="830"/>
      <c r="CE11" s="830"/>
      <c r="CF11" s="830"/>
      <c r="CG11" s="830"/>
      <c r="CH11" s="836"/>
      <c r="CI11" s="850"/>
      <c r="CJ11" s="845"/>
      <c r="CK11" s="846"/>
      <c r="CL11" s="846"/>
      <c r="CM11" s="846"/>
      <c r="CN11" s="847"/>
      <c r="CO11" s="877"/>
      <c r="CP11" s="877"/>
      <c r="CQ11" s="877"/>
      <c r="CR11" s="877"/>
      <c r="CS11" s="877"/>
      <c r="CT11" s="877"/>
      <c r="CU11" s="877"/>
      <c r="CV11" s="877"/>
      <c r="CW11" s="877"/>
      <c r="CX11" s="31"/>
      <c r="CY11" s="31"/>
      <c r="CZ11" s="31"/>
      <c r="DA11" s="31"/>
      <c r="DB11" s="31"/>
      <c r="DC11" s="31"/>
      <c r="DD11" s="31"/>
      <c r="DE11" s="31"/>
      <c r="DF11" s="31"/>
      <c r="DG11" s="31"/>
      <c r="DH11" s="31"/>
      <c r="DI11" s="31"/>
      <c r="DJ11" s="31"/>
    </row>
    <row r="12" spans="1:114" ht="16.5" customHeight="1" x14ac:dyDescent="0.15">
      <c r="A12" s="31"/>
      <c r="B12" s="31"/>
      <c r="C12" s="818" t="s">
        <v>26</v>
      </c>
      <c r="D12" s="818"/>
      <c r="E12" s="818"/>
      <c r="F12" s="818"/>
      <c r="G12" s="818"/>
      <c r="H12" s="819" t="s">
        <v>128</v>
      </c>
      <c r="I12" s="820"/>
      <c r="J12" s="820"/>
      <c r="K12" s="820"/>
      <c r="L12" s="820"/>
      <c r="M12" s="820"/>
      <c r="N12" s="820"/>
      <c r="O12" s="815" t="str">
        <f>会社名!C7</f>
        <v>〇〇〇市〇〇〇町〇丁目〇-〇</v>
      </c>
      <c r="P12" s="816"/>
      <c r="Q12" s="816"/>
      <c r="R12" s="816"/>
      <c r="S12" s="816"/>
      <c r="T12" s="816"/>
      <c r="U12" s="816"/>
      <c r="V12" s="816"/>
      <c r="W12" s="816"/>
      <c r="X12" s="816"/>
      <c r="Y12" s="816"/>
      <c r="Z12" s="816"/>
      <c r="AA12" s="816"/>
      <c r="AB12" s="816"/>
      <c r="AC12" s="816"/>
      <c r="AD12" s="816"/>
      <c r="AE12" s="816"/>
      <c r="AF12" s="816"/>
      <c r="AG12" s="816"/>
      <c r="AH12" s="816"/>
      <c r="AI12" s="816"/>
      <c r="AJ12" s="816"/>
      <c r="AK12" s="816"/>
      <c r="AL12" s="816"/>
      <c r="AM12" s="816"/>
      <c r="AN12" s="816"/>
      <c r="AO12" s="816"/>
      <c r="AP12" s="816"/>
      <c r="AQ12" s="816"/>
      <c r="AR12" s="816"/>
      <c r="AS12" s="816"/>
      <c r="AT12" s="816"/>
      <c r="AU12" s="816"/>
      <c r="AV12" s="816"/>
      <c r="AW12" s="816"/>
      <c r="AX12" s="816"/>
      <c r="AY12" s="816"/>
      <c r="AZ12" s="816"/>
      <c r="BA12" s="817"/>
      <c r="BB12" s="837" t="s">
        <v>126</v>
      </c>
      <c r="BC12" s="838"/>
      <c r="BD12" s="838"/>
      <c r="BE12" s="838"/>
      <c r="BF12" s="838"/>
      <c r="BG12" s="838"/>
      <c r="BH12" s="838"/>
      <c r="BI12" s="838"/>
      <c r="BJ12" s="838"/>
      <c r="BK12" s="838"/>
      <c r="BL12" s="801" t="s">
        <v>24</v>
      </c>
      <c r="BM12" s="802"/>
      <c r="BN12" s="802"/>
      <c r="BO12" s="802"/>
      <c r="BP12" s="802"/>
      <c r="BQ12" s="803" t="str">
        <f>[1]従20!$BQ$12</f>
        <v/>
      </c>
      <c r="BR12" s="804"/>
      <c r="BS12" s="804"/>
      <c r="BT12" s="804"/>
      <c r="BU12" s="804"/>
      <c r="BV12" s="804"/>
      <c r="BW12" s="804"/>
      <c r="BX12" s="804"/>
      <c r="BY12" s="804"/>
      <c r="BZ12" s="804"/>
      <c r="CA12" s="177" t="s">
        <v>25</v>
      </c>
      <c r="CB12" s="177"/>
      <c r="CC12" s="177"/>
      <c r="CD12" s="177"/>
      <c r="CE12" s="177"/>
      <c r="CF12" s="177"/>
      <c r="CG12" s="177"/>
      <c r="CH12" s="177"/>
      <c r="CI12" s="178"/>
      <c r="CJ12" s="179"/>
      <c r="CK12" s="179"/>
      <c r="CL12" s="179"/>
      <c r="CM12" s="179"/>
      <c r="CN12" s="179"/>
      <c r="CO12" s="179"/>
      <c r="CP12" s="179"/>
      <c r="CQ12" s="179"/>
      <c r="CR12" s="179"/>
      <c r="CS12" s="180"/>
      <c r="CT12" s="179"/>
      <c r="CU12" s="179"/>
      <c r="CV12" s="179"/>
      <c r="CW12" s="10"/>
      <c r="CX12" s="31"/>
      <c r="CY12" s="31"/>
      <c r="CZ12" s="31"/>
      <c r="DA12" s="31"/>
      <c r="DB12" s="31"/>
      <c r="DC12" s="31"/>
      <c r="DD12" s="31"/>
      <c r="DE12" s="31"/>
      <c r="DF12" s="31"/>
      <c r="DG12" s="31"/>
      <c r="DH12" s="31"/>
      <c r="DI12" s="31"/>
      <c r="DJ12" s="31"/>
    </row>
    <row r="13" spans="1:114" ht="24.75" customHeight="1" x14ac:dyDescent="0.15">
      <c r="A13" s="31"/>
      <c r="B13" s="31"/>
      <c r="C13" s="818"/>
      <c r="D13" s="818"/>
      <c r="E13" s="818"/>
      <c r="F13" s="818"/>
      <c r="G13" s="818"/>
      <c r="H13" s="819"/>
      <c r="I13" s="820"/>
      <c r="J13" s="820"/>
      <c r="K13" s="820"/>
      <c r="L13" s="820"/>
      <c r="M13" s="820"/>
      <c r="N13" s="820"/>
      <c r="O13" s="815"/>
      <c r="P13" s="816"/>
      <c r="Q13" s="816"/>
      <c r="R13" s="816"/>
      <c r="S13" s="816"/>
      <c r="T13" s="816"/>
      <c r="U13" s="816"/>
      <c r="V13" s="816"/>
      <c r="W13" s="816"/>
      <c r="X13" s="816"/>
      <c r="Y13" s="816"/>
      <c r="Z13" s="816"/>
      <c r="AA13" s="816"/>
      <c r="AB13" s="816"/>
      <c r="AC13" s="816"/>
      <c r="AD13" s="816"/>
      <c r="AE13" s="816"/>
      <c r="AF13" s="816"/>
      <c r="AG13" s="816"/>
      <c r="AH13" s="816"/>
      <c r="AI13" s="816"/>
      <c r="AJ13" s="816"/>
      <c r="AK13" s="816"/>
      <c r="AL13" s="816"/>
      <c r="AM13" s="816"/>
      <c r="AN13" s="816"/>
      <c r="AO13" s="816"/>
      <c r="AP13" s="816"/>
      <c r="AQ13" s="816"/>
      <c r="AR13" s="816"/>
      <c r="AS13" s="816"/>
      <c r="AT13" s="816"/>
      <c r="AU13" s="816"/>
      <c r="AV13" s="816"/>
      <c r="AW13" s="816"/>
      <c r="AX13" s="816"/>
      <c r="AY13" s="816"/>
      <c r="AZ13" s="816"/>
      <c r="BA13" s="817"/>
      <c r="BB13" s="837"/>
      <c r="BC13" s="838"/>
      <c r="BD13" s="838"/>
      <c r="BE13" s="838"/>
      <c r="BF13" s="838"/>
      <c r="BG13" s="838"/>
      <c r="BH13" s="838"/>
      <c r="BI13" s="838"/>
      <c r="BJ13" s="838"/>
      <c r="BK13" s="838"/>
      <c r="BL13" s="913">
        <f>[1]従20!$BL$13</f>
        <v>0</v>
      </c>
      <c r="BM13" s="914"/>
      <c r="BN13" s="914"/>
      <c r="BO13" s="914"/>
      <c r="BP13" s="914"/>
      <c r="BQ13" s="914"/>
      <c r="BR13" s="914"/>
      <c r="BS13" s="914"/>
      <c r="BT13" s="914"/>
      <c r="BU13" s="914"/>
      <c r="BV13" s="914"/>
      <c r="BW13" s="914"/>
      <c r="BX13" s="914"/>
      <c r="BY13" s="914"/>
      <c r="BZ13" s="914"/>
      <c r="CA13" s="914"/>
      <c r="CB13" s="914"/>
      <c r="CC13" s="914"/>
      <c r="CD13" s="914"/>
      <c r="CE13" s="914"/>
      <c r="CF13" s="914"/>
      <c r="CG13" s="914"/>
      <c r="CH13" s="914"/>
      <c r="CI13" s="914"/>
      <c r="CJ13" s="914"/>
      <c r="CK13" s="914"/>
      <c r="CL13" s="914"/>
      <c r="CM13" s="914"/>
      <c r="CN13" s="914"/>
      <c r="CO13" s="914"/>
      <c r="CP13" s="914"/>
      <c r="CQ13" s="914"/>
      <c r="CR13" s="914"/>
      <c r="CS13" s="914"/>
      <c r="CT13" s="914"/>
      <c r="CU13" s="914"/>
      <c r="CV13" s="914"/>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892" t="s">
        <v>27</v>
      </c>
      <c r="D15" s="892"/>
      <c r="E15" s="892"/>
      <c r="F15" s="892"/>
      <c r="G15" s="892"/>
      <c r="H15" s="185"/>
      <c r="I15" s="31"/>
      <c r="J15" s="31"/>
      <c r="K15" s="31"/>
      <c r="L15" s="31"/>
      <c r="M15" s="31"/>
      <c r="N15" s="31"/>
      <c r="O15" s="31"/>
      <c r="P15" s="31"/>
      <c r="Q15" s="31"/>
      <c r="R15" s="31"/>
      <c r="S15" s="31"/>
      <c r="T15" s="31"/>
      <c r="U15" s="31"/>
      <c r="V15" s="31"/>
      <c r="W15" s="31"/>
      <c r="X15" s="31"/>
      <c r="Y15" s="31"/>
      <c r="Z15" s="194"/>
      <c r="AA15" s="27"/>
      <c r="AB15" s="805" t="str">
        <f>従1!AB15</f>
        <v>左の給与の支払者から
受ける令和８年中の給与
の収入金額の見積額</v>
      </c>
      <c r="AC15" s="805"/>
      <c r="AD15" s="805"/>
      <c r="AE15" s="805"/>
      <c r="AF15" s="805"/>
      <c r="AG15" s="805"/>
      <c r="AH15" s="805"/>
      <c r="AI15" s="805"/>
      <c r="AJ15" s="805"/>
      <c r="AK15" s="805"/>
      <c r="AL15" s="805"/>
      <c r="AM15" s="181"/>
      <c r="AN15" s="182"/>
      <c r="AO15" s="87"/>
      <c r="AP15" s="87"/>
      <c r="AQ15" s="87"/>
      <c r="AR15" s="87"/>
      <c r="AS15" s="87"/>
      <c r="AT15" s="87"/>
      <c r="AU15" s="87"/>
      <c r="AV15" s="87"/>
      <c r="AW15" s="87"/>
      <c r="AX15" s="30"/>
      <c r="AY15" s="30"/>
      <c r="AZ15" s="183"/>
      <c r="BA15" s="12"/>
      <c r="BB15" s="12"/>
      <c r="BC15" s="12"/>
      <c r="BD15" s="12"/>
      <c r="BE15" s="12"/>
      <c r="BF15" s="12"/>
      <c r="BG15" s="12"/>
      <c r="BH15" s="12"/>
      <c r="BI15" s="30"/>
      <c r="BJ15" s="30"/>
      <c r="BK15" s="88"/>
      <c r="BL15" s="88"/>
      <c r="BM15" s="189"/>
      <c r="BN15" s="88"/>
      <c r="BO15" s="88"/>
      <c r="BP15" s="88"/>
      <c r="BQ15" s="88"/>
      <c r="BR15" s="88"/>
      <c r="BS15" s="88"/>
      <c r="BT15" s="190"/>
      <c r="BU15" s="189"/>
      <c r="BV15" s="29"/>
      <c r="BW15" s="29"/>
      <c r="BX15" s="29"/>
      <c r="BY15" s="29"/>
      <c r="BZ15" s="29"/>
      <c r="CA15" s="29"/>
      <c r="CB15" s="193"/>
      <c r="CC15" s="31"/>
      <c r="CD15" s="781" t="s">
        <v>83</v>
      </c>
      <c r="CE15" s="781"/>
      <c r="CF15" s="781"/>
      <c r="CG15" s="781"/>
      <c r="CH15" s="781"/>
      <c r="CI15" s="781"/>
      <c r="CJ15" s="781"/>
      <c r="CK15" s="781"/>
      <c r="CL15" s="781"/>
      <c r="CM15" s="781"/>
      <c r="CN15" s="781"/>
      <c r="CO15" s="781"/>
      <c r="CP15" s="781"/>
      <c r="CQ15" s="781"/>
      <c r="CR15" s="781"/>
      <c r="CS15" s="781"/>
      <c r="CT15" s="781"/>
      <c r="CU15" s="781"/>
      <c r="CV15" s="781"/>
      <c r="CW15" s="90"/>
      <c r="CX15" s="31"/>
      <c r="CY15" s="31"/>
      <c r="CZ15" s="31"/>
      <c r="DA15" s="31"/>
      <c r="DB15" s="31"/>
      <c r="DC15" s="31"/>
      <c r="DD15" s="31"/>
      <c r="DE15" s="31"/>
      <c r="DF15" s="31"/>
      <c r="DG15" s="31"/>
      <c r="DH15" s="31"/>
      <c r="DI15" s="31"/>
      <c r="DJ15" s="31"/>
    </row>
    <row r="16" spans="1:114" ht="28.5" customHeight="1" x14ac:dyDescent="0.15">
      <c r="A16" s="31"/>
      <c r="B16" s="31"/>
      <c r="C16" s="892"/>
      <c r="D16" s="892"/>
      <c r="E16" s="892"/>
      <c r="F16" s="892"/>
      <c r="G16" s="892"/>
      <c r="H16" s="901" t="s">
        <v>149</v>
      </c>
      <c r="I16" s="902"/>
      <c r="J16" s="902"/>
      <c r="K16" s="902"/>
      <c r="L16" s="902"/>
      <c r="M16" s="902"/>
      <c r="N16" s="902"/>
      <c r="O16" s="902"/>
      <c r="P16" s="902"/>
      <c r="Q16" s="902"/>
      <c r="R16" s="902"/>
      <c r="S16" s="902"/>
      <c r="T16" s="902"/>
      <c r="U16" s="902"/>
      <c r="V16" s="902"/>
      <c r="W16" s="902"/>
      <c r="X16" s="902"/>
      <c r="Y16" s="902"/>
      <c r="Z16" s="903"/>
      <c r="AA16" s="27"/>
      <c r="AB16" s="805"/>
      <c r="AC16" s="805"/>
      <c r="AD16" s="805"/>
      <c r="AE16" s="805"/>
      <c r="AF16" s="805"/>
      <c r="AG16" s="805"/>
      <c r="AH16" s="805"/>
      <c r="AI16" s="805"/>
      <c r="AJ16" s="805"/>
      <c r="AK16" s="805"/>
      <c r="AL16" s="805"/>
      <c r="AM16" s="181"/>
      <c r="AN16" s="182"/>
      <c r="AO16" s="787" t="s">
        <v>159</v>
      </c>
      <c r="AP16" s="787"/>
      <c r="AQ16" s="787"/>
      <c r="AR16" s="787"/>
      <c r="AS16" s="787"/>
      <c r="AT16" s="787"/>
      <c r="AU16" s="787"/>
      <c r="AV16" s="787"/>
      <c r="AW16" s="787"/>
      <c r="AX16" s="787"/>
      <c r="AY16" s="787"/>
      <c r="AZ16" s="183"/>
      <c r="BA16" s="12"/>
      <c r="BB16" s="787" t="s">
        <v>160</v>
      </c>
      <c r="BC16" s="788"/>
      <c r="BD16" s="788"/>
      <c r="BE16" s="788"/>
      <c r="BF16" s="788"/>
      <c r="BG16" s="788"/>
      <c r="BH16" s="788"/>
      <c r="BI16" s="788"/>
      <c r="BJ16" s="788"/>
      <c r="BK16" s="788"/>
      <c r="BL16" s="88"/>
      <c r="BM16" s="189"/>
      <c r="BN16" s="915" t="s">
        <v>79</v>
      </c>
      <c r="BO16" s="915"/>
      <c r="BP16" s="915"/>
      <c r="BQ16" s="915"/>
      <c r="BR16" s="915"/>
      <c r="BS16" s="915"/>
      <c r="BT16" s="190"/>
      <c r="BU16" s="189"/>
      <c r="BV16" s="786" t="s">
        <v>81</v>
      </c>
      <c r="BW16" s="786"/>
      <c r="BX16" s="786"/>
      <c r="BY16" s="786"/>
      <c r="BZ16" s="786"/>
      <c r="CA16" s="786"/>
      <c r="CB16" s="186"/>
      <c r="CC16" s="29"/>
      <c r="CD16" s="781"/>
      <c r="CE16" s="781"/>
      <c r="CF16" s="781"/>
      <c r="CG16" s="781"/>
      <c r="CH16" s="781"/>
      <c r="CI16" s="781"/>
      <c r="CJ16" s="781"/>
      <c r="CK16" s="781"/>
      <c r="CL16" s="781"/>
      <c r="CM16" s="781"/>
      <c r="CN16" s="781"/>
      <c r="CO16" s="781"/>
      <c r="CP16" s="781"/>
      <c r="CQ16" s="781"/>
      <c r="CR16" s="781"/>
      <c r="CS16" s="781"/>
      <c r="CT16" s="781"/>
      <c r="CU16" s="781"/>
      <c r="CV16" s="781"/>
      <c r="CW16" s="90"/>
      <c r="CX16" s="31"/>
      <c r="CY16" s="31"/>
      <c r="CZ16" s="31"/>
      <c r="DA16" s="31"/>
      <c r="DB16" s="31"/>
      <c r="DC16" s="31"/>
      <c r="DD16" s="31"/>
      <c r="DE16" s="31"/>
      <c r="DF16" s="31"/>
      <c r="DG16" s="31"/>
      <c r="DH16" s="31"/>
      <c r="DI16" s="31"/>
      <c r="DJ16" s="31"/>
    </row>
    <row r="17" spans="1:114" ht="9" customHeight="1" x14ac:dyDescent="0.15">
      <c r="A17" s="31"/>
      <c r="B17" s="31"/>
      <c r="C17" s="893" t="s">
        <v>147</v>
      </c>
      <c r="D17" s="893"/>
      <c r="E17" s="893"/>
      <c r="F17" s="893"/>
      <c r="G17" s="893"/>
      <c r="H17" s="901"/>
      <c r="I17" s="902"/>
      <c r="J17" s="902"/>
      <c r="K17" s="902"/>
      <c r="L17" s="902"/>
      <c r="M17" s="902"/>
      <c r="N17" s="902"/>
      <c r="O17" s="902"/>
      <c r="P17" s="902"/>
      <c r="Q17" s="902"/>
      <c r="R17" s="902"/>
      <c r="S17" s="902"/>
      <c r="T17" s="902"/>
      <c r="U17" s="902"/>
      <c r="V17" s="902"/>
      <c r="W17" s="902"/>
      <c r="X17" s="902"/>
      <c r="Y17" s="902"/>
      <c r="Z17" s="903"/>
      <c r="AA17" s="29"/>
      <c r="AB17" s="805"/>
      <c r="AC17" s="805"/>
      <c r="AD17" s="805"/>
      <c r="AE17" s="805"/>
      <c r="AF17" s="805"/>
      <c r="AG17" s="805"/>
      <c r="AH17" s="805"/>
      <c r="AI17" s="805"/>
      <c r="AJ17" s="805"/>
      <c r="AK17" s="805"/>
      <c r="AL17" s="805"/>
      <c r="AM17" s="181"/>
      <c r="AN17" s="184"/>
      <c r="AO17" s="907" t="s">
        <v>77</v>
      </c>
      <c r="AP17" s="907"/>
      <c r="AQ17" s="907"/>
      <c r="AR17" s="181"/>
      <c r="AS17" s="167"/>
      <c r="AT17" s="167"/>
      <c r="AU17" s="167"/>
      <c r="AV17" s="167"/>
      <c r="AW17" s="167"/>
      <c r="AX17" s="167"/>
      <c r="AY17" s="167"/>
      <c r="AZ17" s="183"/>
      <c r="BA17" s="12"/>
      <c r="BB17" s="908" t="s">
        <v>78</v>
      </c>
      <c r="BC17" s="908"/>
      <c r="BD17" s="908"/>
      <c r="BE17" s="908"/>
      <c r="BF17" s="908"/>
      <c r="BG17" s="908"/>
      <c r="BH17" s="908"/>
      <c r="BI17" s="167"/>
      <c r="BJ17" s="167"/>
      <c r="BK17" s="11"/>
      <c r="BL17" s="88"/>
      <c r="BM17" s="189"/>
      <c r="BN17" s="915"/>
      <c r="BO17" s="915"/>
      <c r="BP17" s="915"/>
      <c r="BQ17" s="915"/>
      <c r="BR17" s="915"/>
      <c r="BS17" s="915"/>
      <c r="BT17" s="190"/>
      <c r="BU17" s="189"/>
      <c r="BV17" s="786"/>
      <c r="BW17" s="786"/>
      <c r="BX17" s="786"/>
      <c r="BY17" s="786"/>
      <c r="BZ17" s="786"/>
      <c r="CA17" s="786"/>
      <c r="CB17" s="194"/>
      <c r="CC17" s="779"/>
      <c r="CD17" s="781"/>
      <c r="CE17" s="781"/>
      <c r="CF17" s="781"/>
      <c r="CG17" s="781"/>
      <c r="CH17" s="781"/>
      <c r="CI17" s="781"/>
      <c r="CJ17" s="781"/>
      <c r="CK17" s="781"/>
      <c r="CL17" s="781"/>
      <c r="CM17" s="781"/>
      <c r="CN17" s="781"/>
      <c r="CO17" s="781"/>
      <c r="CP17" s="781"/>
      <c r="CQ17" s="781"/>
      <c r="CR17" s="781"/>
      <c r="CS17" s="781"/>
      <c r="CT17" s="781"/>
      <c r="CU17" s="781"/>
      <c r="CV17" s="781"/>
      <c r="CW17" s="90"/>
      <c r="CX17" s="31"/>
      <c r="CY17" s="31"/>
      <c r="CZ17" s="31"/>
      <c r="DA17" s="31"/>
      <c r="DB17" s="31"/>
      <c r="DC17" s="31"/>
      <c r="DD17" s="31"/>
      <c r="DE17" s="31"/>
      <c r="DF17" s="31"/>
      <c r="DG17" s="31"/>
      <c r="DH17" s="31"/>
      <c r="DI17" s="31"/>
      <c r="DJ17" s="31"/>
    </row>
    <row r="18" spans="1:114" ht="19.5" customHeight="1" x14ac:dyDescent="0.15">
      <c r="A18" s="31"/>
      <c r="B18" s="31"/>
      <c r="C18" s="893"/>
      <c r="D18" s="893"/>
      <c r="E18" s="893"/>
      <c r="F18" s="893"/>
      <c r="G18" s="893"/>
      <c r="H18" s="901"/>
      <c r="I18" s="902"/>
      <c r="J18" s="902"/>
      <c r="K18" s="902"/>
      <c r="L18" s="902"/>
      <c r="M18" s="902"/>
      <c r="N18" s="902"/>
      <c r="O18" s="902"/>
      <c r="P18" s="902"/>
      <c r="Q18" s="902"/>
      <c r="R18" s="902"/>
      <c r="S18" s="902"/>
      <c r="T18" s="902"/>
      <c r="U18" s="902"/>
      <c r="V18" s="902"/>
      <c r="W18" s="902"/>
      <c r="X18" s="902"/>
      <c r="Y18" s="902"/>
      <c r="Z18" s="903"/>
      <c r="AA18" s="29"/>
      <c r="AB18" s="142"/>
      <c r="AC18" s="142"/>
      <c r="AD18" s="142"/>
      <c r="AE18" s="142"/>
      <c r="AF18" s="12"/>
      <c r="AG18" s="12"/>
      <c r="AH18" s="12"/>
      <c r="AI18" s="12"/>
      <c r="AJ18" s="12"/>
      <c r="AK18" s="12"/>
      <c r="AL18" s="12"/>
      <c r="AM18" s="31"/>
      <c r="AN18" s="185"/>
      <c r="AO18" s="907"/>
      <c r="AP18" s="907"/>
      <c r="AQ18" s="907"/>
      <c r="AR18" s="167"/>
      <c r="AS18" s="167"/>
      <c r="AT18" s="167"/>
      <c r="AU18" s="167"/>
      <c r="AV18" s="167"/>
      <c r="AW18" s="167"/>
      <c r="AX18" s="167"/>
      <c r="AY18" s="167"/>
      <c r="AZ18" s="186"/>
      <c r="BA18" s="31"/>
      <c r="BB18" s="908"/>
      <c r="BC18" s="908"/>
      <c r="BD18" s="908"/>
      <c r="BE18" s="908"/>
      <c r="BF18" s="908"/>
      <c r="BG18" s="908"/>
      <c r="BH18" s="908"/>
      <c r="BI18" s="167"/>
      <c r="BJ18" s="167"/>
      <c r="BK18" s="11"/>
      <c r="BL18" s="89"/>
      <c r="BM18" s="191"/>
      <c r="BN18" s="789" t="s">
        <v>80</v>
      </c>
      <c r="BO18" s="789"/>
      <c r="BP18" s="789"/>
      <c r="BQ18" s="789"/>
      <c r="BR18" s="789"/>
      <c r="BS18" s="13"/>
      <c r="BT18" s="192"/>
      <c r="BU18" s="195"/>
      <c r="BV18" s="786"/>
      <c r="BW18" s="786"/>
      <c r="BX18" s="786"/>
      <c r="BY18" s="786"/>
      <c r="BZ18" s="786"/>
      <c r="CA18" s="786"/>
      <c r="CB18" s="193"/>
      <c r="CC18" s="779"/>
      <c r="CD18" s="781"/>
      <c r="CE18" s="781"/>
      <c r="CF18" s="781"/>
      <c r="CG18" s="781"/>
      <c r="CH18" s="781"/>
      <c r="CI18" s="781"/>
      <c r="CJ18" s="781"/>
      <c r="CK18" s="781"/>
      <c r="CL18" s="781"/>
      <c r="CM18" s="781"/>
      <c r="CN18" s="781"/>
      <c r="CO18" s="781"/>
      <c r="CP18" s="781"/>
      <c r="CQ18" s="781"/>
      <c r="CR18" s="781"/>
      <c r="CS18" s="781"/>
      <c r="CT18" s="781"/>
      <c r="CU18" s="781"/>
      <c r="CV18" s="781"/>
      <c r="CW18" s="90"/>
      <c r="CX18" s="31"/>
      <c r="CY18" s="31"/>
      <c r="CZ18" s="31"/>
      <c r="DA18" s="31"/>
      <c r="DB18" s="31"/>
      <c r="DC18" s="31"/>
      <c r="DD18" s="31"/>
      <c r="DE18" s="31"/>
      <c r="DF18" s="31"/>
      <c r="DG18" s="31"/>
      <c r="DH18" s="31"/>
      <c r="DI18" s="31"/>
      <c r="DJ18" s="31"/>
    </row>
    <row r="19" spans="1:114" ht="15" customHeight="1" x14ac:dyDescent="0.15">
      <c r="A19" s="31"/>
      <c r="B19" s="31"/>
      <c r="C19" s="893"/>
      <c r="D19" s="893"/>
      <c r="E19" s="893"/>
      <c r="F19" s="893"/>
      <c r="G19" s="893"/>
      <c r="H19" s="895">
        <f>[1]従20!$H$19</f>
        <v>0</v>
      </c>
      <c r="I19" s="896"/>
      <c r="J19" s="896"/>
      <c r="K19" s="896"/>
      <c r="L19" s="896"/>
      <c r="M19" s="896"/>
      <c r="N19" s="896"/>
      <c r="O19" s="896"/>
      <c r="P19" s="896"/>
      <c r="Q19" s="896"/>
      <c r="R19" s="896"/>
      <c r="S19" s="896"/>
      <c r="T19" s="896"/>
      <c r="U19" s="896"/>
      <c r="V19" s="896"/>
      <c r="W19" s="896"/>
      <c r="X19" s="896"/>
      <c r="Y19" s="896"/>
      <c r="Z19" s="897"/>
      <c r="AA19" s="783">
        <f>[1]従20!$AA$19</f>
        <v>0</v>
      </c>
      <c r="AB19" s="783"/>
      <c r="AC19" s="783"/>
      <c r="AD19" s="783"/>
      <c r="AE19" s="783"/>
      <c r="AF19" s="783"/>
      <c r="AG19" s="783"/>
      <c r="AH19" s="783"/>
      <c r="AI19" s="783"/>
      <c r="AJ19" s="783"/>
      <c r="AK19" s="783"/>
      <c r="AL19" s="783"/>
      <c r="AM19" s="175"/>
      <c r="AN19" s="782">
        <f>[1]従20!$AN$19</f>
        <v>0</v>
      </c>
      <c r="AO19" s="783"/>
      <c r="AP19" s="783"/>
      <c r="AQ19" s="783"/>
      <c r="AR19" s="783"/>
      <c r="AS19" s="783"/>
      <c r="AT19" s="783"/>
      <c r="AU19" s="783"/>
      <c r="AV19" s="783"/>
      <c r="AW19" s="783"/>
      <c r="AX19" s="783"/>
      <c r="AY19" s="783"/>
      <c r="AZ19" s="187"/>
      <c r="BA19" s="783">
        <f>[1]従20!$BA$19</f>
        <v>0</v>
      </c>
      <c r="BB19" s="783"/>
      <c r="BC19" s="783"/>
      <c r="BD19" s="783"/>
      <c r="BE19" s="783"/>
      <c r="BF19" s="783"/>
      <c r="BG19" s="783"/>
      <c r="BH19" s="783"/>
      <c r="BI19" s="783"/>
      <c r="BJ19" s="783"/>
      <c r="BK19" s="783"/>
      <c r="BL19" s="175"/>
      <c r="BM19" s="782">
        <f>[1]従20!$BM$19</f>
        <v>0</v>
      </c>
      <c r="BN19" s="783"/>
      <c r="BO19" s="783"/>
      <c r="BP19" s="783"/>
      <c r="BQ19" s="783"/>
      <c r="BR19" s="783"/>
      <c r="BS19" s="783"/>
      <c r="BT19" s="187"/>
      <c r="BU19" s="782">
        <f>[1]従20!$BU$19</f>
        <v>0</v>
      </c>
      <c r="BV19" s="783"/>
      <c r="BW19" s="783"/>
      <c r="BX19" s="783"/>
      <c r="BY19" s="783"/>
      <c r="BZ19" s="783"/>
      <c r="CA19" s="783"/>
      <c r="CB19" s="187"/>
      <c r="CC19" s="779"/>
      <c r="CD19" s="781"/>
      <c r="CE19" s="781"/>
      <c r="CF19" s="781"/>
      <c r="CG19" s="781"/>
      <c r="CH19" s="781"/>
      <c r="CI19" s="781"/>
      <c r="CJ19" s="781"/>
      <c r="CK19" s="781"/>
      <c r="CL19" s="781"/>
      <c r="CM19" s="781"/>
      <c r="CN19" s="781"/>
      <c r="CO19" s="781"/>
      <c r="CP19" s="781"/>
      <c r="CQ19" s="781"/>
      <c r="CR19" s="781"/>
      <c r="CS19" s="781"/>
      <c r="CT19" s="781"/>
      <c r="CU19" s="781"/>
      <c r="CV19" s="781"/>
      <c r="CW19" s="90"/>
      <c r="CX19" s="31"/>
      <c r="CY19" s="31"/>
      <c r="CZ19" s="31"/>
      <c r="DA19" s="31"/>
      <c r="DB19" s="31"/>
      <c r="DC19" s="31"/>
      <c r="DD19" s="31"/>
      <c r="DE19" s="31"/>
      <c r="DF19" s="31"/>
      <c r="DG19" s="31"/>
      <c r="DH19" s="31"/>
      <c r="DI19" s="31"/>
      <c r="DJ19" s="31"/>
    </row>
    <row r="20" spans="1:114" ht="42" customHeight="1" thickBot="1" x14ac:dyDescent="0.2">
      <c r="A20" s="31"/>
      <c r="B20" s="14"/>
      <c r="C20" s="894"/>
      <c r="D20" s="894"/>
      <c r="E20" s="894"/>
      <c r="F20" s="894"/>
      <c r="G20" s="894"/>
      <c r="H20" s="898"/>
      <c r="I20" s="899"/>
      <c r="J20" s="899"/>
      <c r="K20" s="899"/>
      <c r="L20" s="899"/>
      <c r="M20" s="899"/>
      <c r="N20" s="899"/>
      <c r="O20" s="899"/>
      <c r="P20" s="899"/>
      <c r="Q20" s="899"/>
      <c r="R20" s="899"/>
      <c r="S20" s="899"/>
      <c r="T20" s="899"/>
      <c r="U20" s="899"/>
      <c r="V20" s="899"/>
      <c r="W20" s="899"/>
      <c r="X20" s="899"/>
      <c r="Y20" s="899"/>
      <c r="Z20" s="900"/>
      <c r="AA20" s="785"/>
      <c r="AB20" s="785"/>
      <c r="AC20" s="785"/>
      <c r="AD20" s="785"/>
      <c r="AE20" s="785"/>
      <c r="AF20" s="785"/>
      <c r="AG20" s="785"/>
      <c r="AH20" s="785"/>
      <c r="AI20" s="785"/>
      <c r="AJ20" s="785"/>
      <c r="AK20" s="785"/>
      <c r="AL20" s="785"/>
      <c r="AM20" s="86"/>
      <c r="AN20" s="784"/>
      <c r="AO20" s="785"/>
      <c r="AP20" s="785"/>
      <c r="AQ20" s="785"/>
      <c r="AR20" s="785"/>
      <c r="AS20" s="785"/>
      <c r="AT20" s="785"/>
      <c r="AU20" s="785"/>
      <c r="AV20" s="785"/>
      <c r="AW20" s="785"/>
      <c r="AX20" s="785"/>
      <c r="AY20" s="785"/>
      <c r="AZ20" s="188"/>
      <c r="BA20" s="785"/>
      <c r="BB20" s="785"/>
      <c r="BC20" s="785"/>
      <c r="BD20" s="785"/>
      <c r="BE20" s="785"/>
      <c r="BF20" s="785"/>
      <c r="BG20" s="785"/>
      <c r="BH20" s="785"/>
      <c r="BI20" s="785"/>
      <c r="BJ20" s="785"/>
      <c r="BK20" s="785"/>
      <c r="BL20" s="86"/>
      <c r="BM20" s="784"/>
      <c r="BN20" s="785"/>
      <c r="BO20" s="785"/>
      <c r="BP20" s="785"/>
      <c r="BQ20" s="785"/>
      <c r="BR20" s="785"/>
      <c r="BS20" s="785"/>
      <c r="BT20" s="188"/>
      <c r="BU20" s="784"/>
      <c r="BV20" s="785"/>
      <c r="BW20" s="785"/>
      <c r="BX20" s="785"/>
      <c r="BY20" s="785"/>
      <c r="BZ20" s="785"/>
      <c r="CA20" s="785"/>
      <c r="CB20" s="188"/>
      <c r="CC20" s="780"/>
      <c r="CD20" s="790" t="s">
        <v>82</v>
      </c>
      <c r="CE20" s="790"/>
      <c r="CF20" s="790"/>
      <c r="CG20" s="790"/>
      <c r="CH20" s="790"/>
      <c r="CI20" s="790"/>
      <c r="CJ20" s="790"/>
      <c r="CK20" s="790"/>
      <c r="CL20" s="790"/>
      <c r="CM20" s="171"/>
      <c r="CN20" s="171"/>
      <c r="CO20" s="171"/>
      <c r="CP20" s="171"/>
      <c r="CQ20" s="171"/>
      <c r="CR20" s="171"/>
      <c r="CS20" s="171"/>
      <c r="CT20" s="171"/>
      <c r="CU20" s="171"/>
      <c r="CV20" s="171"/>
      <c r="CW20" s="91"/>
      <c r="CX20" s="31"/>
      <c r="CY20" s="31"/>
      <c r="CZ20" s="31"/>
      <c r="DA20" s="31"/>
      <c r="DB20" s="31"/>
      <c r="DC20" s="31"/>
      <c r="DD20" s="31"/>
      <c r="DE20" s="31"/>
      <c r="DF20" s="31"/>
      <c r="DG20" s="31"/>
      <c r="DH20" s="31"/>
      <c r="DI20" s="31"/>
      <c r="DJ20" s="31"/>
    </row>
    <row r="21" spans="1:114" ht="18" customHeight="1" thickTop="1" x14ac:dyDescent="0.15">
      <c r="A21" s="31"/>
      <c r="B21" s="31"/>
      <c r="C21" s="779"/>
      <c r="D21" s="779"/>
      <c r="E21" s="779"/>
      <c r="F21" s="779"/>
      <c r="G21" s="779"/>
      <c r="H21" s="763" t="s">
        <v>148</v>
      </c>
      <c r="I21" s="170"/>
      <c r="J21" s="708" t="s">
        <v>73</v>
      </c>
      <c r="K21" s="708"/>
      <c r="L21" s="708"/>
      <c r="M21" s="708"/>
      <c r="N21" s="708"/>
      <c r="O21" s="708"/>
      <c r="P21" s="708"/>
      <c r="Q21" s="708"/>
      <c r="R21" s="708"/>
      <c r="S21" s="708"/>
      <c r="T21" s="708"/>
      <c r="U21" s="708"/>
      <c r="V21" s="708"/>
      <c r="W21" s="708"/>
      <c r="X21" s="92"/>
      <c r="Y21" s="92"/>
      <c r="Z21" s="200"/>
      <c r="AA21" s="92"/>
      <c r="AB21" s="708" t="s">
        <v>90</v>
      </c>
      <c r="AC21" s="708"/>
      <c r="AD21" s="708"/>
      <c r="AE21" s="708"/>
      <c r="AF21" s="708"/>
      <c r="AG21" s="708"/>
      <c r="AH21" s="708"/>
      <c r="AI21" s="708"/>
      <c r="AJ21" s="708"/>
      <c r="AK21" s="708"/>
      <c r="AL21" s="708"/>
      <c r="AM21" s="708"/>
      <c r="AN21" s="708"/>
      <c r="AO21" s="708"/>
      <c r="AP21" s="708"/>
      <c r="AQ21" s="708"/>
      <c r="AR21" s="708"/>
      <c r="AS21" s="708"/>
      <c r="AT21" s="708"/>
      <c r="AU21" s="708"/>
      <c r="AV21" s="92"/>
      <c r="AW21" s="201"/>
      <c r="AX21" s="705" t="str">
        <f>従1!AX21</f>
        <v>令和８年中の
所得の見積額</v>
      </c>
      <c r="AY21" s="705"/>
      <c r="AZ21" s="705"/>
      <c r="BA21" s="705"/>
      <c r="BB21" s="705"/>
      <c r="BC21" s="705"/>
      <c r="BD21" s="705"/>
      <c r="BE21" s="705"/>
      <c r="BF21" s="705"/>
      <c r="BG21" s="705"/>
      <c r="BH21" s="203"/>
      <c r="BI21" s="15"/>
      <c r="BJ21" s="15"/>
      <c r="BK21" s="15"/>
      <c r="BL21" s="807" t="s">
        <v>86</v>
      </c>
      <c r="BM21" s="807"/>
      <c r="BN21" s="807"/>
      <c r="BO21" s="807"/>
      <c r="BP21" s="807"/>
      <c r="BQ21" s="807"/>
      <c r="BR21" s="807"/>
      <c r="BS21" s="807"/>
      <c r="BT21" s="807"/>
      <c r="BU21" s="15"/>
      <c r="BV21" s="202"/>
      <c r="BW21" s="203"/>
      <c r="BX21" s="15"/>
      <c r="BY21" s="15"/>
      <c r="BZ21" s="709" t="s">
        <v>74</v>
      </c>
      <c r="CA21" s="709"/>
      <c r="CB21" s="709"/>
      <c r="CC21" s="709"/>
      <c r="CD21" s="709"/>
      <c r="CE21" s="709"/>
      <c r="CF21" s="709"/>
      <c r="CG21" s="709"/>
      <c r="CH21" s="709"/>
      <c r="CI21" s="709"/>
      <c r="CJ21" s="15"/>
      <c r="CK21" s="15"/>
      <c r="CL21" s="202"/>
      <c r="CM21" s="15"/>
      <c r="CN21" s="163"/>
      <c r="CO21" s="792" t="s">
        <v>43</v>
      </c>
      <c r="CP21" s="792"/>
      <c r="CQ21" s="792"/>
      <c r="CR21" s="792"/>
      <c r="CS21" s="792"/>
      <c r="CT21" s="792"/>
      <c r="CU21" s="792"/>
      <c r="CV21" s="163"/>
      <c r="CW21" s="15"/>
      <c r="CX21" s="31"/>
      <c r="CY21" s="31"/>
      <c r="CZ21" s="31"/>
      <c r="DA21" s="31"/>
      <c r="DB21" s="31"/>
      <c r="DC21" s="31"/>
      <c r="DD21" s="31"/>
      <c r="DE21" s="31"/>
      <c r="DF21" s="31"/>
      <c r="DG21" s="31"/>
      <c r="DH21" s="31"/>
      <c r="DI21" s="31"/>
      <c r="DJ21" s="31"/>
    </row>
    <row r="22" spans="1:114" ht="10.5" customHeight="1" x14ac:dyDescent="0.15">
      <c r="A22" s="31"/>
      <c r="B22" s="31"/>
      <c r="C22" s="779"/>
      <c r="D22" s="779"/>
      <c r="E22" s="779"/>
      <c r="F22" s="779"/>
      <c r="G22" s="779"/>
      <c r="H22" s="764"/>
      <c r="I22" s="27"/>
      <c r="J22" s="793"/>
      <c r="K22" s="793"/>
      <c r="L22" s="793"/>
      <c r="M22" s="793"/>
      <c r="N22" s="793"/>
      <c r="O22" s="793"/>
      <c r="P22" s="793"/>
      <c r="Q22" s="793"/>
      <c r="R22" s="793"/>
      <c r="S22" s="793"/>
      <c r="T22" s="793"/>
      <c r="U22" s="793"/>
      <c r="V22" s="793"/>
      <c r="W22" s="793"/>
      <c r="X22" s="11"/>
      <c r="Y22" s="11"/>
      <c r="Z22" s="211"/>
      <c r="AA22" s="11"/>
      <c r="AB22" s="793"/>
      <c r="AC22" s="793"/>
      <c r="AD22" s="793"/>
      <c r="AE22" s="793"/>
      <c r="AF22" s="793"/>
      <c r="AG22" s="793"/>
      <c r="AH22" s="793"/>
      <c r="AI22" s="793"/>
      <c r="AJ22" s="793"/>
      <c r="AK22" s="793"/>
      <c r="AL22" s="793"/>
      <c r="AM22" s="793"/>
      <c r="AN22" s="793"/>
      <c r="AO22" s="793"/>
      <c r="AP22" s="793"/>
      <c r="AQ22" s="793"/>
      <c r="AR22" s="793"/>
      <c r="AS22" s="793"/>
      <c r="AT22" s="793"/>
      <c r="AU22" s="793"/>
      <c r="AV22" s="11"/>
      <c r="AW22" s="204"/>
      <c r="AX22" s="909"/>
      <c r="AY22" s="909"/>
      <c r="AZ22" s="909"/>
      <c r="BA22" s="909"/>
      <c r="BB22" s="909"/>
      <c r="BC22" s="909"/>
      <c r="BD22" s="909"/>
      <c r="BE22" s="909"/>
      <c r="BF22" s="909"/>
      <c r="BG22" s="909"/>
      <c r="BH22" s="185"/>
      <c r="BI22" s="31"/>
      <c r="BJ22" s="31"/>
      <c r="BK22" s="31"/>
      <c r="BL22" s="808"/>
      <c r="BM22" s="808"/>
      <c r="BN22" s="808"/>
      <c r="BO22" s="808"/>
      <c r="BP22" s="808"/>
      <c r="BQ22" s="808"/>
      <c r="BR22" s="808"/>
      <c r="BS22" s="808"/>
      <c r="BT22" s="808"/>
      <c r="BU22" s="31"/>
      <c r="BV22" s="193"/>
      <c r="BW22" s="185"/>
      <c r="BX22" s="31"/>
      <c r="BY22" s="31"/>
      <c r="BZ22" s="710"/>
      <c r="CA22" s="710"/>
      <c r="CB22" s="710"/>
      <c r="CC22" s="710"/>
      <c r="CD22" s="710"/>
      <c r="CE22" s="710"/>
      <c r="CF22" s="710"/>
      <c r="CG22" s="710"/>
      <c r="CH22" s="710"/>
      <c r="CI22" s="710"/>
      <c r="CJ22" s="11"/>
      <c r="CK22" s="11"/>
      <c r="CL22" s="204"/>
      <c r="CM22" s="806" t="s">
        <v>64</v>
      </c>
      <c r="CN22" s="791" t="str">
        <f>従1!CN22</f>
        <v>令和８年中に異動があった
場合に記載してください。</v>
      </c>
      <c r="CO22" s="791"/>
      <c r="CP22" s="791"/>
      <c r="CQ22" s="791"/>
      <c r="CR22" s="791"/>
      <c r="CS22" s="791"/>
      <c r="CT22" s="791"/>
      <c r="CU22" s="791"/>
      <c r="CV22" s="791"/>
      <c r="CW22" s="778" t="s">
        <v>25</v>
      </c>
      <c r="CX22" s="31"/>
      <c r="CY22" s="31"/>
      <c r="CZ22" s="31"/>
      <c r="DA22" s="31"/>
      <c r="DB22" s="31"/>
      <c r="DC22" s="31"/>
      <c r="DD22" s="31"/>
      <c r="DE22" s="31"/>
      <c r="DF22" s="31"/>
      <c r="DG22" s="31"/>
      <c r="DH22" s="31"/>
      <c r="DI22" s="31"/>
      <c r="DJ22" s="31"/>
    </row>
    <row r="23" spans="1:114" ht="17.25" customHeight="1" x14ac:dyDescent="0.15">
      <c r="A23" s="31"/>
      <c r="B23" s="31"/>
      <c r="C23" s="779"/>
      <c r="D23" s="779"/>
      <c r="E23" s="779"/>
      <c r="F23" s="779"/>
      <c r="G23" s="779"/>
      <c r="H23" s="764"/>
      <c r="I23" s="27"/>
      <c r="J23" s="793"/>
      <c r="K23" s="793"/>
      <c r="L23" s="793"/>
      <c r="M23" s="793"/>
      <c r="N23" s="793"/>
      <c r="O23" s="793"/>
      <c r="P23" s="793"/>
      <c r="Q23" s="793"/>
      <c r="R23" s="793"/>
      <c r="S23" s="793"/>
      <c r="T23" s="793"/>
      <c r="U23" s="793"/>
      <c r="V23" s="793"/>
      <c r="W23" s="793"/>
      <c r="X23" s="11"/>
      <c r="Y23" s="27"/>
      <c r="Z23" s="694" t="s">
        <v>31</v>
      </c>
      <c r="AA23" s="695"/>
      <c r="AB23" s="695"/>
      <c r="AC23" s="695"/>
      <c r="AD23" s="695"/>
      <c r="AE23" s="695"/>
      <c r="AF23" s="695"/>
      <c r="AG23" s="695"/>
      <c r="AH23" s="695"/>
      <c r="AI23" s="721"/>
      <c r="AJ23" s="694" t="s">
        <v>85</v>
      </c>
      <c r="AK23" s="695"/>
      <c r="AL23" s="695"/>
      <c r="AM23" s="695"/>
      <c r="AN23" s="695"/>
      <c r="AO23" s="695"/>
      <c r="AP23" s="695"/>
      <c r="AQ23" s="695"/>
      <c r="AR23" s="695"/>
      <c r="AS23" s="695"/>
      <c r="AT23" s="695"/>
      <c r="AU23" s="695"/>
      <c r="AV23" s="695"/>
      <c r="AW23" s="721"/>
      <c r="AX23" s="909"/>
      <c r="AY23" s="909"/>
      <c r="AZ23" s="909"/>
      <c r="BA23" s="909"/>
      <c r="BB23" s="909"/>
      <c r="BC23" s="909"/>
      <c r="BD23" s="909"/>
      <c r="BE23" s="909"/>
      <c r="BF23" s="909"/>
      <c r="BG23" s="909"/>
      <c r="BH23" s="185"/>
      <c r="BI23" s="31"/>
      <c r="BJ23" s="31"/>
      <c r="BK23" s="31"/>
      <c r="BL23" s="808"/>
      <c r="BM23" s="808"/>
      <c r="BN23" s="808"/>
      <c r="BO23" s="808"/>
      <c r="BP23" s="808"/>
      <c r="BQ23" s="808"/>
      <c r="BR23" s="808"/>
      <c r="BS23" s="808"/>
      <c r="BT23" s="808"/>
      <c r="BU23" s="31"/>
      <c r="BV23" s="193"/>
      <c r="BW23" s="185"/>
      <c r="BX23" s="31"/>
      <c r="BY23" s="31"/>
      <c r="BZ23" s="710"/>
      <c r="CA23" s="710"/>
      <c r="CB23" s="710"/>
      <c r="CC23" s="710"/>
      <c r="CD23" s="710"/>
      <c r="CE23" s="710"/>
      <c r="CF23" s="710"/>
      <c r="CG23" s="710"/>
      <c r="CH23" s="710"/>
      <c r="CI23" s="710"/>
      <c r="CJ23" s="11"/>
      <c r="CK23" s="11"/>
      <c r="CL23" s="204"/>
      <c r="CM23" s="806"/>
      <c r="CN23" s="791"/>
      <c r="CO23" s="791"/>
      <c r="CP23" s="791"/>
      <c r="CQ23" s="791"/>
      <c r="CR23" s="791"/>
      <c r="CS23" s="791"/>
      <c r="CT23" s="791"/>
      <c r="CU23" s="791"/>
      <c r="CV23" s="791"/>
      <c r="CW23" s="778"/>
      <c r="CX23" s="31"/>
      <c r="CY23" s="31"/>
      <c r="CZ23" s="31"/>
      <c r="DA23" s="31"/>
      <c r="DB23" s="31"/>
      <c r="DC23" s="31"/>
      <c r="DD23" s="31"/>
      <c r="DE23" s="31"/>
      <c r="DF23" s="31"/>
      <c r="DG23" s="31"/>
      <c r="DH23" s="31"/>
      <c r="DI23" s="31"/>
      <c r="DJ23" s="31"/>
    </row>
    <row r="24" spans="1:114" ht="16.5" customHeight="1" x14ac:dyDescent="0.15">
      <c r="A24" s="31"/>
      <c r="B24" s="31"/>
      <c r="C24" s="97"/>
      <c r="D24" s="97"/>
      <c r="E24" s="97"/>
      <c r="F24" s="97"/>
      <c r="G24" s="97"/>
      <c r="H24" s="765" t="s">
        <v>151</v>
      </c>
      <c r="I24" s="700">
        <f>[1]従20!$I$24</f>
        <v>0</v>
      </c>
      <c r="J24" s="700"/>
      <c r="K24" s="700"/>
      <c r="L24" s="700"/>
      <c r="M24" s="700"/>
      <c r="N24" s="700"/>
      <c r="O24" s="700"/>
      <c r="P24" s="700"/>
      <c r="Q24" s="700"/>
      <c r="R24" s="700"/>
      <c r="S24" s="700"/>
      <c r="T24" s="700"/>
      <c r="U24" s="700"/>
      <c r="V24" s="700"/>
      <c r="W24" s="700"/>
      <c r="X24" s="700"/>
      <c r="Y24" s="700"/>
      <c r="Z24" s="686" t="str">
        <f>IF(X25&lt;=0,"",IF((LEN(X25)-11&lt;=0),"0",MID(X25,LEN(X25)-11,1)))</f>
        <v/>
      </c>
      <c r="AA24" s="687"/>
      <c r="AB24" s="687" t="str">
        <f>IF(X25&lt;=0,"",IF((LEN(X25)-10&lt;=0),"0",MID(X25,LEN(X25)-10,1)))</f>
        <v/>
      </c>
      <c r="AC24" s="687"/>
      <c r="AD24" s="687" t="str">
        <f>IF(X25&lt;=0,"",IF((LEN(X25)-9&lt;=0),"0",MID(X25,LEN(X25)-9,1)))</f>
        <v/>
      </c>
      <c r="AE24" s="687"/>
      <c r="AF24" s="687" t="str">
        <f>IF(X25&lt;=0,"",IF((LEN(X25)-8&lt;=0),"0",MID(X25,LEN(X25)-8,1)))</f>
        <v/>
      </c>
      <c r="AG24" s="687"/>
      <c r="AH24" s="687" t="str">
        <f>IF(X25&lt;=0,"",IF((LEN(X25)-7&lt;=0),"0",MID(X25,LEN(X25)-7,1)))</f>
        <v/>
      </c>
      <c r="AI24" s="687"/>
      <c r="AJ24" s="687" t="str">
        <f>IF(X25&lt;=0,"",IF((LEN(X25)-6&lt;=0),"0",MID(X25,LEN(X25)-6,1)))</f>
        <v/>
      </c>
      <c r="AK24" s="687"/>
      <c r="AL24" s="687" t="str">
        <f>IF(X25&lt;=0,"",IF((LEN(X25)-5&lt;=0),"0",MID(X25,LEN(X25)-5,1)))</f>
        <v/>
      </c>
      <c r="AM24" s="687"/>
      <c r="AN24" s="687" t="str">
        <f>IF(X25&lt;=0,"",IF((LEN(X25)-4&lt;=0),"0",MID(X25,LEN(X25)-4,1)))</f>
        <v/>
      </c>
      <c r="AO24" s="687"/>
      <c r="AP24" s="687" t="str">
        <f>IF(X25&lt;=0,"",IF((LEN(X25)-3&lt;=0),"0",MID(X25,LEN(X25)-3,1)))</f>
        <v/>
      </c>
      <c r="AQ24" s="687"/>
      <c r="AR24" s="687" t="str">
        <f>IF(X25&lt;=0,"",IF((LEN(X25)-2&lt;=0),"0",MID(X25,LEN(X25)-2,1)))</f>
        <v/>
      </c>
      <c r="AS24" s="687"/>
      <c r="AT24" s="687" t="str">
        <f>IF(X25&lt;=0,"",IF((LEN(X25)-1&lt;=0),"0",MID(X25,LEN(X25)-1,1)))</f>
        <v/>
      </c>
      <c r="AU24" s="687"/>
      <c r="AV24" s="687" t="str">
        <f>IF(X25&lt;&gt;0,RIGHT(X25,1),"")</f>
        <v/>
      </c>
      <c r="AW24" s="751"/>
      <c r="AX24" s="677">
        <f>[1]従20!$AX$24</f>
        <v>0</v>
      </c>
      <c r="AY24" s="677"/>
      <c r="AZ24" s="677"/>
      <c r="BA24" s="677"/>
      <c r="BB24" s="677"/>
      <c r="BC24" s="677"/>
      <c r="BD24" s="677"/>
      <c r="BE24" s="677"/>
      <c r="BF24" s="206"/>
      <c r="BG24" s="206"/>
      <c r="BH24" s="809" t="s">
        <v>145</v>
      </c>
      <c r="BI24" s="810"/>
      <c r="BJ24" s="810"/>
      <c r="BK24" s="810"/>
      <c r="BL24" s="810"/>
      <c r="BM24" s="810"/>
      <c r="BN24" s="810"/>
      <c r="BO24" s="810"/>
      <c r="BP24" s="810"/>
      <c r="BQ24" s="810"/>
      <c r="BR24" s="810"/>
      <c r="BS24" s="810"/>
      <c r="BT24" s="810"/>
      <c r="BU24" s="810"/>
      <c r="BV24" s="811"/>
      <c r="BW24" s="754">
        <f>[1]従20!$BW$24</f>
        <v>0</v>
      </c>
      <c r="BX24" s="755"/>
      <c r="BY24" s="755"/>
      <c r="BZ24" s="755"/>
      <c r="CA24" s="755"/>
      <c r="CB24" s="755"/>
      <c r="CC24" s="755"/>
      <c r="CD24" s="755"/>
      <c r="CE24" s="755"/>
      <c r="CF24" s="755"/>
      <c r="CG24" s="755"/>
      <c r="CH24" s="755"/>
      <c r="CI24" s="755"/>
      <c r="CJ24" s="755"/>
      <c r="CK24" s="755"/>
      <c r="CL24" s="756"/>
      <c r="CM24" s="760">
        <f>[1]従20!$CM$24</f>
        <v>0</v>
      </c>
      <c r="CN24" s="760"/>
      <c r="CO24" s="760"/>
      <c r="CP24" s="760"/>
      <c r="CQ24" s="760"/>
      <c r="CR24" s="760"/>
      <c r="CS24" s="760"/>
      <c r="CT24" s="760"/>
      <c r="CU24" s="760"/>
      <c r="CV24" s="760"/>
      <c r="CW24" s="760"/>
      <c r="CX24" s="31"/>
      <c r="CY24" s="31"/>
      <c r="CZ24" s="31"/>
      <c r="DA24" s="31"/>
      <c r="DB24" s="31"/>
      <c r="DC24" s="31"/>
      <c r="DD24" s="31"/>
      <c r="DE24" s="31"/>
      <c r="DF24" s="31"/>
      <c r="DG24" s="31"/>
      <c r="DH24" s="31"/>
      <c r="DI24" s="31"/>
      <c r="DJ24" s="31"/>
    </row>
    <row r="25" spans="1:114" ht="12.75" customHeight="1" x14ac:dyDescent="0.15">
      <c r="A25" s="31"/>
      <c r="B25" s="31"/>
      <c r="C25" s="97"/>
      <c r="D25" s="97"/>
      <c r="E25" s="97"/>
      <c r="F25" s="97"/>
      <c r="G25" s="97"/>
      <c r="H25" s="766"/>
      <c r="I25" s="702">
        <f>[1]従20!$I$25</f>
        <v>0</v>
      </c>
      <c r="J25" s="702"/>
      <c r="K25" s="702"/>
      <c r="L25" s="702"/>
      <c r="M25" s="702"/>
      <c r="N25" s="702"/>
      <c r="O25" s="702"/>
      <c r="P25" s="702"/>
      <c r="Q25" s="702"/>
      <c r="R25" s="702"/>
      <c r="S25" s="702"/>
      <c r="T25" s="702"/>
      <c r="U25" s="702"/>
      <c r="V25" s="702"/>
      <c r="W25" s="702"/>
      <c r="X25" s="684">
        <f>[1]従20!$X$25</f>
        <v>0</v>
      </c>
      <c r="Y25" s="684"/>
      <c r="Z25" s="715"/>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711"/>
      <c r="AX25" s="678"/>
      <c r="AY25" s="678"/>
      <c r="AZ25" s="678"/>
      <c r="BA25" s="678"/>
      <c r="BB25" s="678"/>
      <c r="BC25" s="678"/>
      <c r="BD25" s="678"/>
      <c r="BE25" s="678"/>
      <c r="BF25" s="168"/>
      <c r="BG25" s="168"/>
      <c r="BH25" s="691">
        <f>[1]従20!$BH$25</f>
        <v>0</v>
      </c>
      <c r="BI25" s="692"/>
      <c r="BJ25" s="692"/>
      <c r="BK25" s="692"/>
      <c r="BL25" s="692"/>
      <c r="BM25" s="692"/>
      <c r="BN25" s="692"/>
      <c r="BO25" s="692"/>
      <c r="BP25" s="692"/>
      <c r="BQ25" s="692"/>
      <c r="BR25" s="692"/>
      <c r="BS25" s="692"/>
      <c r="BT25" s="692"/>
      <c r="BU25" s="692"/>
      <c r="BV25" s="693"/>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1"/>
      <c r="CY25" s="31"/>
      <c r="CZ25" s="31"/>
      <c r="DA25" s="31"/>
      <c r="DB25" s="31"/>
      <c r="DC25" s="31"/>
      <c r="DD25" s="31"/>
      <c r="DE25" s="31"/>
      <c r="DF25" s="31"/>
      <c r="DG25" s="31"/>
      <c r="DH25" s="31"/>
      <c r="DI25" s="31"/>
      <c r="DJ25" s="31"/>
    </row>
    <row r="26" spans="1:114" ht="24" customHeight="1" x14ac:dyDescent="0.15">
      <c r="A26" s="31"/>
      <c r="B26" s="31"/>
      <c r="C26" s="98"/>
      <c r="D26" s="98"/>
      <c r="E26" s="99"/>
      <c r="F26" s="98"/>
      <c r="G26" s="98"/>
      <c r="H26" s="767"/>
      <c r="I26" s="704"/>
      <c r="J26" s="704"/>
      <c r="K26" s="704"/>
      <c r="L26" s="704"/>
      <c r="M26" s="704"/>
      <c r="N26" s="704"/>
      <c r="O26" s="704"/>
      <c r="P26" s="704"/>
      <c r="Q26" s="704"/>
      <c r="R26" s="704"/>
      <c r="S26" s="704"/>
      <c r="T26" s="704"/>
      <c r="U26" s="704"/>
      <c r="V26" s="704"/>
      <c r="W26" s="704"/>
      <c r="X26" s="685"/>
      <c r="Y26" s="685"/>
      <c r="Z26" s="904">
        <v>0</v>
      </c>
      <c r="AA26" s="905"/>
      <c r="AB26" s="905"/>
      <c r="AC26" s="905"/>
      <c r="AD26" s="905"/>
      <c r="AE26" s="905"/>
      <c r="AF26" s="905"/>
      <c r="AG26" s="905"/>
      <c r="AH26" s="905"/>
      <c r="AI26" s="906"/>
      <c r="AJ26" s="723" t="str">
        <f>[1]従20!$AJ$26</f>
        <v>明・大
昭・平</v>
      </c>
      <c r="AK26" s="724"/>
      <c r="AL26" s="724"/>
      <c r="AM26" s="750">
        <f>[1]従20!$AM$26</f>
        <v>0</v>
      </c>
      <c r="AN26" s="750"/>
      <c r="AO26" s="750"/>
      <c r="AP26" s="214" t="s">
        <v>7</v>
      </c>
      <c r="AQ26" s="697">
        <f>[1]従20!$AQ$26</f>
        <v>0</v>
      </c>
      <c r="AR26" s="697"/>
      <c r="AS26" s="697"/>
      <c r="AT26" s="214" t="s">
        <v>7</v>
      </c>
      <c r="AU26" s="697">
        <f>[1]従20!$AU$26</f>
        <v>0</v>
      </c>
      <c r="AV26" s="697"/>
      <c r="AW26" s="698"/>
      <c r="AX26" s="679"/>
      <c r="AY26" s="679"/>
      <c r="AZ26" s="679"/>
      <c r="BA26" s="679"/>
      <c r="BB26" s="679"/>
      <c r="BC26" s="679"/>
      <c r="BD26" s="679"/>
      <c r="BE26" s="679"/>
      <c r="BF26" s="773" t="s">
        <v>158</v>
      </c>
      <c r="BG26" s="773"/>
      <c r="BH26" s="812"/>
      <c r="BI26" s="813"/>
      <c r="BJ26" s="813"/>
      <c r="BK26" s="813"/>
      <c r="BL26" s="813"/>
      <c r="BM26" s="813"/>
      <c r="BN26" s="813"/>
      <c r="BO26" s="813"/>
      <c r="BP26" s="813"/>
      <c r="BQ26" s="813"/>
      <c r="BR26" s="813"/>
      <c r="BS26" s="813"/>
      <c r="BT26" s="813"/>
      <c r="BU26" s="813"/>
      <c r="BV26" s="814"/>
      <c r="BW26" s="757"/>
      <c r="BX26" s="758"/>
      <c r="BY26" s="758"/>
      <c r="BZ26" s="758"/>
      <c r="CA26" s="758"/>
      <c r="CB26" s="758"/>
      <c r="CC26" s="758"/>
      <c r="CD26" s="758"/>
      <c r="CE26" s="758"/>
      <c r="CF26" s="758"/>
      <c r="CG26" s="758"/>
      <c r="CH26" s="758"/>
      <c r="CI26" s="758"/>
      <c r="CJ26" s="758"/>
      <c r="CK26" s="758"/>
      <c r="CL26" s="759"/>
      <c r="CM26" s="761"/>
      <c r="CN26" s="761"/>
      <c r="CO26" s="761"/>
      <c r="CP26" s="761"/>
      <c r="CQ26" s="761"/>
      <c r="CR26" s="761"/>
      <c r="CS26" s="761"/>
      <c r="CT26" s="761"/>
      <c r="CU26" s="761"/>
      <c r="CV26" s="761"/>
      <c r="CW26" s="761"/>
      <c r="CX26" s="31"/>
      <c r="CY26" s="31"/>
      <c r="CZ26" s="31"/>
      <c r="DA26" s="31"/>
      <c r="DB26" s="31"/>
      <c r="DC26" s="31"/>
      <c r="DD26" s="31"/>
      <c r="DE26" s="31"/>
      <c r="DF26" s="31"/>
      <c r="DG26" s="31"/>
      <c r="DH26" s="31"/>
      <c r="DI26" s="31"/>
      <c r="DJ26" s="31"/>
    </row>
    <row r="27" spans="1:114" ht="16.5" customHeight="1" x14ac:dyDescent="0.15">
      <c r="A27" s="31"/>
      <c r="B27" s="31"/>
      <c r="C27" s="98"/>
      <c r="D27" s="98"/>
      <c r="E27" s="99"/>
      <c r="F27" s="98"/>
      <c r="G27" s="98"/>
      <c r="H27" s="196"/>
      <c r="I27" s="739">
        <v>1</v>
      </c>
      <c r="J27" s="734">
        <f>[1]従20!$J$27</f>
        <v>0</v>
      </c>
      <c r="K27" s="735"/>
      <c r="L27" s="735"/>
      <c r="M27" s="735"/>
      <c r="N27" s="735"/>
      <c r="O27" s="735"/>
      <c r="P27" s="735"/>
      <c r="Q27" s="735"/>
      <c r="R27" s="735"/>
      <c r="S27" s="735"/>
      <c r="T27" s="735"/>
      <c r="U27" s="735"/>
      <c r="V27" s="735"/>
      <c r="W27" s="735"/>
      <c r="X27" s="735"/>
      <c r="Y27" s="735"/>
      <c r="Z27" s="715" t="str">
        <f>IF(X28&lt;=0,"",IF((LEN(X28)-11&lt;=0),"0",MID(X28,LEN(X28)-11,1)))</f>
        <v/>
      </c>
      <c r="AA27" s="690"/>
      <c r="AB27" s="690" t="str">
        <f>IF(X28&lt;=0,"",IF((LEN(X28)-10&lt;=0),"0",MID(X28,LEN(X28)-10,1)))</f>
        <v/>
      </c>
      <c r="AC27" s="690"/>
      <c r="AD27" s="690" t="str">
        <f>IF(X28&lt;=0,"",IF((LEN(X28)-9&lt;=0),"0",MID(X28,LEN(X28)-9,1)))</f>
        <v/>
      </c>
      <c r="AE27" s="690"/>
      <c r="AF27" s="690" t="str">
        <f>IF(X28&lt;=0,"",IF((LEN(X28)-8&lt;=0),"0",MID(X28,LEN(X28)-8,1)))</f>
        <v/>
      </c>
      <c r="AG27" s="690"/>
      <c r="AH27" s="690" t="str">
        <f>IF(X28&lt;=0,"",IF((LEN(X28)-7&lt;=0),"0",MID(X28,LEN(X28)-7,1)))</f>
        <v/>
      </c>
      <c r="AI27" s="690"/>
      <c r="AJ27" s="690" t="str">
        <f>IF(X28&lt;=0,"",IF((LEN(X28)-6&lt;=0),"0",MID(X28,LEN(X28)-6,1)))</f>
        <v/>
      </c>
      <c r="AK27" s="690"/>
      <c r="AL27" s="690" t="str">
        <f>IF(X28&lt;=0,"",IF((LEN(X28)-5&lt;=0),"0",MID(X28,LEN(X28)-5,1)))</f>
        <v/>
      </c>
      <c r="AM27" s="690"/>
      <c r="AN27" s="690" t="str">
        <f>IF(X28&lt;=0,"",IF((LEN(X28)-4&lt;=0),"0",MID(X28,LEN(X28)-4,1)))</f>
        <v/>
      </c>
      <c r="AO27" s="690"/>
      <c r="AP27" s="690" t="str">
        <f>IF(X28&lt;=0,"",IF((LEN(X28)-3&lt;=0),"0",MID(X28,LEN(X28)-3,1)))</f>
        <v/>
      </c>
      <c r="AQ27" s="690"/>
      <c r="AR27" s="690" t="str">
        <f>IF(X28&lt;=0,"",IF((LEN(X28)-2&lt;=0),"0",MID(X28,LEN(X28)-2,1)))</f>
        <v/>
      </c>
      <c r="AS27" s="690"/>
      <c r="AT27" s="690" t="str">
        <f>IF(X28&lt;=0,"",IF((LEN(X28)-1&lt;=0),"0",MID(X28,LEN(X28)-1,1)))</f>
        <v/>
      </c>
      <c r="AU27" s="690"/>
      <c r="AV27" s="720" t="str">
        <f>IF(X28&lt;&gt;0,RIGHT(X28,1),"")</f>
        <v/>
      </c>
      <c r="AW27" s="728"/>
      <c r="AX27" s="678">
        <f>[1]従20!$AX$27</f>
        <v>0</v>
      </c>
      <c r="AY27" s="678"/>
      <c r="AZ27" s="678"/>
      <c r="BA27" s="678"/>
      <c r="BB27" s="678"/>
      <c r="BC27" s="678"/>
      <c r="BD27" s="678"/>
      <c r="BE27" s="678"/>
      <c r="BF27" s="169"/>
      <c r="BG27" s="169"/>
      <c r="BH27" s="910" t="str">
        <f>[1]従20!$BH$27</f>
        <v xml:space="preserve">    16歳以上30歳未満
 □ 又は70歳以上</v>
      </c>
      <c r="BI27" s="911"/>
      <c r="BJ27" s="911"/>
      <c r="BK27" s="911"/>
      <c r="BL27" s="911"/>
      <c r="BM27" s="911"/>
      <c r="BN27" s="911"/>
      <c r="BO27" s="911"/>
      <c r="BP27" s="916" t="str">
        <f>[1]従20!$BP$27</f>
        <v>□ 留学</v>
      </c>
      <c r="BQ27" s="911"/>
      <c r="BR27" s="911"/>
      <c r="BS27" s="911"/>
      <c r="BT27" s="911"/>
      <c r="BU27" s="911"/>
      <c r="BV27" s="917"/>
      <c r="BW27" s="747">
        <f>[1]従20!$BW$27</f>
        <v>0</v>
      </c>
      <c r="BX27" s="748"/>
      <c r="BY27" s="748"/>
      <c r="BZ27" s="748"/>
      <c r="CA27" s="748"/>
      <c r="CB27" s="748"/>
      <c r="CC27" s="748"/>
      <c r="CD27" s="748"/>
      <c r="CE27" s="748"/>
      <c r="CF27" s="748"/>
      <c r="CG27" s="748"/>
      <c r="CH27" s="748"/>
      <c r="CI27" s="748"/>
      <c r="CJ27" s="748"/>
      <c r="CK27" s="748"/>
      <c r="CL27" s="749"/>
      <c r="CM27" s="746">
        <f>[1]従20!$CM$27</f>
        <v>0</v>
      </c>
      <c r="CN27" s="746"/>
      <c r="CO27" s="746"/>
      <c r="CP27" s="746"/>
      <c r="CQ27" s="746"/>
      <c r="CR27" s="746"/>
      <c r="CS27" s="746"/>
      <c r="CT27" s="746"/>
      <c r="CU27" s="746"/>
      <c r="CV27" s="746"/>
      <c r="CW27" s="746"/>
      <c r="CX27" s="31"/>
      <c r="CY27" s="31"/>
      <c r="CZ27" s="31"/>
      <c r="DA27" s="31"/>
      <c r="DB27" s="31"/>
      <c r="DC27" s="31"/>
      <c r="DD27" s="31"/>
      <c r="DE27" s="31"/>
      <c r="DF27" s="31"/>
      <c r="DG27" s="31"/>
      <c r="DH27" s="31"/>
      <c r="DI27" s="31"/>
      <c r="DJ27" s="31"/>
    </row>
    <row r="28" spans="1:114" ht="12.75" customHeight="1" x14ac:dyDescent="0.15">
      <c r="A28" s="31"/>
      <c r="B28" s="31"/>
      <c r="C28" s="98"/>
      <c r="D28" s="98"/>
      <c r="E28" s="730" t="s">
        <v>58</v>
      </c>
      <c r="F28" s="98"/>
      <c r="G28" s="98"/>
      <c r="H28" s="196"/>
      <c r="I28" s="739"/>
      <c r="J28" s="736">
        <f>[1]従20!$J$28</f>
        <v>0</v>
      </c>
      <c r="K28" s="737"/>
      <c r="L28" s="737"/>
      <c r="M28" s="737"/>
      <c r="N28" s="737"/>
      <c r="O28" s="737"/>
      <c r="P28" s="737"/>
      <c r="Q28" s="737"/>
      <c r="R28" s="737"/>
      <c r="S28" s="737"/>
      <c r="T28" s="737"/>
      <c r="U28" s="737"/>
      <c r="V28" s="737"/>
      <c r="W28" s="737"/>
      <c r="X28" s="741">
        <f>[1]従20!$X$28</f>
        <v>0</v>
      </c>
      <c r="Y28" s="741"/>
      <c r="Z28" s="715"/>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720"/>
      <c r="AW28" s="728"/>
      <c r="AX28" s="678"/>
      <c r="AY28" s="678"/>
      <c r="AZ28" s="678"/>
      <c r="BA28" s="678"/>
      <c r="BB28" s="678"/>
      <c r="BC28" s="678"/>
      <c r="BD28" s="678"/>
      <c r="BE28" s="678"/>
      <c r="BF28" s="169"/>
      <c r="BG28" s="169"/>
      <c r="BH28" s="912"/>
      <c r="BI28" s="911"/>
      <c r="BJ28" s="911"/>
      <c r="BK28" s="911"/>
      <c r="BL28" s="911"/>
      <c r="BM28" s="911"/>
      <c r="BN28" s="911"/>
      <c r="BO28" s="911"/>
      <c r="BP28" s="911"/>
      <c r="BQ28" s="911"/>
      <c r="BR28" s="911"/>
      <c r="BS28" s="911"/>
      <c r="BT28" s="911"/>
      <c r="BU28" s="911"/>
      <c r="BV28" s="917"/>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1"/>
      <c r="CY28" s="31"/>
      <c r="CZ28" s="31"/>
      <c r="DA28" s="31"/>
      <c r="DB28" s="31"/>
      <c r="DC28" s="31"/>
      <c r="DD28" s="31"/>
      <c r="DE28" s="31"/>
      <c r="DF28" s="31"/>
      <c r="DG28" s="31"/>
      <c r="DH28" s="31"/>
      <c r="DI28" s="31"/>
      <c r="DJ28" s="31"/>
    </row>
    <row r="29" spans="1:114" ht="24" customHeight="1" x14ac:dyDescent="0.15">
      <c r="A29" s="31"/>
      <c r="B29" s="31"/>
      <c r="C29" s="98"/>
      <c r="D29" s="98"/>
      <c r="E29" s="730"/>
      <c r="F29" s="98"/>
      <c r="G29" s="98"/>
      <c r="H29" s="196"/>
      <c r="I29" s="739"/>
      <c r="J29" s="738"/>
      <c r="K29" s="702"/>
      <c r="L29" s="702"/>
      <c r="M29" s="702"/>
      <c r="N29" s="702"/>
      <c r="O29" s="702"/>
      <c r="P29" s="702"/>
      <c r="Q29" s="702"/>
      <c r="R29" s="702"/>
      <c r="S29" s="702"/>
      <c r="T29" s="702"/>
      <c r="U29" s="702"/>
      <c r="V29" s="702"/>
      <c r="W29" s="702"/>
      <c r="X29" s="742"/>
      <c r="Y29" s="742"/>
      <c r="Z29" s="712">
        <f>[1]従20!$Z$29</f>
        <v>0</v>
      </c>
      <c r="AA29" s="713"/>
      <c r="AB29" s="713"/>
      <c r="AC29" s="713"/>
      <c r="AD29" s="713"/>
      <c r="AE29" s="713"/>
      <c r="AF29" s="713"/>
      <c r="AG29" s="713"/>
      <c r="AH29" s="713"/>
      <c r="AI29" s="714"/>
      <c r="AJ29" s="723" t="str">
        <f>[1]従20!$AJ$29</f>
        <v>明・大
昭・平</v>
      </c>
      <c r="AK29" s="724"/>
      <c r="AL29" s="724"/>
      <c r="AM29" s="750">
        <f>[1]従20!$AM$29</f>
        <v>0</v>
      </c>
      <c r="AN29" s="750"/>
      <c r="AO29" s="750"/>
      <c r="AP29" s="214" t="s">
        <v>7</v>
      </c>
      <c r="AQ29" s="697">
        <f>[1]従20!$AQ$29</f>
        <v>0</v>
      </c>
      <c r="AR29" s="697"/>
      <c r="AS29" s="697"/>
      <c r="AT29" s="214" t="s">
        <v>7</v>
      </c>
      <c r="AU29" s="697">
        <f>[1]従20!$AU$29</f>
        <v>0</v>
      </c>
      <c r="AV29" s="697"/>
      <c r="AW29" s="698"/>
      <c r="AX29" s="678"/>
      <c r="AY29" s="678"/>
      <c r="AZ29" s="678"/>
      <c r="BA29" s="678"/>
      <c r="BB29" s="678"/>
      <c r="BC29" s="678"/>
      <c r="BD29" s="678"/>
      <c r="BE29" s="678"/>
      <c r="BF29" s="776" t="s">
        <v>158</v>
      </c>
      <c r="BG29" s="776"/>
      <c r="BH29" s="910" t="str">
        <f>[1]従20!$BH$29</f>
        <v xml:space="preserve"> □ 障害者</v>
      </c>
      <c r="BI29" s="911"/>
      <c r="BJ29" s="911"/>
      <c r="BK29" s="911"/>
      <c r="BL29" s="911"/>
      <c r="BM29" s="911"/>
      <c r="BN29" s="911"/>
      <c r="BO29" s="911"/>
      <c r="BP29" s="911" t="str">
        <f>[1]従20!$BP$29</f>
        <v>□ 38万円以上の支払い</v>
      </c>
      <c r="BQ29" s="911"/>
      <c r="BR29" s="911"/>
      <c r="BS29" s="911"/>
      <c r="BT29" s="911"/>
      <c r="BU29" s="911"/>
      <c r="BV29" s="917"/>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1"/>
      <c r="CY29" s="31"/>
      <c r="CZ29" s="31"/>
      <c r="DA29" s="31"/>
      <c r="DB29" s="31"/>
      <c r="DC29" s="31"/>
      <c r="DD29" s="31"/>
      <c r="DE29" s="31"/>
      <c r="DF29" s="31"/>
      <c r="DG29" s="31"/>
      <c r="DH29" s="31"/>
      <c r="DI29" s="31"/>
      <c r="DJ29" s="31"/>
    </row>
    <row r="30" spans="1:114" ht="16.5" customHeight="1" x14ac:dyDescent="0.15">
      <c r="A30" s="31"/>
      <c r="B30" s="31"/>
      <c r="C30" s="730" t="s">
        <v>153</v>
      </c>
      <c r="D30" s="730"/>
      <c r="E30" s="730"/>
      <c r="F30" s="730"/>
      <c r="G30" s="730"/>
      <c r="H30" s="196"/>
      <c r="I30" s="743">
        <v>2</v>
      </c>
      <c r="J30" s="729">
        <f>[1]従20!$J$30</f>
        <v>0</v>
      </c>
      <c r="K30" s="700"/>
      <c r="L30" s="700"/>
      <c r="M30" s="700"/>
      <c r="N30" s="700"/>
      <c r="O30" s="700"/>
      <c r="P30" s="700"/>
      <c r="Q30" s="700"/>
      <c r="R30" s="700"/>
      <c r="S30" s="700"/>
      <c r="T30" s="700"/>
      <c r="U30" s="700"/>
      <c r="V30" s="700"/>
      <c r="W30" s="700"/>
      <c r="X30" s="700"/>
      <c r="Y30" s="700"/>
      <c r="Z30" s="715" t="str">
        <f>IF(X31&lt;=0,"",IF((LEN(X31)-11&lt;=0),"0",MID(X31,LEN(X31)-11,1)))</f>
        <v/>
      </c>
      <c r="AA30" s="690"/>
      <c r="AB30" s="690" t="str">
        <f>IF(X31&lt;=0,"",IF((LEN(X31)-10&lt;=0),"0",MID(X31,LEN(X31)-10,1)))</f>
        <v/>
      </c>
      <c r="AC30" s="690"/>
      <c r="AD30" s="690" t="str">
        <f>IF(X31&lt;=0,"",IF((LEN(X31)-9&lt;=0),"0",MID(X31,LEN(X31)-9,1)))</f>
        <v/>
      </c>
      <c r="AE30" s="690"/>
      <c r="AF30" s="690" t="str">
        <f>IF(X31&lt;=0,"",IF((LEN(X31)-8&lt;=0),"0",MID(X31,LEN(X31)-8,1)))</f>
        <v/>
      </c>
      <c r="AG30" s="690"/>
      <c r="AH30" s="690" t="str">
        <f>IF(X31&lt;=0,"",IF((LEN(X31)-7&lt;=0),"0",MID(X31,LEN(X31)-7,1)))</f>
        <v/>
      </c>
      <c r="AI30" s="690"/>
      <c r="AJ30" s="690" t="str">
        <f>IF(X31&lt;=0,"",IF((LEN(X31)-6&lt;=0),"0",MID(X31,LEN(X31)-6,1)))</f>
        <v/>
      </c>
      <c r="AK30" s="690"/>
      <c r="AL30" s="690" t="str">
        <f>IF(X31&lt;=0,"",IF((LEN(X31)-5&lt;=0),"0",MID(X31,LEN(X31)-5,1)))</f>
        <v/>
      </c>
      <c r="AM30" s="690"/>
      <c r="AN30" s="690" t="str">
        <f>IF(X31&lt;=0,"",IF((LEN(X31)-4&lt;=0),"0",MID(X31,LEN(X31)-4,1)))</f>
        <v/>
      </c>
      <c r="AO30" s="690"/>
      <c r="AP30" s="690" t="str">
        <f>IF(X31&lt;=0,"",IF((LEN(X31)-3&lt;=0),"0",MID(X31,LEN(X31)-3,1)))</f>
        <v/>
      </c>
      <c r="AQ30" s="690"/>
      <c r="AR30" s="690" t="str">
        <f>IF(X31&lt;=0,"",IF((LEN(X31)-2&lt;=0),"0",MID(X31,LEN(X31)-2,1)))</f>
        <v/>
      </c>
      <c r="AS30" s="690"/>
      <c r="AT30" s="690" t="str">
        <f>IF(X31&lt;=0,"",IF((LEN(X31)-1&lt;=0),"0",MID(X31,LEN(X31)-1,1)))</f>
        <v/>
      </c>
      <c r="AU30" s="690"/>
      <c r="AV30" s="690" t="str">
        <f>IF(X31&lt;&gt;0,RIGHT(X31,1),"")</f>
        <v/>
      </c>
      <c r="AW30" s="711"/>
      <c r="AX30" s="677">
        <f>[1]従20!$AX$30</f>
        <v>0</v>
      </c>
      <c r="AY30" s="677"/>
      <c r="AZ30" s="677"/>
      <c r="BA30" s="677"/>
      <c r="BB30" s="677"/>
      <c r="BC30" s="677"/>
      <c r="BD30" s="677"/>
      <c r="BE30" s="677"/>
      <c r="BF30" s="207"/>
      <c r="BG30" s="207"/>
      <c r="BH30" s="919" t="str">
        <f>[1]従20!$BH$30</f>
        <v xml:space="preserve">    16歳以上30歳未満
 □ 又は70歳以上</v>
      </c>
      <c r="BI30" s="920"/>
      <c r="BJ30" s="920"/>
      <c r="BK30" s="920"/>
      <c r="BL30" s="920"/>
      <c r="BM30" s="920"/>
      <c r="BN30" s="920"/>
      <c r="BO30" s="920"/>
      <c r="BP30" s="921" t="str">
        <f>[1]従20!$BP$30</f>
        <v>□ 留学</v>
      </c>
      <c r="BQ30" s="920"/>
      <c r="BR30" s="920"/>
      <c r="BS30" s="920"/>
      <c r="BT30" s="920"/>
      <c r="BU30" s="920"/>
      <c r="BV30" s="922"/>
      <c r="BW30" s="754">
        <f>[1]従20!$BW$30</f>
        <v>0</v>
      </c>
      <c r="BX30" s="755"/>
      <c r="BY30" s="755"/>
      <c r="BZ30" s="755"/>
      <c r="CA30" s="755"/>
      <c r="CB30" s="755"/>
      <c r="CC30" s="755"/>
      <c r="CD30" s="755"/>
      <c r="CE30" s="755"/>
      <c r="CF30" s="755"/>
      <c r="CG30" s="755"/>
      <c r="CH30" s="755"/>
      <c r="CI30" s="755"/>
      <c r="CJ30" s="755"/>
      <c r="CK30" s="755"/>
      <c r="CL30" s="756"/>
      <c r="CM30" s="760">
        <f>[1]従20!$CM$30</f>
        <v>0</v>
      </c>
      <c r="CN30" s="760"/>
      <c r="CO30" s="760"/>
      <c r="CP30" s="760"/>
      <c r="CQ30" s="760"/>
      <c r="CR30" s="760"/>
      <c r="CS30" s="760"/>
      <c r="CT30" s="760"/>
      <c r="CU30" s="760"/>
      <c r="CV30" s="760"/>
      <c r="CW30" s="760"/>
      <c r="CX30" s="31"/>
      <c r="CY30" s="31"/>
      <c r="CZ30" s="31"/>
      <c r="DA30" s="31"/>
      <c r="DB30" s="31"/>
      <c r="DC30" s="31"/>
      <c r="DD30" s="31"/>
      <c r="DE30" s="31"/>
      <c r="DF30" s="31"/>
      <c r="DG30" s="31"/>
      <c r="DH30" s="31"/>
      <c r="DI30" s="31"/>
      <c r="DJ30" s="31"/>
    </row>
    <row r="31" spans="1:114" ht="12.75" customHeight="1" x14ac:dyDescent="0.15">
      <c r="A31" s="31"/>
      <c r="B31" s="31"/>
      <c r="C31" s="730"/>
      <c r="D31" s="730"/>
      <c r="E31" s="730"/>
      <c r="F31" s="730"/>
      <c r="G31" s="730"/>
      <c r="H31" s="196"/>
      <c r="I31" s="744"/>
      <c r="J31" s="736">
        <f>[1]従20!$J$31</f>
        <v>0</v>
      </c>
      <c r="K31" s="737"/>
      <c r="L31" s="737"/>
      <c r="M31" s="737"/>
      <c r="N31" s="737"/>
      <c r="O31" s="737"/>
      <c r="P31" s="737"/>
      <c r="Q31" s="737"/>
      <c r="R31" s="737"/>
      <c r="S31" s="737"/>
      <c r="T31" s="737"/>
      <c r="U31" s="737"/>
      <c r="V31" s="737"/>
      <c r="W31" s="737"/>
      <c r="X31" s="684">
        <f>[1]従20!$X$31</f>
        <v>0</v>
      </c>
      <c r="Y31" s="684"/>
      <c r="Z31" s="715"/>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711"/>
      <c r="AX31" s="678"/>
      <c r="AY31" s="678"/>
      <c r="AZ31" s="678"/>
      <c r="BA31" s="678"/>
      <c r="BB31" s="678"/>
      <c r="BC31" s="678"/>
      <c r="BD31" s="678"/>
      <c r="BE31" s="678"/>
      <c r="BF31" s="169"/>
      <c r="BG31" s="169"/>
      <c r="BH31" s="912"/>
      <c r="BI31" s="911"/>
      <c r="BJ31" s="911"/>
      <c r="BK31" s="911"/>
      <c r="BL31" s="911"/>
      <c r="BM31" s="911"/>
      <c r="BN31" s="911"/>
      <c r="BO31" s="911"/>
      <c r="BP31" s="911"/>
      <c r="BQ31" s="911"/>
      <c r="BR31" s="911"/>
      <c r="BS31" s="911"/>
      <c r="BT31" s="911"/>
      <c r="BU31" s="911"/>
      <c r="BV31" s="917"/>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1"/>
      <c r="CY31" s="31"/>
      <c r="CZ31" s="31"/>
      <c r="DA31" s="31"/>
      <c r="DB31" s="31"/>
      <c r="DC31" s="31"/>
      <c r="DD31" s="31"/>
      <c r="DE31" s="31"/>
      <c r="DF31" s="31"/>
      <c r="DG31" s="31"/>
      <c r="DH31" s="31"/>
      <c r="DI31" s="31"/>
      <c r="DJ31" s="31"/>
    </row>
    <row r="32" spans="1:114" ht="24" customHeight="1" x14ac:dyDescent="0.15">
      <c r="A32" s="31"/>
      <c r="B32" s="31"/>
      <c r="C32" s="730"/>
      <c r="D32" s="730"/>
      <c r="E32" s="730"/>
      <c r="F32" s="730"/>
      <c r="G32" s="730"/>
      <c r="H32" s="197"/>
      <c r="I32" s="745"/>
      <c r="J32" s="768"/>
      <c r="K32" s="704"/>
      <c r="L32" s="704"/>
      <c r="M32" s="704"/>
      <c r="N32" s="704"/>
      <c r="O32" s="704"/>
      <c r="P32" s="704"/>
      <c r="Q32" s="704"/>
      <c r="R32" s="704"/>
      <c r="S32" s="704"/>
      <c r="T32" s="704"/>
      <c r="U32" s="704"/>
      <c r="V32" s="704"/>
      <c r="W32" s="704"/>
      <c r="X32" s="685"/>
      <c r="Y32" s="685"/>
      <c r="Z32" s="712">
        <f>[1]従20!$Z$32</f>
        <v>0</v>
      </c>
      <c r="AA32" s="713"/>
      <c r="AB32" s="713"/>
      <c r="AC32" s="713"/>
      <c r="AD32" s="713"/>
      <c r="AE32" s="713"/>
      <c r="AF32" s="713"/>
      <c r="AG32" s="713"/>
      <c r="AH32" s="713"/>
      <c r="AI32" s="714"/>
      <c r="AJ32" s="723" t="str">
        <f>[1]従20!$AJ$32</f>
        <v>明・大
昭・平</v>
      </c>
      <c r="AK32" s="724"/>
      <c r="AL32" s="724"/>
      <c r="AM32" s="750">
        <f>[1]従20!$AM$32</f>
        <v>0</v>
      </c>
      <c r="AN32" s="750"/>
      <c r="AO32" s="750"/>
      <c r="AP32" s="214" t="s">
        <v>7</v>
      </c>
      <c r="AQ32" s="697">
        <f>[1]従20!$AQ$32</f>
        <v>0</v>
      </c>
      <c r="AR32" s="697"/>
      <c r="AS32" s="697"/>
      <c r="AT32" s="214" t="s">
        <v>7</v>
      </c>
      <c r="AU32" s="697">
        <f>[1]従20!$AU$32</f>
        <v>0</v>
      </c>
      <c r="AV32" s="697"/>
      <c r="AW32" s="698"/>
      <c r="AX32" s="679"/>
      <c r="AY32" s="679"/>
      <c r="AZ32" s="679"/>
      <c r="BA32" s="679"/>
      <c r="BB32" s="679"/>
      <c r="BC32" s="679"/>
      <c r="BD32" s="679"/>
      <c r="BE32" s="679"/>
      <c r="BF32" s="773" t="s">
        <v>158</v>
      </c>
      <c r="BG32" s="773"/>
      <c r="BH32" s="770" t="str">
        <f>[1]従20!$BH$32</f>
        <v xml:space="preserve"> □ 障害者</v>
      </c>
      <c r="BI32" s="771"/>
      <c r="BJ32" s="771"/>
      <c r="BK32" s="771"/>
      <c r="BL32" s="771"/>
      <c r="BM32" s="771"/>
      <c r="BN32" s="771"/>
      <c r="BO32" s="771"/>
      <c r="BP32" s="771" t="str">
        <f>[1]従20!$BP$32</f>
        <v>□ 38万円以上の支払い</v>
      </c>
      <c r="BQ32" s="771"/>
      <c r="BR32" s="771"/>
      <c r="BS32" s="771"/>
      <c r="BT32" s="771"/>
      <c r="BU32" s="771"/>
      <c r="BV32" s="772"/>
      <c r="BW32" s="757"/>
      <c r="BX32" s="758"/>
      <c r="BY32" s="758"/>
      <c r="BZ32" s="758"/>
      <c r="CA32" s="758"/>
      <c r="CB32" s="758"/>
      <c r="CC32" s="758"/>
      <c r="CD32" s="758"/>
      <c r="CE32" s="758"/>
      <c r="CF32" s="758"/>
      <c r="CG32" s="758"/>
      <c r="CH32" s="758"/>
      <c r="CI32" s="758"/>
      <c r="CJ32" s="758"/>
      <c r="CK32" s="758"/>
      <c r="CL32" s="759"/>
      <c r="CM32" s="761"/>
      <c r="CN32" s="761"/>
      <c r="CO32" s="761"/>
      <c r="CP32" s="761"/>
      <c r="CQ32" s="761"/>
      <c r="CR32" s="761"/>
      <c r="CS32" s="761"/>
      <c r="CT32" s="761"/>
      <c r="CU32" s="761"/>
      <c r="CV32" s="761"/>
      <c r="CW32" s="761"/>
      <c r="CX32" s="31"/>
      <c r="CY32" s="31"/>
      <c r="CZ32" s="31"/>
      <c r="DA32" s="31"/>
      <c r="DB32" s="31"/>
      <c r="DC32" s="31"/>
      <c r="DD32" s="31"/>
      <c r="DE32" s="31"/>
      <c r="DF32" s="31"/>
      <c r="DG32" s="31"/>
      <c r="DH32" s="31"/>
      <c r="DI32" s="31"/>
      <c r="DJ32" s="31"/>
    </row>
    <row r="33" spans="1:114" ht="16.5" customHeight="1" x14ac:dyDescent="0.15">
      <c r="A33" s="31"/>
      <c r="B33" s="31"/>
      <c r="C33" s="730"/>
      <c r="D33" s="730"/>
      <c r="E33" s="730"/>
      <c r="F33" s="730"/>
      <c r="G33" s="730"/>
      <c r="H33" s="740" t="s">
        <v>164</v>
      </c>
      <c r="I33" s="739">
        <v>3</v>
      </c>
      <c r="J33" s="734">
        <f>[1]従20!$J$33</f>
        <v>0</v>
      </c>
      <c r="K33" s="735"/>
      <c r="L33" s="735"/>
      <c r="M33" s="735"/>
      <c r="N33" s="735"/>
      <c r="O33" s="735"/>
      <c r="P33" s="735"/>
      <c r="Q33" s="735"/>
      <c r="R33" s="735"/>
      <c r="S33" s="735"/>
      <c r="T33" s="735"/>
      <c r="U33" s="735"/>
      <c r="V33" s="735"/>
      <c r="W33" s="735"/>
      <c r="X33" s="735"/>
      <c r="Y33" s="735"/>
      <c r="Z33" s="686" t="str">
        <f>IF(X34&lt;=0,"",IF((LEN(X34)-11&lt;=0),"0",MID(X34,LEN(X34)-11,1)))</f>
        <v/>
      </c>
      <c r="AA33" s="687"/>
      <c r="AB33" s="687" t="str">
        <f>IF(X34&lt;=0,"",IF((LEN(X34)-10&lt;=0),"0",MID(X34,LEN(X34)-10,1)))</f>
        <v/>
      </c>
      <c r="AC33" s="687"/>
      <c r="AD33" s="687" t="str">
        <f>IF(X34&lt;=0,"",IF((LEN(X34)-9&lt;=0),"0",MID(X34,LEN(X34)-9,1)))</f>
        <v/>
      </c>
      <c r="AE33" s="687"/>
      <c r="AF33" s="687" t="str">
        <f>IF(X34&lt;=0,"",IF((LEN(X34)-8&lt;=0),"0",MID(X34,LEN(X34)-8,1)))</f>
        <v/>
      </c>
      <c r="AG33" s="687"/>
      <c r="AH33" s="687" t="str">
        <f>IF(X34&lt;=0,"",IF((LEN(X34)-7&lt;=0),"0",MID(X34,LEN(X34)-7,1)))</f>
        <v/>
      </c>
      <c r="AI33" s="687"/>
      <c r="AJ33" s="687" t="str">
        <f>IF(X34&lt;=0,"",IF((LEN(X34)-6&lt;=0),"0",MID(X34,LEN(X34)-6,1)))</f>
        <v/>
      </c>
      <c r="AK33" s="687"/>
      <c r="AL33" s="687" t="str">
        <f>IF(X34&lt;=0,"",IF((LEN(X34)-5&lt;=0),"0",MID(X34,LEN(X34)-5,1)))</f>
        <v/>
      </c>
      <c r="AM33" s="687"/>
      <c r="AN33" s="687" t="str">
        <f>IF(X34&lt;=0,"",IF((LEN(X34)-4&lt;=0),"0",MID(X34,LEN(X34)-4,1)))</f>
        <v/>
      </c>
      <c r="AO33" s="687"/>
      <c r="AP33" s="687" t="str">
        <f>IF(X34&lt;=0,"",IF((LEN(X34)-3&lt;=0),"0",MID(X34,LEN(X34)-3,1)))</f>
        <v/>
      </c>
      <c r="AQ33" s="687"/>
      <c r="AR33" s="687" t="str">
        <f>IF(X34&lt;=0,"",IF((LEN(X34)-2&lt;=0),"0",MID(X34,LEN(X34)-2,1)))</f>
        <v/>
      </c>
      <c r="AS33" s="687"/>
      <c r="AT33" s="687" t="str">
        <f>IF(X34&lt;=0,"",IF((LEN(X34)-1&lt;=0),"0",MID(X34,LEN(X34)-1,1)))</f>
        <v/>
      </c>
      <c r="AU33" s="687"/>
      <c r="AV33" s="680" t="str">
        <f>IF(X34&lt;&gt;0,RIGHT(X34,1),"")</f>
        <v/>
      </c>
      <c r="AW33" s="681"/>
      <c r="AX33" s="678">
        <f>[1]従20!$AX$33</f>
        <v>0</v>
      </c>
      <c r="AY33" s="678"/>
      <c r="AZ33" s="678"/>
      <c r="BA33" s="678"/>
      <c r="BB33" s="678"/>
      <c r="BC33" s="678"/>
      <c r="BD33" s="678"/>
      <c r="BE33" s="678"/>
      <c r="BF33" s="169"/>
      <c r="BG33" s="169"/>
      <c r="BH33" s="910" t="str">
        <f>[1]従20!$BH$33</f>
        <v xml:space="preserve">    16歳以上30歳未満
 □ 又は70歳以上</v>
      </c>
      <c r="BI33" s="911"/>
      <c r="BJ33" s="911"/>
      <c r="BK33" s="911"/>
      <c r="BL33" s="911"/>
      <c r="BM33" s="911"/>
      <c r="BN33" s="911"/>
      <c r="BO33" s="911"/>
      <c r="BP33" s="916" t="str">
        <f>[1]従20!$BP$33</f>
        <v>□ 留学</v>
      </c>
      <c r="BQ33" s="911"/>
      <c r="BR33" s="911"/>
      <c r="BS33" s="911"/>
      <c r="BT33" s="911"/>
      <c r="BU33" s="911"/>
      <c r="BV33" s="917"/>
      <c r="BW33" s="747">
        <f>[1]従20!$BW$33</f>
        <v>0</v>
      </c>
      <c r="BX33" s="748"/>
      <c r="BY33" s="748"/>
      <c r="BZ33" s="748"/>
      <c r="CA33" s="748"/>
      <c r="CB33" s="748"/>
      <c r="CC33" s="748"/>
      <c r="CD33" s="748"/>
      <c r="CE33" s="748"/>
      <c r="CF33" s="748"/>
      <c r="CG33" s="748"/>
      <c r="CH33" s="748"/>
      <c r="CI33" s="748"/>
      <c r="CJ33" s="748"/>
      <c r="CK33" s="748"/>
      <c r="CL33" s="749"/>
      <c r="CM33" s="746">
        <f>[1]従20!$CM$33</f>
        <v>0</v>
      </c>
      <c r="CN33" s="746"/>
      <c r="CO33" s="746"/>
      <c r="CP33" s="746"/>
      <c r="CQ33" s="746"/>
      <c r="CR33" s="746"/>
      <c r="CS33" s="746"/>
      <c r="CT33" s="746"/>
      <c r="CU33" s="746"/>
      <c r="CV33" s="746"/>
      <c r="CW33" s="746"/>
      <c r="CX33" s="31"/>
      <c r="CY33" s="31"/>
      <c r="CZ33" s="31"/>
      <c r="DA33" s="31"/>
      <c r="DB33" s="31"/>
      <c r="DC33" s="31"/>
      <c r="DD33" s="31"/>
      <c r="DE33" s="31"/>
      <c r="DF33" s="31"/>
      <c r="DG33" s="31"/>
      <c r="DH33" s="31"/>
      <c r="DI33" s="31"/>
      <c r="DJ33" s="31"/>
    </row>
    <row r="34" spans="1:114" ht="12.75" customHeight="1" x14ac:dyDescent="0.15">
      <c r="A34" s="31"/>
      <c r="B34" s="31"/>
      <c r="C34" s="730"/>
      <c r="D34" s="730"/>
      <c r="E34" s="730"/>
      <c r="F34" s="730"/>
      <c r="G34" s="730"/>
      <c r="H34" s="740"/>
      <c r="I34" s="739"/>
      <c r="J34" s="736">
        <f>[1]従20!$J$34</f>
        <v>0</v>
      </c>
      <c r="K34" s="737"/>
      <c r="L34" s="737"/>
      <c r="M34" s="737"/>
      <c r="N34" s="737"/>
      <c r="O34" s="737"/>
      <c r="P34" s="737"/>
      <c r="Q34" s="737"/>
      <c r="R34" s="737"/>
      <c r="S34" s="737"/>
      <c r="T34" s="737"/>
      <c r="U34" s="737"/>
      <c r="V34" s="737"/>
      <c r="W34" s="737"/>
      <c r="X34" s="741">
        <f>[1]従20!$X$34</f>
        <v>0</v>
      </c>
      <c r="Y34" s="741"/>
      <c r="Z34" s="688"/>
      <c r="AA34" s="689"/>
      <c r="AB34" s="689"/>
      <c r="AC34" s="689"/>
      <c r="AD34" s="689"/>
      <c r="AE34" s="689"/>
      <c r="AF34" s="689"/>
      <c r="AG34" s="689"/>
      <c r="AH34" s="689"/>
      <c r="AI34" s="689"/>
      <c r="AJ34" s="689"/>
      <c r="AK34" s="689"/>
      <c r="AL34" s="689"/>
      <c r="AM34" s="689"/>
      <c r="AN34" s="689"/>
      <c r="AO34" s="689"/>
      <c r="AP34" s="689"/>
      <c r="AQ34" s="689"/>
      <c r="AR34" s="689"/>
      <c r="AS34" s="689"/>
      <c r="AT34" s="689"/>
      <c r="AU34" s="689"/>
      <c r="AV34" s="682"/>
      <c r="AW34" s="683"/>
      <c r="AX34" s="678"/>
      <c r="AY34" s="678"/>
      <c r="AZ34" s="678"/>
      <c r="BA34" s="678"/>
      <c r="BB34" s="678"/>
      <c r="BC34" s="678"/>
      <c r="BD34" s="678"/>
      <c r="BE34" s="678"/>
      <c r="BF34" s="169"/>
      <c r="BG34" s="169"/>
      <c r="BH34" s="912"/>
      <c r="BI34" s="911"/>
      <c r="BJ34" s="911"/>
      <c r="BK34" s="911"/>
      <c r="BL34" s="911"/>
      <c r="BM34" s="911"/>
      <c r="BN34" s="911"/>
      <c r="BO34" s="911"/>
      <c r="BP34" s="911"/>
      <c r="BQ34" s="911"/>
      <c r="BR34" s="911"/>
      <c r="BS34" s="911"/>
      <c r="BT34" s="911"/>
      <c r="BU34" s="911"/>
      <c r="BV34" s="917"/>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1"/>
      <c r="CY34" s="31"/>
      <c r="CZ34" s="31"/>
      <c r="DA34" s="31"/>
      <c r="DB34" s="31"/>
      <c r="DC34" s="31"/>
      <c r="DD34" s="31"/>
      <c r="DE34" s="31"/>
      <c r="DF34" s="31"/>
      <c r="DG34" s="31"/>
      <c r="DH34" s="31"/>
      <c r="DI34" s="31"/>
      <c r="DJ34" s="31"/>
    </row>
    <row r="35" spans="1:114" ht="24" customHeight="1" x14ac:dyDescent="0.15">
      <c r="A35" s="31"/>
      <c r="B35" s="31"/>
      <c r="C35" s="98"/>
      <c r="D35" s="98"/>
      <c r="E35" s="98"/>
      <c r="F35" s="98"/>
      <c r="G35" s="98"/>
      <c r="H35" s="217" t="str">
        <f>従1!H35</f>
        <v>(1 6歳以上)
(平23.1.1以前生)</v>
      </c>
      <c r="I35" s="739"/>
      <c r="J35" s="738"/>
      <c r="K35" s="702"/>
      <c r="L35" s="702"/>
      <c r="M35" s="702"/>
      <c r="N35" s="702"/>
      <c r="O35" s="702"/>
      <c r="P35" s="702"/>
      <c r="Q35" s="702"/>
      <c r="R35" s="702"/>
      <c r="S35" s="702"/>
      <c r="T35" s="702"/>
      <c r="U35" s="702"/>
      <c r="V35" s="702"/>
      <c r="W35" s="702"/>
      <c r="X35" s="742"/>
      <c r="Y35" s="742"/>
      <c r="Z35" s="691">
        <f>[1]従20!$Z$35</f>
        <v>0</v>
      </c>
      <c r="AA35" s="692"/>
      <c r="AB35" s="692"/>
      <c r="AC35" s="692"/>
      <c r="AD35" s="692"/>
      <c r="AE35" s="692"/>
      <c r="AF35" s="692"/>
      <c r="AG35" s="692"/>
      <c r="AH35" s="692"/>
      <c r="AI35" s="693"/>
      <c r="AJ35" s="718" t="str">
        <f>[1]従20!$AJ$35</f>
        <v>明・大
昭・平</v>
      </c>
      <c r="AK35" s="719"/>
      <c r="AL35" s="719"/>
      <c r="AM35" s="720">
        <f>[1]従20!$AM$35</f>
        <v>0</v>
      </c>
      <c r="AN35" s="720"/>
      <c r="AO35" s="720"/>
      <c r="AP35" s="215" t="s">
        <v>7</v>
      </c>
      <c r="AQ35" s="716">
        <f>[1]従20!$AQ$35</f>
        <v>0</v>
      </c>
      <c r="AR35" s="716"/>
      <c r="AS35" s="716"/>
      <c r="AT35" s="215" t="s">
        <v>7</v>
      </c>
      <c r="AU35" s="716">
        <f>[1]従20!$AU$35</f>
        <v>0</v>
      </c>
      <c r="AV35" s="716"/>
      <c r="AW35" s="717"/>
      <c r="AX35" s="678"/>
      <c r="AY35" s="678"/>
      <c r="AZ35" s="678"/>
      <c r="BA35" s="678"/>
      <c r="BB35" s="678"/>
      <c r="BC35" s="678"/>
      <c r="BD35" s="678"/>
      <c r="BE35" s="678"/>
      <c r="BF35" s="776" t="s">
        <v>158</v>
      </c>
      <c r="BG35" s="776"/>
      <c r="BH35" s="910" t="str">
        <f>[1]従20!$BH$35</f>
        <v xml:space="preserve"> □ 障害者</v>
      </c>
      <c r="BI35" s="911"/>
      <c r="BJ35" s="911"/>
      <c r="BK35" s="911"/>
      <c r="BL35" s="911"/>
      <c r="BM35" s="911"/>
      <c r="BN35" s="911"/>
      <c r="BO35" s="911"/>
      <c r="BP35" s="911" t="str">
        <f>[1]従20!$BP$35</f>
        <v>□ 38万円以上の支払い</v>
      </c>
      <c r="BQ35" s="911"/>
      <c r="BR35" s="911"/>
      <c r="BS35" s="911"/>
      <c r="BT35" s="911"/>
      <c r="BU35" s="911"/>
      <c r="BV35" s="917"/>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1"/>
      <c r="CY35" s="31"/>
      <c r="CZ35" s="31"/>
      <c r="DA35" s="31"/>
      <c r="DB35" s="31"/>
      <c r="DC35" s="31"/>
      <c r="DD35" s="31"/>
      <c r="DE35" s="31"/>
      <c r="DF35" s="31"/>
      <c r="DG35" s="31"/>
      <c r="DH35" s="31"/>
      <c r="DI35" s="31"/>
      <c r="DJ35" s="31"/>
    </row>
    <row r="36" spans="1:114" ht="16.5" customHeight="1" x14ac:dyDescent="0.15">
      <c r="A36" s="31"/>
      <c r="B36" s="31"/>
      <c r="C36" s="164"/>
      <c r="D36" s="164"/>
      <c r="E36" s="164"/>
      <c r="F36" s="97"/>
      <c r="G36" s="97"/>
      <c r="H36" s="216"/>
      <c r="I36" s="743">
        <v>4</v>
      </c>
      <c r="J36" s="729">
        <f>[1]従20!$J$36</f>
        <v>0</v>
      </c>
      <c r="K36" s="700"/>
      <c r="L36" s="700"/>
      <c r="M36" s="700"/>
      <c r="N36" s="700"/>
      <c r="O36" s="700"/>
      <c r="P36" s="700"/>
      <c r="Q36" s="700"/>
      <c r="R36" s="700"/>
      <c r="S36" s="700"/>
      <c r="T36" s="700"/>
      <c r="U36" s="700"/>
      <c r="V36" s="700"/>
      <c r="W36" s="700"/>
      <c r="X36" s="700"/>
      <c r="Y36" s="700"/>
      <c r="Z36" s="686" t="str">
        <f>IF(X37&lt;=0,"",IF((LEN(X37)-11&lt;=0),"0",MID(X37,LEN(X37)-11,1)))</f>
        <v/>
      </c>
      <c r="AA36" s="687"/>
      <c r="AB36" s="687" t="str">
        <f>IF(X37&lt;=0,"",IF((LEN(X37)-10&lt;=0),"0",MID(X37,LEN(X37)-10,1)))</f>
        <v/>
      </c>
      <c r="AC36" s="687"/>
      <c r="AD36" s="687" t="str">
        <f>IF(X37&lt;=0,"",IF((LEN(X37)-9&lt;=0),"0",MID(X37,LEN(X37)-9,1)))</f>
        <v/>
      </c>
      <c r="AE36" s="687"/>
      <c r="AF36" s="687" t="str">
        <f>IF(X37&lt;=0,"",IF((LEN(X37)-8&lt;=0),"0",MID(X37,LEN(X37)-8,1)))</f>
        <v/>
      </c>
      <c r="AG36" s="687"/>
      <c r="AH36" s="687" t="str">
        <f>IF(X37&lt;=0,"",IF((LEN(X37)-7&lt;=0),"0",MID(X37,LEN(X37)-7,1)))</f>
        <v/>
      </c>
      <c r="AI36" s="687"/>
      <c r="AJ36" s="687" t="str">
        <f>IF(X37&lt;=0,"",IF((LEN(X37)-6&lt;=0),"0",MID(X37,LEN(X37)-6,1)))</f>
        <v/>
      </c>
      <c r="AK36" s="687"/>
      <c r="AL36" s="687" t="str">
        <f>IF(X37&lt;=0,"",IF((LEN(X37)-5&lt;=0),"0",MID(X37,LEN(X37)-5,1)))</f>
        <v/>
      </c>
      <c r="AM36" s="687"/>
      <c r="AN36" s="687" t="str">
        <f>IF(X37&lt;=0,"",IF((LEN(X37)-4&lt;=0),"0",MID(X37,LEN(X37)-4,1)))</f>
        <v/>
      </c>
      <c r="AO36" s="687"/>
      <c r="AP36" s="687" t="str">
        <f>IF(X37&lt;=0,"",IF((LEN(X37)-3&lt;=0),"0",MID(X37,LEN(X37)-3,1)))</f>
        <v/>
      </c>
      <c r="AQ36" s="687"/>
      <c r="AR36" s="687" t="str">
        <f>IF(X37&lt;=0,"",IF((LEN(X37)-2&lt;=0),"0",MID(X37,LEN(X37)-2,1)))</f>
        <v/>
      </c>
      <c r="AS36" s="687"/>
      <c r="AT36" s="687" t="str">
        <f>IF(X37&lt;=0,"",IF((LEN(X37)-1&lt;=0),"0",MID(X37,LEN(X37)-1,1)))</f>
        <v/>
      </c>
      <c r="AU36" s="687"/>
      <c r="AV36" s="680" t="str">
        <f>IF(X37&lt;&gt;0,RIGHT(X37,1),"")</f>
        <v/>
      </c>
      <c r="AW36" s="681"/>
      <c r="AX36" s="677">
        <f>[1]従20!$AX$36</f>
        <v>0</v>
      </c>
      <c r="AY36" s="677"/>
      <c r="AZ36" s="677"/>
      <c r="BA36" s="677"/>
      <c r="BB36" s="677"/>
      <c r="BC36" s="677"/>
      <c r="BD36" s="677"/>
      <c r="BE36" s="677"/>
      <c r="BF36" s="207"/>
      <c r="BG36" s="207"/>
      <c r="BH36" s="919" t="str">
        <f>[1]従20!$BH$36</f>
        <v xml:space="preserve">    16歳以上30歳未満
 □ 又は70歳以上</v>
      </c>
      <c r="BI36" s="920"/>
      <c r="BJ36" s="920"/>
      <c r="BK36" s="920"/>
      <c r="BL36" s="920"/>
      <c r="BM36" s="920"/>
      <c r="BN36" s="920"/>
      <c r="BO36" s="920"/>
      <c r="BP36" s="921" t="str">
        <f>[1]従20!$BP$36</f>
        <v>□ 留学</v>
      </c>
      <c r="BQ36" s="920"/>
      <c r="BR36" s="920"/>
      <c r="BS36" s="920"/>
      <c r="BT36" s="920"/>
      <c r="BU36" s="920"/>
      <c r="BV36" s="922"/>
      <c r="BW36" s="754">
        <f>[1]従20!$BW$36</f>
        <v>0</v>
      </c>
      <c r="BX36" s="755"/>
      <c r="BY36" s="755"/>
      <c r="BZ36" s="755"/>
      <c r="CA36" s="755"/>
      <c r="CB36" s="755"/>
      <c r="CC36" s="755"/>
      <c r="CD36" s="755"/>
      <c r="CE36" s="755"/>
      <c r="CF36" s="755"/>
      <c r="CG36" s="755"/>
      <c r="CH36" s="755"/>
      <c r="CI36" s="755"/>
      <c r="CJ36" s="755"/>
      <c r="CK36" s="755"/>
      <c r="CL36" s="756"/>
      <c r="CM36" s="760">
        <f>[1]従20!$CM$36</f>
        <v>0</v>
      </c>
      <c r="CN36" s="760"/>
      <c r="CO36" s="760"/>
      <c r="CP36" s="760"/>
      <c r="CQ36" s="760"/>
      <c r="CR36" s="760"/>
      <c r="CS36" s="760"/>
      <c r="CT36" s="760"/>
      <c r="CU36" s="760"/>
      <c r="CV36" s="760"/>
      <c r="CW36" s="760"/>
      <c r="CX36" s="31"/>
      <c r="CY36" s="31"/>
      <c r="CZ36" s="31"/>
      <c r="DA36" s="31"/>
      <c r="DB36" s="31"/>
      <c r="DC36" s="31"/>
      <c r="DD36" s="31"/>
      <c r="DE36" s="31"/>
      <c r="DF36" s="31"/>
      <c r="DG36" s="31"/>
      <c r="DH36" s="31"/>
      <c r="DI36" s="31"/>
      <c r="DJ36" s="31"/>
    </row>
    <row r="37" spans="1:114" ht="12.75" customHeight="1" x14ac:dyDescent="0.15">
      <c r="A37" s="31"/>
      <c r="B37" s="31"/>
      <c r="C37" s="164"/>
      <c r="D37" s="164"/>
      <c r="E37" s="164"/>
      <c r="F37" s="97"/>
      <c r="G37" s="97"/>
      <c r="H37" s="198"/>
      <c r="I37" s="744"/>
      <c r="J37" s="736">
        <f>[1]従20!$J$37</f>
        <v>0</v>
      </c>
      <c r="K37" s="737"/>
      <c r="L37" s="737"/>
      <c r="M37" s="737"/>
      <c r="N37" s="737"/>
      <c r="O37" s="737"/>
      <c r="P37" s="737"/>
      <c r="Q37" s="737"/>
      <c r="R37" s="737"/>
      <c r="S37" s="737"/>
      <c r="T37" s="737"/>
      <c r="U37" s="737"/>
      <c r="V37" s="737"/>
      <c r="W37" s="737"/>
      <c r="X37" s="741">
        <f>[1]従20!$X$37</f>
        <v>0</v>
      </c>
      <c r="Y37" s="741"/>
      <c r="Z37" s="688"/>
      <c r="AA37" s="689"/>
      <c r="AB37" s="689"/>
      <c r="AC37" s="689"/>
      <c r="AD37" s="689"/>
      <c r="AE37" s="689"/>
      <c r="AF37" s="689"/>
      <c r="AG37" s="689"/>
      <c r="AH37" s="689"/>
      <c r="AI37" s="689"/>
      <c r="AJ37" s="689"/>
      <c r="AK37" s="689"/>
      <c r="AL37" s="689"/>
      <c r="AM37" s="689"/>
      <c r="AN37" s="689"/>
      <c r="AO37" s="689"/>
      <c r="AP37" s="689"/>
      <c r="AQ37" s="689"/>
      <c r="AR37" s="689"/>
      <c r="AS37" s="689"/>
      <c r="AT37" s="689"/>
      <c r="AU37" s="689"/>
      <c r="AV37" s="682"/>
      <c r="AW37" s="683"/>
      <c r="AX37" s="678"/>
      <c r="AY37" s="678"/>
      <c r="AZ37" s="678"/>
      <c r="BA37" s="678"/>
      <c r="BB37" s="678"/>
      <c r="BC37" s="678"/>
      <c r="BD37" s="678"/>
      <c r="BE37" s="678"/>
      <c r="BF37" s="169"/>
      <c r="BG37" s="169"/>
      <c r="BH37" s="912"/>
      <c r="BI37" s="911"/>
      <c r="BJ37" s="911"/>
      <c r="BK37" s="911"/>
      <c r="BL37" s="911"/>
      <c r="BM37" s="911"/>
      <c r="BN37" s="911"/>
      <c r="BO37" s="911"/>
      <c r="BP37" s="911"/>
      <c r="BQ37" s="911"/>
      <c r="BR37" s="911"/>
      <c r="BS37" s="911"/>
      <c r="BT37" s="911"/>
      <c r="BU37" s="911"/>
      <c r="BV37" s="917"/>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1"/>
      <c r="CY37" s="31"/>
      <c r="CZ37" s="31"/>
      <c r="DA37" s="31"/>
      <c r="DB37" s="31"/>
      <c r="DC37" s="31"/>
      <c r="DD37" s="31"/>
      <c r="DE37" s="31"/>
      <c r="DF37" s="31"/>
      <c r="DG37" s="31"/>
      <c r="DH37" s="31"/>
      <c r="DI37" s="31"/>
      <c r="DJ37" s="31"/>
    </row>
    <row r="38" spans="1:114" ht="24" customHeight="1" x14ac:dyDescent="0.15">
      <c r="A38" s="31"/>
      <c r="B38" s="31"/>
      <c r="C38" s="164"/>
      <c r="D38" s="164"/>
      <c r="E38" s="164"/>
      <c r="F38" s="97"/>
      <c r="G38" s="97"/>
      <c r="H38" s="198"/>
      <c r="I38" s="745"/>
      <c r="J38" s="768"/>
      <c r="K38" s="704"/>
      <c r="L38" s="704"/>
      <c r="M38" s="704"/>
      <c r="N38" s="704"/>
      <c r="O38" s="704"/>
      <c r="P38" s="704"/>
      <c r="Q38" s="704"/>
      <c r="R38" s="704"/>
      <c r="S38" s="704"/>
      <c r="T38" s="704"/>
      <c r="U38" s="704"/>
      <c r="V38" s="704"/>
      <c r="W38" s="704"/>
      <c r="X38" s="769"/>
      <c r="Y38" s="769"/>
      <c r="Z38" s="691">
        <f>[1]従20!$Z$38</f>
        <v>0</v>
      </c>
      <c r="AA38" s="692"/>
      <c r="AB38" s="692"/>
      <c r="AC38" s="692"/>
      <c r="AD38" s="692"/>
      <c r="AE38" s="692"/>
      <c r="AF38" s="692"/>
      <c r="AG38" s="692"/>
      <c r="AH38" s="692"/>
      <c r="AI38" s="693"/>
      <c r="AJ38" s="718" t="str">
        <f>[1]従20!$AJ$38</f>
        <v>明・大
昭・平</v>
      </c>
      <c r="AK38" s="719"/>
      <c r="AL38" s="719"/>
      <c r="AM38" s="720">
        <f>[1]従20!$AM$38</f>
        <v>0</v>
      </c>
      <c r="AN38" s="720"/>
      <c r="AO38" s="720"/>
      <c r="AP38" s="215" t="s">
        <v>7</v>
      </c>
      <c r="AQ38" s="716">
        <f>[1]従20!$AQ$38</f>
        <v>0</v>
      </c>
      <c r="AR38" s="716"/>
      <c r="AS38" s="716"/>
      <c r="AT38" s="215" t="s">
        <v>7</v>
      </c>
      <c r="AU38" s="716">
        <f>[1]従20!$AU$38</f>
        <v>0</v>
      </c>
      <c r="AV38" s="716"/>
      <c r="AW38" s="717"/>
      <c r="AX38" s="679"/>
      <c r="AY38" s="679"/>
      <c r="AZ38" s="679"/>
      <c r="BA38" s="679"/>
      <c r="BB38" s="679"/>
      <c r="BC38" s="679"/>
      <c r="BD38" s="679"/>
      <c r="BE38" s="679"/>
      <c r="BF38" s="773" t="s">
        <v>158</v>
      </c>
      <c r="BG38" s="777"/>
      <c r="BH38" s="770" t="str">
        <f>[1]従20!$BH$38</f>
        <v xml:space="preserve"> □ 障害者</v>
      </c>
      <c r="BI38" s="771"/>
      <c r="BJ38" s="771"/>
      <c r="BK38" s="771"/>
      <c r="BL38" s="771"/>
      <c r="BM38" s="771"/>
      <c r="BN38" s="771"/>
      <c r="BO38" s="771"/>
      <c r="BP38" s="771" t="str">
        <f>[1]従20!$BP$38</f>
        <v>□ 38万円以上の支払い</v>
      </c>
      <c r="BQ38" s="771"/>
      <c r="BR38" s="771"/>
      <c r="BS38" s="771"/>
      <c r="BT38" s="771"/>
      <c r="BU38" s="771"/>
      <c r="BV38" s="772"/>
      <c r="BW38" s="757"/>
      <c r="BX38" s="758"/>
      <c r="BY38" s="758"/>
      <c r="BZ38" s="758"/>
      <c r="CA38" s="758"/>
      <c r="CB38" s="758"/>
      <c r="CC38" s="758"/>
      <c r="CD38" s="758"/>
      <c r="CE38" s="758"/>
      <c r="CF38" s="758"/>
      <c r="CG38" s="758"/>
      <c r="CH38" s="758"/>
      <c r="CI38" s="758"/>
      <c r="CJ38" s="758"/>
      <c r="CK38" s="758"/>
      <c r="CL38" s="759"/>
      <c r="CM38" s="761"/>
      <c r="CN38" s="761"/>
      <c r="CO38" s="761"/>
      <c r="CP38" s="761"/>
      <c r="CQ38" s="761"/>
      <c r="CR38" s="761"/>
      <c r="CS38" s="761"/>
      <c r="CT38" s="761"/>
      <c r="CU38" s="761"/>
      <c r="CV38" s="761"/>
      <c r="CW38" s="761"/>
      <c r="CX38" s="31"/>
      <c r="CY38" s="31"/>
      <c r="CZ38" s="31"/>
      <c r="DA38" s="31"/>
      <c r="DB38" s="31"/>
      <c r="DC38" s="31"/>
      <c r="DD38" s="31"/>
      <c r="DE38" s="31"/>
      <c r="DF38" s="31"/>
      <c r="DG38" s="31"/>
      <c r="DH38" s="31"/>
      <c r="DI38" s="31"/>
      <c r="DJ38" s="31"/>
    </row>
    <row r="39" spans="1:114" ht="16.5" customHeight="1" x14ac:dyDescent="0.15">
      <c r="A39" s="31"/>
      <c r="B39" s="31"/>
      <c r="C39" s="99"/>
      <c r="D39" s="99"/>
      <c r="E39" s="99"/>
      <c r="F39" s="99"/>
      <c r="G39" s="99"/>
      <c r="H39" s="198"/>
      <c r="I39" s="739">
        <v>5</v>
      </c>
      <c r="J39" s="734">
        <f>[1]従20!$J$39</f>
        <v>0</v>
      </c>
      <c r="K39" s="735"/>
      <c r="L39" s="735"/>
      <c r="M39" s="735"/>
      <c r="N39" s="735"/>
      <c r="O39" s="735"/>
      <c r="P39" s="735"/>
      <c r="Q39" s="735"/>
      <c r="R39" s="735"/>
      <c r="S39" s="735"/>
      <c r="T39" s="735"/>
      <c r="U39" s="735"/>
      <c r="V39" s="735"/>
      <c r="W39" s="735"/>
      <c r="X39" s="735"/>
      <c r="Y39" s="735"/>
      <c r="Z39" s="686" t="str">
        <f>IF(X40&lt;=0,"",IF((LEN(X40)-11&lt;=0),"0",MID(X40,LEN(X40)-11,1)))</f>
        <v/>
      </c>
      <c r="AA39" s="687"/>
      <c r="AB39" s="687" t="str">
        <f>IF(X40&lt;=0,"",IF((LEN(X40)-10&lt;=0),"0",MID(X40,LEN(X40)-10,1)))</f>
        <v/>
      </c>
      <c r="AC39" s="687"/>
      <c r="AD39" s="687" t="str">
        <f>IF(X40&lt;=0,"",IF((LEN(X40)-9&lt;=0),"0",MID(X40,LEN(X40)-9,1)))</f>
        <v/>
      </c>
      <c r="AE39" s="687"/>
      <c r="AF39" s="687" t="str">
        <f>IF(X40&lt;=0,"",IF((LEN(X40)-8&lt;=0),"0",MID(X40,LEN(X40)-8,1)))</f>
        <v/>
      </c>
      <c r="AG39" s="687"/>
      <c r="AH39" s="687" t="str">
        <f>IF(X40&lt;=0,"",IF((LEN(X40)-7&lt;=0),"0",MID(X40,LEN(X40)-7,1)))</f>
        <v/>
      </c>
      <c r="AI39" s="687"/>
      <c r="AJ39" s="687" t="str">
        <f>IF(X40&lt;=0,"",IF((LEN(X40)-6&lt;=0),"0",MID(X40,LEN(X40)-6,1)))</f>
        <v/>
      </c>
      <c r="AK39" s="687"/>
      <c r="AL39" s="687" t="str">
        <f>IF(X40&lt;=0,"",IF((LEN(X40)-5&lt;=0),"0",MID(X40,LEN(X40)-5,1)))</f>
        <v/>
      </c>
      <c r="AM39" s="687"/>
      <c r="AN39" s="687" t="str">
        <f>IF(X40&lt;=0,"",IF((LEN(X40)-4&lt;=0),"0",MID(X40,LEN(X40)-4,1)))</f>
        <v/>
      </c>
      <c r="AO39" s="687"/>
      <c r="AP39" s="687" t="str">
        <f>IF(X40&lt;=0,"",IF((LEN(X40)-3&lt;=0),"0",MID(X40,LEN(X40)-3,1)))</f>
        <v/>
      </c>
      <c r="AQ39" s="687"/>
      <c r="AR39" s="687" t="str">
        <f>IF(X40&lt;=0,"",IF((LEN(X40)-2&lt;=0),"0",MID(X40,LEN(X40)-2,1)))</f>
        <v/>
      </c>
      <c r="AS39" s="687"/>
      <c r="AT39" s="687" t="str">
        <f>IF(X40&lt;=0,"",IF((LEN(X40)-1&lt;=0),"0",MID(X40,LEN(X40)-1,1)))</f>
        <v/>
      </c>
      <c r="AU39" s="687"/>
      <c r="AV39" s="680" t="str">
        <f>IF(X40&lt;&gt;0,RIGHT(X40,1),"")</f>
        <v/>
      </c>
      <c r="AW39" s="681"/>
      <c r="AX39" s="678">
        <f>[1]従20!$AX$39</f>
        <v>0</v>
      </c>
      <c r="AY39" s="678"/>
      <c r="AZ39" s="678"/>
      <c r="BA39" s="678"/>
      <c r="BB39" s="678"/>
      <c r="BC39" s="678"/>
      <c r="BD39" s="678"/>
      <c r="BE39" s="678"/>
      <c r="BF39" s="169"/>
      <c r="BG39" s="169"/>
      <c r="BH39" s="910" t="str">
        <f>[1]従20!$BH$39</f>
        <v xml:space="preserve">    16歳以上30歳未満
 □ 又は70歳以上</v>
      </c>
      <c r="BI39" s="911"/>
      <c r="BJ39" s="911"/>
      <c r="BK39" s="911"/>
      <c r="BL39" s="911"/>
      <c r="BM39" s="911"/>
      <c r="BN39" s="911"/>
      <c r="BO39" s="911"/>
      <c r="BP39" s="916" t="str">
        <f>[1]従20!$BP$39</f>
        <v>□ 留学</v>
      </c>
      <c r="BQ39" s="911"/>
      <c r="BR39" s="911"/>
      <c r="BS39" s="911"/>
      <c r="BT39" s="911"/>
      <c r="BU39" s="911"/>
      <c r="BV39" s="917"/>
      <c r="BW39" s="747">
        <f>[1]従20!$BW$39</f>
        <v>0</v>
      </c>
      <c r="BX39" s="748"/>
      <c r="BY39" s="748"/>
      <c r="BZ39" s="748"/>
      <c r="CA39" s="748"/>
      <c r="CB39" s="748"/>
      <c r="CC39" s="748"/>
      <c r="CD39" s="748"/>
      <c r="CE39" s="748"/>
      <c r="CF39" s="748"/>
      <c r="CG39" s="748"/>
      <c r="CH39" s="748"/>
      <c r="CI39" s="748"/>
      <c r="CJ39" s="748"/>
      <c r="CK39" s="748"/>
      <c r="CL39" s="749"/>
      <c r="CM39" s="746">
        <f>[1]従20!$CM$39</f>
        <v>0</v>
      </c>
      <c r="CN39" s="746"/>
      <c r="CO39" s="746"/>
      <c r="CP39" s="746"/>
      <c r="CQ39" s="746"/>
      <c r="CR39" s="746"/>
      <c r="CS39" s="746"/>
      <c r="CT39" s="746"/>
      <c r="CU39" s="746"/>
      <c r="CV39" s="746"/>
      <c r="CW39" s="746"/>
      <c r="CX39" s="31"/>
      <c r="CY39" s="31"/>
      <c r="CZ39" s="31"/>
      <c r="DA39" s="31"/>
      <c r="DB39" s="31"/>
      <c r="DC39" s="31"/>
      <c r="DD39" s="31"/>
      <c r="DE39" s="31"/>
      <c r="DF39" s="31"/>
      <c r="DG39" s="31"/>
      <c r="DH39" s="31"/>
      <c r="DI39" s="31"/>
      <c r="DJ39" s="31"/>
    </row>
    <row r="40" spans="1:114" ht="12.75" customHeight="1" x14ac:dyDescent="0.15">
      <c r="A40" s="31"/>
      <c r="B40" s="31"/>
      <c r="C40" s="99"/>
      <c r="D40" s="99"/>
      <c r="E40" s="99"/>
      <c r="F40" s="99"/>
      <c r="G40" s="99"/>
      <c r="H40" s="196"/>
      <c r="I40" s="739"/>
      <c r="J40" s="736">
        <f>[1]従20!$J$40</f>
        <v>0</v>
      </c>
      <c r="K40" s="737"/>
      <c r="L40" s="737"/>
      <c r="M40" s="737"/>
      <c r="N40" s="737"/>
      <c r="O40" s="737"/>
      <c r="P40" s="737"/>
      <c r="Q40" s="737"/>
      <c r="R40" s="737"/>
      <c r="S40" s="737"/>
      <c r="T40" s="737"/>
      <c r="U40" s="737"/>
      <c r="V40" s="737"/>
      <c r="W40" s="737"/>
      <c r="X40" s="741">
        <f>[1]従20!$X$40</f>
        <v>0</v>
      </c>
      <c r="Y40" s="741"/>
      <c r="Z40" s="688"/>
      <c r="AA40" s="689"/>
      <c r="AB40" s="689"/>
      <c r="AC40" s="689"/>
      <c r="AD40" s="689"/>
      <c r="AE40" s="689"/>
      <c r="AF40" s="689"/>
      <c r="AG40" s="689"/>
      <c r="AH40" s="689"/>
      <c r="AI40" s="689"/>
      <c r="AJ40" s="689"/>
      <c r="AK40" s="689"/>
      <c r="AL40" s="689"/>
      <c r="AM40" s="689"/>
      <c r="AN40" s="689"/>
      <c r="AO40" s="689"/>
      <c r="AP40" s="689"/>
      <c r="AQ40" s="689"/>
      <c r="AR40" s="689"/>
      <c r="AS40" s="689"/>
      <c r="AT40" s="689"/>
      <c r="AU40" s="689"/>
      <c r="AV40" s="682"/>
      <c r="AW40" s="683"/>
      <c r="AX40" s="678"/>
      <c r="AY40" s="678"/>
      <c r="AZ40" s="678"/>
      <c r="BA40" s="678"/>
      <c r="BB40" s="678"/>
      <c r="BC40" s="678"/>
      <c r="BD40" s="678"/>
      <c r="BE40" s="678"/>
      <c r="BF40" s="169"/>
      <c r="BG40" s="169"/>
      <c r="BH40" s="912"/>
      <c r="BI40" s="911"/>
      <c r="BJ40" s="911"/>
      <c r="BK40" s="911"/>
      <c r="BL40" s="911"/>
      <c r="BM40" s="911"/>
      <c r="BN40" s="911"/>
      <c r="BO40" s="911"/>
      <c r="BP40" s="911"/>
      <c r="BQ40" s="911"/>
      <c r="BR40" s="911"/>
      <c r="BS40" s="911"/>
      <c r="BT40" s="911"/>
      <c r="BU40" s="911"/>
      <c r="BV40" s="917"/>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1"/>
      <c r="CY40" s="31"/>
      <c r="CZ40" s="31"/>
      <c r="DA40" s="31"/>
      <c r="DB40" s="31"/>
      <c r="DC40" s="31"/>
      <c r="DD40" s="31"/>
      <c r="DE40" s="31"/>
      <c r="DF40" s="31"/>
      <c r="DG40" s="31"/>
      <c r="DH40" s="31"/>
      <c r="DI40" s="31"/>
      <c r="DJ40" s="31"/>
    </row>
    <row r="41" spans="1:114" ht="24" customHeight="1" thickBot="1" x14ac:dyDescent="0.2">
      <c r="A41" s="31"/>
      <c r="B41" s="31"/>
      <c r="C41" s="99"/>
      <c r="D41" s="99"/>
      <c r="E41" s="99"/>
      <c r="F41" s="99"/>
      <c r="G41" s="99"/>
      <c r="H41" s="196"/>
      <c r="I41" s="739"/>
      <c r="J41" s="738"/>
      <c r="K41" s="702"/>
      <c r="L41" s="702"/>
      <c r="M41" s="702"/>
      <c r="N41" s="702"/>
      <c r="O41" s="702"/>
      <c r="P41" s="702"/>
      <c r="Q41" s="702"/>
      <c r="R41" s="702"/>
      <c r="S41" s="702"/>
      <c r="T41" s="702"/>
      <c r="U41" s="702"/>
      <c r="V41" s="702"/>
      <c r="W41" s="702"/>
      <c r="X41" s="742"/>
      <c r="Y41" s="742"/>
      <c r="Z41" s="691">
        <f>[1]従20!$Z$41</f>
        <v>0</v>
      </c>
      <c r="AA41" s="692"/>
      <c r="AB41" s="692"/>
      <c r="AC41" s="692"/>
      <c r="AD41" s="692"/>
      <c r="AE41" s="692"/>
      <c r="AF41" s="692"/>
      <c r="AG41" s="692"/>
      <c r="AH41" s="692"/>
      <c r="AI41" s="693"/>
      <c r="AJ41" s="718" t="str">
        <f>[1]従20!$AJ$41</f>
        <v>明・大
昭・平</v>
      </c>
      <c r="AK41" s="719"/>
      <c r="AL41" s="719"/>
      <c r="AM41" s="720">
        <f>[1]従20!$AM$41</f>
        <v>0</v>
      </c>
      <c r="AN41" s="720"/>
      <c r="AO41" s="720"/>
      <c r="AP41" s="215" t="s">
        <v>7</v>
      </c>
      <c r="AQ41" s="716">
        <f>[1]従20!$AQ$41</f>
        <v>0</v>
      </c>
      <c r="AR41" s="716"/>
      <c r="AS41" s="716"/>
      <c r="AT41" s="215" t="s">
        <v>7</v>
      </c>
      <c r="AU41" s="716">
        <f>[1]従20!$AU$41</f>
        <v>0</v>
      </c>
      <c r="AV41" s="716"/>
      <c r="AW41" s="717"/>
      <c r="AX41" s="918"/>
      <c r="AY41" s="918"/>
      <c r="AZ41" s="918"/>
      <c r="BA41" s="918"/>
      <c r="BB41" s="918"/>
      <c r="BC41" s="918"/>
      <c r="BD41" s="918"/>
      <c r="BE41" s="918"/>
      <c r="BF41" s="773" t="s">
        <v>158</v>
      </c>
      <c r="BG41" s="777"/>
      <c r="BH41" s="910" t="str">
        <f>[1]従20!$BH$41</f>
        <v xml:space="preserve"> □ 障害者</v>
      </c>
      <c r="BI41" s="911"/>
      <c r="BJ41" s="911"/>
      <c r="BK41" s="911"/>
      <c r="BL41" s="911"/>
      <c r="BM41" s="911"/>
      <c r="BN41" s="911"/>
      <c r="BO41" s="911"/>
      <c r="BP41" s="911" t="str">
        <f>[1]従20!$BP$41</f>
        <v>□ 38万円以上の支払い</v>
      </c>
      <c r="BQ41" s="911"/>
      <c r="BR41" s="911"/>
      <c r="BS41" s="911"/>
      <c r="BT41" s="911"/>
      <c r="BU41" s="911"/>
      <c r="BV41" s="917"/>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1"/>
      <c r="CY41" s="31"/>
      <c r="CZ41" s="31"/>
      <c r="DA41" s="31"/>
      <c r="DB41" s="31"/>
      <c r="DC41" s="31"/>
      <c r="DD41" s="31"/>
      <c r="DE41" s="31"/>
      <c r="DF41" s="31"/>
      <c r="DG41" s="31"/>
      <c r="DH41" s="31"/>
      <c r="DI41" s="31"/>
      <c r="DJ41" s="31"/>
    </row>
    <row r="42" spans="1:114" ht="20.25" customHeight="1" thickTop="1" x14ac:dyDescent="0.15">
      <c r="A42" s="31"/>
      <c r="B42" s="15"/>
      <c r="C42" s="100"/>
      <c r="D42" s="100"/>
      <c r="E42" s="100"/>
      <c r="F42" s="100"/>
      <c r="G42" s="100"/>
      <c r="H42" s="763" t="s">
        <v>150</v>
      </c>
      <c r="I42" s="16"/>
      <c r="J42" s="708" t="s">
        <v>157</v>
      </c>
      <c r="K42" s="709"/>
      <c r="L42" s="709"/>
      <c r="M42" s="709"/>
      <c r="N42" s="709"/>
      <c r="O42" s="709"/>
      <c r="P42" s="709"/>
      <c r="Q42" s="709"/>
      <c r="R42" s="709"/>
      <c r="S42" s="709"/>
      <c r="T42" s="709"/>
      <c r="U42" s="709"/>
      <c r="V42" s="709"/>
      <c r="W42" s="709"/>
      <c r="X42" s="92"/>
      <c r="Y42" s="170"/>
      <c r="Z42" s="209"/>
      <c r="AA42" s="210"/>
      <c r="AB42" s="708" t="s">
        <v>90</v>
      </c>
      <c r="AC42" s="708"/>
      <c r="AD42" s="708"/>
      <c r="AE42" s="708"/>
      <c r="AF42" s="708"/>
      <c r="AG42" s="708"/>
      <c r="AH42" s="708"/>
      <c r="AI42" s="708"/>
      <c r="AJ42" s="708"/>
      <c r="AK42" s="708"/>
      <c r="AL42" s="708"/>
      <c r="AM42" s="708"/>
      <c r="AN42" s="708"/>
      <c r="AO42" s="708"/>
      <c r="AP42" s="708"/>
      <c r="AQ42" s="708"/>
      <c r="AR42" s="708"/>
      <c r="AS42" s="708"/>
      <c r="AT42" s="708"/>
      <c r="AU42" s="708"/>
      <c r="AV42" s="15"/>
      <c r="AW42" s="202"/>
      <c r="AX42" s="705" t="str">
        <f>従1!AX42</f>
        <v>令和８年中の
所得の見積額</v>
      </c>
      <c r="AY42" s="706"/>
      <c r="AZ42" s="706"/>
      <c r="BA42" s="706"/>
      <c r="BB42" s="706"/>
      <c r="BC42" s="706"/>
      <c r="BD42" s="706"/>
      <c r="BE42" s="706"/>
      <c r="BF42" s="706"/>
      <c r="BG42" s="706"/>
      <c r="BH42" s="203"/>
      <c r="BI42" s="15"/>
      <c r="BJ42" s="15"/>
      <c r="BK42" s="15"/>
      <c r="BL42" s="709" t="s">
        <v>74</v>
      </c>
      <c r="BM42" s="709"/>
      <c r="BN42" s="709"/>
      <c r="BO42" s="709"/>
      <c r="BP42" s="709"/>
      <c r="BQ42" s="709"/>
      <c r="BR42" s="709"/>
      <c r="BS42" s="709"/>
      <c r="BT42" s="709"/>
      <c r="BU42" s="709"/>
      <c r="BV42" s="709"/>
      <c r="BW42" s="709"/>
      <c r="BX42" s="709"/>
      <c r="BY42" s="709"/>
      <c r="BZ42" s="94"/>
      <c r="CA42" s="94"/>
      <c r="CB42" s="205"/>
      <c r="CC42" s="94"/>
      <c r="CD42" s="94"/>
      <c r="CE42" s="85"/>
      <c r="CF42" s="709" t="s">
        <v>28</v>
      </c>
      <c r="CG42" s="709"/>
      <c r="CH42" s="709"/>
      <c r="CI42" s="709"/>
      <c r="CJ42" s="709"/>
      <c r="CK42" s="709"/>
      <c r="CL42" s="709"/>
      <c r="CM42" s="709"/>
      <c r="CN42" s="709"/>
      <c r="CO42" s="709"/>
      <c r="CP42" s="709"/>
      <c r="CQ42" s="709"/>
      <c r="CR42" s="709"/>
      <c r="CS42" s="709"/>
      <c r="CT42" s="709"/>
      <c r="CU42" s="95"/>
      <c r="CV42" s="95"/>
      <c r="CW42" s="95"/>
      <c r="CX42" s="31"/>
      <c r="CY42" s="31"/>
      <c r="CZ42" s="31"/>
      <c r="DA42" s="31"/>
      <c r="DB42" s="31"/>
      <c r="DC42" s="31"/>
      <c r="DD42" s="31"/>
      <c r="DE42" s="31"/>
      <c r="DF42" s="31"/>
      <c r="DG42" s="31"/>
      <c r="DH42" s="31"/>
      <c r="DI42" s="31"/>
      <c r="DJ42" s="31"/>
    </row>
    <row r="43" spans="1:114" ht="20.25" customHeight="1" x14ac:dyDescent="0.15">
      <c r="A43" s="31"/>
      <c r="B43" s="31"/>
      <c r="C43" s="99"/>
      <c r="D43" s="99"/>
      <c r="E43" s="99"/>
      <c r="F43" s="99"/>
      <c r="G43" s="99"/>
      <c r="H43" s="764"/>
      <c r="I43" s="27"/>
      <c r="J43" s="710"/>
      <c r="K43" s="710"/>
      <c r="L43" s="710"/>
      <c r="M43" s="710"/>
      <c r="N43" s="710"/>
      <c r="O43" s="710"/>
      <c r="P43" s="710"/>
      <c r="Q43" s="710"/>
      <c r="R43" s="710"/>
      <c r="S43" s="710"/>
      <c r="T43" s="710"/>
      <c r="U43" s="710"/>
      <c r="V43" s="710"/>
      <c r="W43" s="710"/>
      <c r="X43" s="11"/>
      <c r="Y43" s="27"/>
      <c r="Z43" s="694" t="s">
        <v>31</v>
      </c>
      <c r="AA43" s="695"/>
      <c r="AB43" s="695"/>
      <c r="AC43" s="695"/>
      <c r="AD43" s="695"/>
      <c r="AE43" s="695"/>
      <c r="AF43" s="695"/>
      <c r="AG43" s="695"/>
      <c r="AH43" s="695"/>
      <c r="AI43" s="696"/>
      <c r="AJ43" s="694" t="s">
        <v>85</v>
      </c>
      <c r="AK43" s="695"/>
      <c r="AL43" s="695"/>
      <c r="AM43" s="695"/>
      <c r="AN43" s="695"/>
      <c r="AO43" s="695"/>
      <c r="AP43" s="695"/>
      <c r="AQ43" s="695"/>
      <c r="AR43" s="695"/>
      <c r="AS43" s="695"/>
      <c r="AT43" s="695"/>
      <c r="AU43" s="695"/>
      <c r="AV43" s="695"/>
      <c r="AW43" s="721"/>
      <c r="AX43" s="707"/>
      <c r="AY43" s="707"/>
      <c r="AZ43" s="707"/>
      <c r="BA43" s="707"/>
      <c r="BB43" s="707"/>
      <c r="BC43" s="707"/>
      <c r="BD43" s="707"/>
      <c r="BE43" s="707"/>
      <c r="BF43" s="707"/>
      <c r="BG43" s="707"/>
      <c r="BH43" s="185"/>
      <c r="BI43" s="31"/>
      <c r="BJ43" s="31"/>
      <c r="BK43" s="31"/>
      <c r="BL43" s="710"/>
      <c r="BM43" s="710"/>
      <c r="BN43" s="710"/>
      <c r="BO43" s="710"/>
      <c r="BP43" s="710"/>
      <c r="BQ43" s="710"/>
      <c r="BR43" s="710"/>
      <c r="BS43" s="710"/>
      <c r="BT43" s="710"/>
      <c r="BU43" s="710"/>
      <c r="BV43" s="710"/>
      <c r="BW43" s="710"/>
      <c r="BX43" s="710"/>
      <c r="BY43" s="710"/>
      <c r="BZ43" s="17"/>
      <c r="CA43" s="17"/>
      <c r="CB43" s="208"/>
      <c r="CC43" s="17"/>
      <c r="CD43" s="17"/>
      <c r="CE43" s="28"/>
      <c r="CF43" s="710"/>
      <c r="CG43" s="710"/>
      <c r="CH43" s="710"/>
      <c r="CI43" s="710"/>
      <c r="CJ43" s="710"/>
      <c r="CK43" s="710"/>
      <c r="CL43" s="710"/>
      <c r="CM43" s="710"/>
      <c r="CN43" s="710"/>
      <c r="CO43" s="710"/>
      <c r="CP43" s="710"/>
      <c r="CQ43" s="710"/>
      <c r="CR43" s="710"/>
      <c r="CS43" s="710"/>
      <c r="CT43" s="710"/>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9"/>
      <c r="D44" s="99"/>
      <c r="E44" s="9"/>
      <c r="F44" s="99"/>
      <c r="G44" s="99"/>
      <c r="H44" s="765" t="s">
        <v>151</v>
      </c>
      <c r="I44" s="699">
        <f>[1]従20!$I$44</f>
        <v>0</v>
      </c>
      <c r="J44" s="700"/>
      <c r="K44" s="700"/>
      <c r="L44" s="700"/>
      <c r="M44" s="700"/>
      <c r="N44" s="700"/>
      <c r="O44" s="700"/>
      <c r="P44" s="700"/>
      <c r="Q44" s="700"/>
      <c r="R44" s="700"/>
      <c r="S44" s="700"/>
      <c r="T44" s="700"/>
      <c r="U44" s="700"/>
      <c r="V44" s="700"/>
      <c r="W44" s="700"/>
      <c r="X44" s="700"/>
      <c r="Y44" s="700"/>
      <c r="Z44" s="686" t="str">
        <f>IF(X45&lt;=0,"",IF((LEN(X45)-11&lt;=0),"0",MID(X45,LEN(X45)-11,1)))</f>
        <v/>
      </c>
      <c r="AA44" s="687"/>
      <c r="AB44" s="687" t="str">
        <f>IF(X45&lt;=0,"",IF((LEN(X45)-10&lt;=0),"0",MID(X45,LEN(X45)-10,1)))</f>
        <v/>
      </c>
      <c r="AC44" s="687"/>
      <c r="AD44" s="687" t="str">
        <f>IF(X45&lt;=0,"",IF((LEN(X45)-9&lt;=0),"0",MID(X45,LEN(X45)-9,1)))</f>
        <v/>
      </c>
      <c r="AE44" s="687"/>
      <c r="AF44" s="687" t="str">
        <f>IF(X45&lt;=0,"",IF((LEN(X45)-8&lt;=0),"0",MID(X45,LEN(X45)-8,1)))</f>
        <v/>
      </c>
      <c r="AG44" s="687"/>
      <c r="AH44" s="687" t="str">
        <f>IF(X45&lt;=0,"",IF((LEN(X45)-7&lt;=0),"0",MID(X45,LEN(X45)-7,1)))</f>
        <v/>
      </c>
      <c r="AI44" s="687"/>
      <c r="AJ44" s="687" t="str">
        <f>IF(X45&lt;=0,"",IF((LEN(X45)-6&lt;=0),"0",MID(X45,LEN(X45)-6,1)))</f>
        <v/>
      </c>
      <c r="AK44" s="687"/>
      <c r="AL44" s="687" t="str">
        <f>IF(X45&lt;=0,"",IF((LEN(X45)-5&lt;=0),"0",MID(X45,LEN(X45)-5,1)))</f>
        <v/>
      </c>
      <c r="AM44" s="687"/>
      <c r="AN44" s="687" t="str">
        <f>IF(X45&lt;=0,"",IF((LEN(X45)-4&lt;=0),"0",MID(X45,LEN(X45)-4,1)))</f>
        <v/>
      </c>
      <c r="AO44" s="687"/>
      <c r="AP44" s="687" t="str">
        <f>IF(X45&lt;=0,"",IF((LEN(X45)-3&lt;=0),"0",MID(X45,LEN(X45)-3,1)))</f>
        <v/>
      </c>
      <c r="AQ44" s="687"/>
      <c r="AR44" s="687" t="str">
        <f>IF(X45&lt;=0,"",IF((LEN(X45)-2&lt;=0),"0",MID(X45,LEN(X45)-2,1)))</f>
        <v/>
      </c>
      <c r="AS44" s="687"/>
      <c r="AT44" s="687" t="str">
        <f>IF(X45&lt;=0,"",IF((LEN(X45)-1&lt;=0),"0",MID(X45,LEN(X45)-1,1)))</f>
        <v/>
      </c>
      <c r="AU44" s="687"/>
      <c r="AV44" s="687" t="str">
        <f>IF(X45&lt;&gt;0,RIGHT(X45,1),"")</f>
        <v/>
      </c>
      <c r="AW44" s="751"/>
      <c r="AX44" s="677">
        <f>[1]従20!$AX$44</f>
        <v>0</v>
      </c>
      <c r="AY44" s="677"/>
      <c r="AZ44" s="677"/>
      <c r="BA44" s="677"/>
      <c r="BB44" s="677"/>
      <c r="BC44" s="677"/>
      <c r="BD44" s="677"/>
      <c r="BE44" s="677"/>
      <c r="BF44" s="207"/>
      <c r="BG44" s="207"/>
      <c r="BH44" s="754">
        <f>[1]従20!$BH$44</f>
        <v>0</v>
      </c>
      <c r="BI44" s="755"/>
      <c r="BJ44" s="755"/>
      <c r="BK44" s="755"/>
      <c r="BL44" s="755"/>
      <c r="BM44" s="755"/>
      <c r="BN44" s="755"/>
      <c r="BO44" s="755"/>
      <c r="BP44" s="755"/>
      <c r="BQ44" s="755"/>
      <c r="BR44" s="755"/>
      <c r="BS44" s="755"/>
      <c r="BT44" s="755"/>
      <c r="BU44" s="755"/>
      <c r="BV44" s="755"/>
      <c r="BW44" s="755"/>
      <c r="BX44" s="755"/>
      <c r="BY44" s="755"/>
      <c r="BZ44" s="755"/>
      <c r="CA44" s="755"/>
      <c r="CB44" s="756"/>
      <c r="CC44" s="760">
        <f>[1]従20!$CC$44</f>
        <v>0</v>
      </c>
      <c r="CD44" s="760"/>
      <c r="CE44" s="760"/>
      <c r="CF44" s="760"/>
      <c r="CG44" s="760"/>
      <c r="CH44" s="760"/>
      <c r="CI44" s="760"/>
      <c r="CJ44" s="760"/>
      <c r="CK44" s="760"/>
      <c r="CL44" s="760"/>
      <c r="CM44" s="760"/>
      <c r="CN44" s="760"/>
      <c r="CO44" s="760"/>
      <c r="CP44" s="760"/>
      <c r="CQ44" s="760"/>
      <c r="CR44" s="760"/>
      <c r="CS44" s="760"/>
      <c r="CT44" s="760"/>
      <c r="CU44" s="760"/>
      <c r="CV44" s="760"/>
      <c r="CW44" s="760"/>
      <c r="CX44" s="31"/>
      <c r="CY44" s="31"/>
      <c r="CZ44" s="31"/>
      <c r="DA44" s="31"/>
      <c r="DB44" s="31"/>
      <c r="DC44" s="31"/>
      <c r="DD44" s="31"/>
      <c r="DE44" s="31"/>
      <c r="DF44" s="31"/>
      <c r="DG44" s="31"/>
      <c r="DH44" s="31"/>
      <c r="DI44" s="31"/>
      <c r="DJ44" s="31"/>
    </row>
    <row r="45" spans="1:114" ht="12.75" customHeight="1" x14ac:dyDescent="0.15">
      <c r="A45" s="31"/>
      <c r="B45" s="31"/>
      <c r="C45" s="99"/>
      <c r="D45" s="99"/>
      <c r="E45" s="762" t="s">
        <v>42</v>
      </c>
      <c r="F45" s="99"/>
      <c r="G45" s="99"/>
      <c r="H45" s="766"/>
      <c r="I45" s="701">
        <f>[1]従20!$I$45</f>
        <v>0</v>
      </c>
      <c r="J45" s="702"/>
      <c r="K45" s="702"/>
      <c r="L45" s="702"/>
      <c r="M45" s="702"/>
      <c r="N45" s="702"/>
      <c r="O45" s="702"/>
      <c r="P45" s="702"/>
      <c r="Q45" s="702"/>
      <c r="R45" s="702"/>
      <c r="S45" s="702"/>
      <c r="T45" s="702"/>
      <c r="U45" s="702"/>
      <c r="V45" s="702"/>
      <c r="W45" s="702"/>
      <c r="X45" s="684">
        <f>[1]従20!$X$45</f>
        <v>0</v>
      </c>
      <c r="Y45" s="684"/>
      <c r="Z45" s="715"/>
      <c r="AA45" s="690"/>
      <c r="AB45" s="690"/>
      <c r="AC45" s="690"/>
      <c r="AD45" s="690"/>
      <c r="AE45" s="690"/>
      <c r="AF45" s="690"/>
      <c r="AG45" s="690"/>
      <c r="AH45" s="690"/>
      <c r="AI45" s="690"/>
      <c r="AJ45" s="690"/>
      <c r="AK45" s="690"/>
      <c r="AL45" s="690"/>
      <c r="AM45" s="690"/>
      <c r="AN45" s="690"/>
      <c r="AO45" s="690"/>
      <c r="AP45" s="690"/>
      <c r="AQ45" s="690"/>
      <c r="AR45" s="690"/>
      <c r="AS45" s="690"/>
      <c r="AT45" s="690"/>
      <c r="AU45" s="690"/>
      <c r="AV45" s="690"/>
      <c r="AW45" s="711"/>
      <c r="AX45" s="678"/>
      <c r="AY45" s="678"/>
      <c r="AZ45" s="678"/>
      <c r="BA45" s="678"/>
      <c r="BB45" s="678"/>
      <c r="BC45" s="678"/>
      <c r="BD45" s="678"/>
      <c r="BE45" s="678"/>
      <c r="BF45" s="169"/>
      <c r="BG45" s="16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1"/>
      <c r="CY45" s="31"/>
      <c r="CZ45" s="31"/>
      <c r="DA45" s="31"/>
      <c r="DB45" s="31"/>
      <c r="DC45" s="31"/>
      <c r="DD45" s="31"/>
      <c r="DE45" s="31"/>
      <c r="DF45" s="31"/>
      <c r="DG45" s="31"/>
      <c r="DH45" s="31"/>
      <c r="DI45" s="31"/>
      <c r="DJ45" s="31"/>
    </row>
    <row r="46" spans="1:114" ht="24" customHeight="1" x14ac:dyDescent="0.15">
      <c r="A46" s="31"/>
      <c r="B46" s="31"/>
      <c r="C46" s="98"/>
      <c r="D46" s="98"/>
      <c r="E46" s="762"/>
      <c r="F46" s="98"/>
      <c r="G46" s="98"/>
      <c r="H46" s="767"/>
      <c r="I46" s="703"/>
      <c r="J46" s="704"/>
      <c r="K46" s="704"/>
      <c r="L46" s="704"/>
      <c r="M46" s="704"/>
      <c r="N46" s="704"/>
      <c r="O46" s="704"/>
      <c r="P46" s="704"/>
      <c r="Q46" s="704"/>
      <c r="R46" s="704"/>
      <c r="S46" s="704"/>
      <c r="T46" s="704"/>
      <c r="U46" s="704"/>
      <c r="V46" s="704"/>
      <c r="W46" s="704"/>
      <c r="X46" s="685"/>
      <c r="Y46" s="685"/>
      <c r="Z46" s="725">
        <v>0</v>
      </c>
      <c r="AA46" s="726"/>
      <c r="AB46" s="726"/>
      <c r="AC46" s="726"/>
      <c r="AD46" s="726"/>
      <c r="AE46" s="726"/>
      <c r="AF46" s="726"/>
      <c r="AG46" s="726"/>
      <c r="AH46" s="726"/>
      <c r="AI46" s="727"/>
      <c r="AJ46" s="723" t="str">
        <f>[1]従20!$AJ$46</f>
        <v>明・大
昭・平</v>
      </c>
      <c r="AK46" s="724"/>
      <c r="AL46" s="724"/>
      <c r="AM46" s="750">
        <f>[1]従20!$AM$46</f>
        <v>0</v>
      </c>
      <c r="AN46" s="750"/>
      <c r="AO46" s="750"/>
      <c r="AP46" s="214" t="s">
        <v>7</v>
      </c>
      <c r="AQ46" s="697">
        <f>[1]従20!$AQ$46</f>
        <v>0</v>
      </c>
      <c r="AR46" s="697"/>
      <c r="AS46" s="697"/>
      <c r="AT46" s="214" t="s">
        <v>7</v>
      </c>
      <c r="AU46" s="697">
        <f>[1]従20!$AU$46</f>
        <v>0</v>
      </c>
      <c r="AV46" s="697"/>
      <c r="AW46" s="698"/>
      <c r="AX46" s="679"/>
      <c r="AY46" s="679"/>
      <c r="AZ46" s="679"/>
      <c r="BA46" s="679"/>
      <c r="BB46" s="679"/>
      <c r="BC46" s="679"/>
      <c r="BD46" s="679"/>
      <c r="BE46" s="679"/>
      <c r="BF46" s="773" t="s">
        <v>158</v>
      </c>
      <c r="BG46" s="773"/>
      <c r="BH46" s="757"/>
      <c r="BI46" s="758"/>
      <c r="BJ46" s="758"/>
      <c r="BK46" s="758"/>
      <c r="BL46" s="758"/>
      <c r="BM46" s="758"/>
      <c r="BN46" s="758"/>
      <c r="BO46" s="758"/>
      <c r="BP46" s="758"/>
      <c r="BQ46" s="758"/>
      <c r="BR46" s="758"/>
      <c r="BS46" s="758"/>
      <c r="BT46" s="758"/>
      <c r="BU46" s="758"/>
      <c r="BV46" s="758"/>
      <c r="BW46" s="758"/>
      <c r="BX46" s="758"/>
      <c r="BY46" s="758"/>
      <c r="BZ46" s="758"/>
      <c r="CA46" s="758"/>
      <c r="CB46" s="759"/>
      <c r="CC46" s="761"/>
      <c r="CD46" s="761"/>
      <c r="CE46" s="761"/>
      <c r="CF46" s="761"/>
      <c r="CG46" s="761"/>
      <c r="CH46" s="761"/>
      <c r="CI46" s="761"/>
      <c r="CJ46" s="761"/>
      <c r="CK46" s="761"/>
      <c r="CL46" s="761"/>
      <c r="CM46" s="761"/>
      <c r="CN46" s="761"/>
      <c r="CO46" s="761"/>
      <c r="CP46" s="761"/>
      <c r="CQ46" s="761"/>
      <c r="CR46" s="761"/>
      <c r="CS46" s="761"/>
      <c r="CT46" s="761"/>
      <c r="CU46" s="761"/>
      <c r="CV46" s="761"/>
      <c r="CW46" s="761"/>
      <c r="CX46" s="31"/>
      <c r="CY46" s="31"/>
      <c r="CZ46" s="31"/>
      <c r="DA46" s="31"/>
      <c r="DB46" s="31"/>
      <c r="DC46" s="31"/>
      <c r="DD46" s="31"/>
      <c r="DE46" s="31"/>
      <c r="DF46" s="31"/>
      <c r="DG46" s="31"/>
      <c r="DH46" s="31"/>
      <c r="DI46" s="31"/>
      <c r="DJ46" s="31"/>
    </row>
    <row r="47" spans="1:114" ht="16.5" customHeight="1" x14ac:dyDescent="0.15">
      <c r="A47" s="31"/>
      <c r="B47" s="31"/>
      <c r="C47" s="730" t="s">
        <v>154</v>
      </c>
      <c r="D47" s="730"/>
      <c r="E47" s="730"/>
      <c r="F47" s="730"/>
      <c r="G47" s="730"/>
      <c r="H47" s="199"/>
      <c r="I47" s="739">
        <v>1</v>
      </c>
      <c r="J47" s="734">
        <f>[1]従20!$J$47</f>
        <v>0</v>
      </c>
      <c r="K47" s="735"/>
      <c r="L47" s="735"/>
      <c r="M47" s="735"/>
      <c r="N47" s="735"/>
      <c r="O47" s="735"/>
      <c r="P47" s="735"/>
      <c r="Q47" s="735"/>
      <c r="R47" s="735"/>
      <c r="S47" s="735"/>
      <c r="T47" s="735"/>
      <c r="U47" s="735"/>
      <c r="V47" s="735"/>
      <c r="W47" s="735"/>
      <c r="X47" s="735"/>
      <c r="Y47" s="735"/>
      <c r="Z47" s="715" t="str">
        <f>IF(X48&lt;=0,"",IF((LEN(X48)-11&lt;=0),"0",MID(X48,LEN(X48)-11,1)))</f>
        <v/>
      </c>
      <c r="AA47" s="690"/>
      <c r="AB47" s="690" t="str">
        <f>IF(X48&lt;=0,"",IF((LEN(X48)-10&lt;=0),"0",MID(X48,LEN(X48)-10,1)))</f>
        <v/>
      </c>
      <c r="AC47" s="690"/>
      <c r="AD47" s="690" t="str">
        <f>IF(X48&lt;=0,"",IF((LEN(X48)-9&lt;=0),"0",MID(X48,LEN(X48)-9,1)))</f>
        <v/>
      </c>
      <c r="AE47" s="690"/>
      <c r="AF47" s="690" t="str">
        <f>IF(X48&lt;=0,"",IF((LEN(X48)-8&lt;=0),"0",MID(X48,LEN(X48)-8,1)))</f>
        <v/>
      </c>
      <c r="AG47" s="690"/>
      <c r="AH47" s="690" t="str">
        <f>IF(X48&lt;=0,"",IF((LEN(X48)-7&lt;=0),"0",MID(X48,LEN(X48)-7,1)))</f>
        <v/>
      </c>
      <c r="AI47" s="690"/>
      <c r="AJ47" s="690" t="str">
        <f>IF(X48&lt;=0,"",IF((LEN(X48)-6&lt;=0),"0",MID(X48,LEN(X48)-6,1)))</f>
        <v/>
      </c>
      <c r="AK47" s="690"/>
      <c r="AL47" s="690" t="str">
        <f>IF(X48&lt;=0,"",IF((LEN(X48)-5&lt;=0),"0",MID(X48,LEN(X48)-5,1)))</f>
        <v/>
      </c>
      <c r="AM47" s="690"/>
      <c r="AN47" s="690" t="str">
        <f>IF(X48&lt;=0,"",IF((LEN(X48)-4&lt;=0),"0",MID(X48,LEN(X48)-4,1)))</f>
        <v/>
      </c>
      <c r="AO47" s="690"/>
      <c r="AP47" s="690" t="str">
        <f>IF(X48&lt;=0,"",IF((LEN(X48)-3&lt;=0),"0",MID(X48,LEN(X48)-3,1)))</f>
        <v/>
      </c>
      <c r="AQ47" s="690"/>
      <c r="AR47" s="690" t="str">
        <f>IF(X48&lt;=0,"",IF((LEN(X48)-2&lt;=0),"0",MID(X48,LEN(X48)-2,1)))</f>
        <v/>
      </c>
      <c r="AS47" s="690"/>
      <c r="AT47" s="690" t="str">
        <f>IF(X48&lt;=0,"",IF((LEN(X48)-1&lt;=0),"0",MID(X48,LEN(X48)-1,1)))</f>
        <v/>
      </c>
      <c r="AU47" s="690"/>
      <c r="AV47" s="720" t="str">
        <f>IF(X48&lt;&gt;0,RIGHT(X48,1),"")</f>
        <v/>
      </c>
      <c r="AW47" s="728"/>
      <c r="AX47" s="678">
        <f>[1]従20!$AX$47</f>
        <v>0</v>
      </c>
      <c r="AY47" s="678"/>
      <c r="AZ47" s="678"/>
      <c r="BA47" s="678"/>
      <c r="BB47" s="678"/>
      <c r="BC47" s="678"/>
      <c r="BD47" s="678"/>
      <c r="BE47" s="678"/>
      <c r="BF47" s="169"/>
      <c r="BG47" s="169"/>
      <c r="BH47" s="747">
        <f>[1]従20!$BH$47</f>
        <v>0</v>
      </c>
      <c r="BI47" s="748"/>
      <c r="BJ47" s="748"/>
      <c r="BK47" s="748"/>
      <c r="BL47" s="748"/>
      <c r="BM47" s="748"/>
      <c r="BN47" s="748"/>
      <c r="BO47" s="748"/>
      <c r="BP47" s="748"/>
      <c r="BQ47" s="748"/>
      <c r="BR47" s="748"/>
      <c r="BS47" s="748"/>
      <c r="BT47" s="748"/>
      <c r="BU47" s="748"/>
      <c r="BV47" s="748"/>
      <c r="BW47" s="748"/>
      <c r="BX47" s="748"/>
      <c r="BY47" s="748"/>
      <c r="BZ47" s="748"/>
      <c r="CA47" s="748"/>
      <c r="CB47" s="749"/>
      <c r="CC47" s="746">
        <f>[1]従20!$CC$47</f>
        <v>0</v>
      </c>
      <c r="CD47" s="746"/>
      <c r="CE47" s="746"/>
      <c r="CF47" s="746"/>
      <c r="CG47" s="746"/>
      <c r="CH47" s="746"/>
      <c r="CI47" s="746"/>
      <c r="CJ47" s="746"/>
      <c r="CK47" s="746"/>
      <c r="CL47" s="746"/>
      <c r="CM47" s="746"/>
      <c r="CN47" s="746"/>
      <c r="CO47" s="746"/>
      <c r="CP47" s="746"/>
      <c r="CQ47" s="746"/>
      <c r="CR47" s="746"/>
      <c r="CS47" s="746"/>
      <c r="CT47" s="746"/>
      <c r="CU47" s="746"/>
      <c r="CV47" s="746"/>
      <c r="CW47" s="746"/>
      <c r="CX47" s="31"/>
      <c r="CY47" s="31"/>
      <c r="CZ47" s="31"/>
      <c r="DA47" s="31"/>
      <c r="DB47" s="31"/>
      <c r="DC47" s="31"/>
      <c r="DD47" s="31"/>
      <c r="DE47" s="31"/>
      <c r="DF47" s="31"/>
      <c r="DG47" s="31"/>
      <c r="DH47" s="31"/>
      <c r="DI47" s="31"/>
      <c r="DJ47" s="31"/>
    </row>
    <row r="48" spans="1:114" ht="12.75" customHeight="1" x14ac:dyDescent="0.15">
      <c r="A48" s="31"/>
      <c r="B48" s="31"/>
      <c r="C48" s="730"/>
      <c r="D48" s="730"/>
      <c r="E48" s="730"/>
      <c r="F48" s="730"/>
      <c r="G48" s="730"/>
      <c r="H48" s="199"/>
      <c r="I48" s="739"/>
      <c r="J48" s="736">
        <f>[1]従20!$J$48</f>
        <v>0</v>
      </c>
      <c r="K48" s="737"/>
      <c r="L48" s="737"/>
      <c r="M48" s="737"/>
      <c r="N48" s="737"/>
      <c r="O48" s="737"/>
      <c r="P48" s="737"/>
      <c r="Q48" s="737"/>
      <c r="R48" s="737"/>
      <c r="S48" s="737"/>
      <c r="T48" s="737"/>
      <c r="U48" s="737"/>
      <c r="V48" s="737"/>
      <c r="W48" s="737"/>
      <c r="X48" s="741">
        <f>[1]従20!$X$48</f>
        <v>0</v>
      </c>
      <c r="Y48" s="741"/>
      <c r="Z48" s="715"/>
      <c r="AA48" s="690"/>
      <c r="AB48" s="690"/>
      <c r="AC48" s="690"/>
      <c r="AD48" s="690"/>
      <c r="AE48" s="690"/>
      <c r="AF48" s="690"/>
      <c r="AG48" s="690"/>
      <c r="AH48" s="690"/>
      <c r="AI48" s="690"/>
      <c r="AJ48" s="690"/>
      <c r="AK48" s="690"/>
      <c r="AL48" s="690"/>
      <c r="AM48" s="690"/>
      <c r="AN48" s="690"/>
      <c r="AO48" s="690"/>
      <c r="AP48" s="690"/>
      <c r="AQ48" s="690"/>
      <c r="AR48" s="690"/>
      <c r="AS48" s="690"/>
      <c r="AT48" s="690"/>
      <c r="AU48" s="690"/>
      <c r="AV48" s="720"/>
      <c r="AW48" s="728"/>
      <c r="AX48" s="678"/>
      <c r="AY48" s="678"/>
      <c r="AZ48" s="678"/>
      <c r="BA48" s="678"/>
      <c r="BB48" s="678"/>
      <c r="BC48" s="678"/>
      <c r="BD48" s="678"/>
      <c r="BE48" s="678"/>
      <c r="BF48" s="169"/>
      <c r="BG48" s="16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1"/>
      <c r="CY48" s="31"/>
      <c r="CZ48" s="31"/>
      <c r="DA48" s="31"/>
      <c r="DB48" s="31"/>
      <c r="DC48" s="31"/>
      <c r="DD48" s="31"/>
      <c r="DE48" s="31"/>
      <c r="DF48" s="31"/>
      <c r="DG48" s="31"/>
      <c r="DH48" s="31"/>
      <c r="DI48" s="31"/>
      <c r="DJ48" s="31"/>
    </row>
    <row r="49" spans="1:114" ht="24" customHeight="1" x14ac:dyDescent="0.15">
      <c r="A49" s="31"/>
      <c r="B49" s="31"/>
      <c r="C49" s="730"/>
      <c r="D49" s="730"/>
      <c r="E49" s="730"/>
      <c r="F49" s="730"/>
      <c r="G49" s="730"/>
      <c r="H49" s="197"/>
      <c r="I49" s="739"/>
      <c r="J49" s="738"/>
      <c r="K49" s="702"/>
      <c r="L49" s="702"/>
      <c r="M49" s="702"/>
      <c r="N49" s="702"/>
      <c r="O49" s="702"/>
      <c r="P49" s="702"/>
      <c r="Q49" s="702"/>
      <c r="R49" s="702"/>
      <c r="S49" s="702"/>
      <c r="T49" s="702"/>
      <c r="U49" s="702"/>
      <c r="V49" s="702"/>
      <c r="W49" s="702"/>
      <c r="X49" s="742"/>
      <c r="Y49" s="742"/>
      <c r="Z49" s="924">
        <f>[1]従20!$Z$49</f>
        <v>0</v>
      </c>
      <c r="AA49" s="925"/>
      <c r="AB49" s="925"/>
      <c r="AC49" s="925"/>
      <c r="AD49" s="925"/>
      <c r="AE49" s="925"/>
      <c r="AF49" s="925"/>
      <c r="AG49" s="925"/>
      <c r="AH49" s="925"/>
      <c r="AI49" s="926"/>
      <c r="AJ49" s="723" t="str">
        <f>[1]従20!$AJ$49</f>
        <v>明・大
昭・平</v>
      </c>
      <c r="AK49" s="724"/>
      <c r="AL49" s="724"/>
      <c r="AM49" s="750">
        <f>[1]従20!$AM$49</f>
        <v>0</v>
      </c>
      <c r="AN49" s="750"/>
      <c r="AO49" s="750"/>
      <c r="AP49" s="214" t="s">
        <v>7</v>
      </c>
      <c r="AQ49" s="697">
        <f>[1]従20!$AQ$49</f>
        <v>0</v>
      </c>
      <c r="AR49" s="697"/>
      <c r="AS49" s="697"/>
      <c r="AT49" s="214" t="s">
        <v>7</v>
      </c>
      <c r="AU49" s="697">
        <f>[1]従20!$AU$49</f>
        <v>0</v>
      </c>
      <c r="AV49" s="697"/>
      <c r="AW49" s="698"/>
      <c r="AX49" s="678"/>
      <c r="AY49" s="678"/>
      <c r="AZ49" s="678"/>
      <c r="BA49" s="678"/>
      <c r="BB49" s="678"/>
      <c r="BC49" s="678"/>
      <c r="BD49" s="678"/>
      <c r="BE49" s="678"/>
      <c r="BF49" s="776" t="s">
        <v>158</v>
      </c>
      <c r="BG49" s="776"/>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1"/>
      <c r="CY49" s="31"/>
      <c r="CZ49" s="31"/>
      <c r="DA49" s="31"/>
      <c r="DB49" s="31"/>
      <c r="DC49" s="31"/>
      <c r="DD49" s="31"/>
      <c r="DE49" s="31"/>
      <c r="DF49" s="31"/>
      <c r="DG49" s="31"/>
      <c r="DH49" s="31"/>
      <c r="DI49" s="31"/>
      <c r="DJ49" s="31"/>
    </row>
    <row r="50" spans="1:114" ht="16.5" customHeight="1" x14ac:dyDescent="0.15">
      <c r="A50" s="31"/>
      <c r="B50" s="31"/>
      <c r="C50" s="730"/>
      <c r="D50" s="730"/>
      <c r="E50" s="730"/>
      <c r="F50" s="730"/>
      <c r="G50" s="730"/>
      <c r="H50" s="740" t="s">
        <v>164</v>
      </c>
      <c r="I50" s="743">
        <v>2</v>
      </c>
      <c r="J50" s="729">
        <f>[1]従20!$J$50</f>
        <v>0</v>
      </c>
      <c r="K50" s="700"/>
      <c r="L50" s="700"/>
      <c r="M50" s="700"/>
      <c r="N50" s="700"/>
      <c r="O50" s="700"/>
      <c r="P50" s="700"/>
      <c r="Q50" s="700"/>
      <c r="R50" s="700"/>
      <c r="S50" s="700"/>
      <c r="T50" s="700"/>
      <c r="U50" s="700"/>
      <c r="V50" s="700"/>
      <c r="W50" s="700"/>
      <c r="X50" s="700"/>
      <c r="Y50" s="700"/>
      <c r="Z50" s="686" t="str">
        <f>IF(X51&lt;=0,"",IF((LEN(X51)-11&lt;=0),"0",MID(X51,LEN(X51)-11,1)))</f>
        <v/>
      </c>
      <c r="AA50" s="687"/>
      <c r="AB50" s="687" t="str">
        <f>IF(X51&lt;=0,"",IF((LEN(X51)-10&lt;=0),"0",MID(X51,LEN(X51)-10,1)))</f>
        <v/>
      </c>
      <c r="AC50" s="687"/>
      <c r="AD50" s="687" t="str">
        <f>IF(X51&lt;=0,"",IF((LEN(X51)-9&lt;=0),"0",MID(X51,LEN(X51)-9,1)))</f>
        <v/>
      </c>
      <c r="AE50" s="687"/>
      <c r="AF50" s="687" t="str">
        <f>IF(X51&lt;=0,"",IF((LEN(X51)-8&lt;=0),"0",MID(X51,LEN(X51)-8,1)))</f>
        <v/>
      </c>
      <c r="AG50" s="687"/>
      <c r="AH50" s="687" t="str">
        <f>IF(X51&lt;=0,"",IF((LEN(X51)-7&lt;=0),"0",MID(X51,LEN(X51)-7,1)))</f>
        <v/>
      </c>
      <c r="AI50" s="687"/>
      <c r="AJ50" s="687" t="str">
        <f>IF(X51&lt;=0,"",IF((LEN(X51)-6&lt;=0),"0",MID(X51,LEN(X51)-6,1)))</f>
        <v/>
      </c>
      <c r="AK50" s="687"/>
      <c r="AL50" s="687" t="str">
        <f>IF(X51&lt;=0,"",IF((LEN(X51)-5&lt;=0),"0",MID(X51,LEN(X51)-5,1)))</f>
        <v/>
      </c>
      <c r="AM50" s="687"/>
      <c r="AN50" s="687" t="str">
        <f>IF(X51&lt;=0,"",IF((LEN(X51)-4&lt;=0),"0",MID(X51,LEN(X51)-4,1)))</f>
        <v/>
      </c>
      <c r="AO50" s="687"/>
      <c r="AP50" s="687" t="str">
        <f>IF(X51&lt;=0,"",IF((LEN(X51)-3&lt;=0),"0",MID(X51,LEN(X51)-3,1)))</f>
        <v/>
      </c>
      <c r="AQ50" s="687"/>
      <c r="AR50" s="687" t="str">
        <f>IF(X51&lt;=0,"",IF((LEN(X51)-2&lt;=0),"0",MID(X51,LEN(X51)-2,1)))</f>
        <v/>
      </c>
      <c r="AS50" s="687"/>
      <c r="AT50" s="687" t="str">
        <f>IF(X51&lt;=0,"",IF((LEN(X51)-1&lt;=0),"0",MID(X51,LEN(X51)-1,1)))</f>
        <v/>
      </c>
      <c r="AU50" s="687"/>
      <c r="AV50" s="680" t="str">
        <f>IF(X51&lt;&gt;0,RIGHT(X51,1),"")</f>
        <v/>
      </c>
      <c r="AW50" s="681"/>
      <c r="AX50" s="677">
        <f>[1]従20!$AX$50</f>
        <v>0</v>
      </c>
      <c r="AY50" s="677"/>
      <c r="AZ50" s="677"/>
      <c r="BA50" s="677"/>
      <c r="BB50" s="677"/>
      <c r="BC50" s="677"/>
      <c r="BD50" s="677"/>
      <c r="BE50" s="677"/>
      <c r="BF50" s="207"/>
      <c r="BG50" s="207"/>
      <c r="BH50" s="754">
        <f>[1]従20!$BH$50</f>
        <v>0</v>
      </c>
      <c r="BI50" s="755"/>
      <c r="BJ50" s="755"/>
      <c r="BK50" s="755"/>
      <c r="BL50" s="755"/>
      <c r="BM50" s="755"/>
      <c r="BN50" s="755"/>
      <c r="BO50" s="755"/>
      <c r="BP50" s="755"/>
      <c r="BQ50" s="755"/>
      <c r="BR50" s="755"/>
      <c r="BS50" s="755"/>
      <c r="BT50" s="755"/>
      <c r="BU50" s="755"/>
      <c r="BV50" s="755"/>
      <c r="BW50" s="755"/>
      <c r="BX50" s="755"/>
      <c r="BY50" s="755"/>
      <c r="BZ50" s="755"/>
      <c r="CA50" s="755"/>
      <c r="CB50" s="756"/>
      <c r="CC50" s="760">
        <f>[1]従20!$CC$50</f>
        <v>0</v>
      </c>
      <c r="CD50" s="760"/>
      <c r="CE50" s="760"/>
      <c r="CF50" s="760"/>
      <c r="CG50" s="760"/>
      <c r="CH50" s="760"/>
      <c r="CI50" s="760"/>
      <c r="CJ50" s="760"/>
      <c r="CK50" s="760"/>
      <c r="CL50" s="760"/>
      <c r="CM50" s="760"/>
      <c r="CN50" s="760"/>
      <c r="CO50" s="760"/>
      <c r="CP50" s="760"/>
      <c r="CQ50" s="760"/>
      <c r="CR50" s="760"/>
      <c r="CS50" s="760"/>
      <c r="CT50" s="760"/>
      <c r="CU50" s="760"/>
      <c r="CV50" s="760"/>
      <c r="CW50" s="760"/>
      <c r="CX50" s="31"/>
      <c r="CY50" s="31"/>
      <c r="CZ50" s="31"/>
      <c r="DA50" s="31"/>
      <c r="DB50" s="31"/>
      <c r="DC50" s="31"/>
      <c r="DD50" s="31"/>
      <c r="DE50" s="31"/>
      <c r="DF50" s="31"/>
      <c r="DG50" s="31"/>
      <c r="DH50" s="31"/>
      <c r="DI50" s="31"/>
      <c r="DJ50" s="31"/>
    </row>
    <row r="51" spans="1:114" ht="12.75" customHeight="1" x14ac:dyDescent="0.15">
      <c r="A51" s="31"/>
      <c r="B51" s="31"/>
      <c r="C51" s="98"/>
      <c r="D51" s="98"/>
      <c r="E51" s="98"/>
      <c r="F51" s="98"/>
      <c r="G51" s="98"/>
      <c r="H51" s="740"/>
      <c r="I51" s="744"/>
      <c r="J51" s="736">
        <f>[1]従20!$J$51</f>
        <v>0</v>
      </c>
      <c r="K51" s="737"/>
      <c r="L51" s="737"/>
      <c r="M51" s="737"/>
      <c r="N51" s="737"/>
      <c r="O51" s="737"/>
      <c r="P51" s="737"/>
      <c r="Q51" s="737"/>
      <c r="R51" s="737"/>
      <c r="S51" s="737"/>
      <c r="T51" s="737"/>
      <c r="U51" s="737"/>
      <c r="V51" s="737"/>
      <c r="W51" s="737"/>
      <c r="X51" s="741">
        <f>[1]従20!$X$51</f>
        <v>0</v>
      </c>
      <c r="Y51" s="741"/>
      <c r="Z51" s="715"/>
      <c r="AA51" s="690"/>
      <c r="AB51" s="690"/>
      <c r="AC51" s="690"/>
      <c r="AD51" s="690"/>
      <c r="AE51" s="690"/>
      <c r="AF51" s="690"/>
      <c r="AG51" s="690"/>
      <c r="AH51" s="690"/>
      <c r="AI51" s="690"/>
      <c r="AJ51" s="690"/>
      <c r="AK51" s="690"/>
      <c r="AL51" s="722"/>
      <c r="AM51" s="722"/>
      <c r="AN51" s="722"/>
      <c r="AO51" s="722"/>
      <c r="AP51" s="722"/>
      <c r="AQ51" s="722"/>
      <c r="AR51" s="722"/>
      <c r="AS51" s="722"/>
      <c r="AT51" s="722"/>
      <c r="AU51" s="722"/>
      <c r="AV51" s="774"/>
      <c r="AW51" s="775"/>
      <c r="AX51" s="678"/>
      <c r="AY51" s="678"/>
      <c r="AZ51" s="678"/>
      <c r="BA51" s="678"/>
      <c r="BB51" s="678"/>
      <c r="BC51" s="678"/>
      <c r="BD51" s="678"/>
      <c r="BE51" s="678"/>
      <c r="BF51" s="169"/>
      <c r="BG51" s="16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1"/>
      <c r="CY51" s="31"/>
      <c r="CZ51" s="31"/>
      <c r="DA51" s="31"/>
      <c r="DB51" s="31"/>
      <c r="DC51" s="31"/>
      <c r="DD51" s="31"/>
      <c r="DE51" s="31"/>
      <c r="DF51" s="31"/>
      <c r="DG51" s="31"/>
      <c r="DH51" s="31"/>
      <c r="DI51" s="31"/>
      <c r="DJ51" s="31"/>
    </row>
    <row r="52" spans="1:114" ht="24" customHeight="1" x14ac:dyDescent="0.15">
      <c r="A52" s="31"/>
      <c r="B52" s="31"/>
      <c r="C52" s="98"/>
      <c r="D52" s="98"/>
      <c r="E52" s="98"/>
      <c r="F52" s="98"/>
      <c r="G52" s="98"/>
      <c r="H52" s="218" t="str">
        <f>従1!H52</f>
        <v>(1 6歳以上)
(平23.1.1以前生)</v>
      </c>
      <c r="I52" s="745"/>
      <c r="J52" s="768"/>
      <c r="K52" s="704"/>
      <c r="L52" s="704"/>
      <c r="M52" s="704"/>
      <c r="N52" s="704"/>
      <c r="O52" s="704"/>
      <c r="P52" s="704"/>
      <c r="Q52" s="704"/>
      <c r="R52" s="704"/>
      <c r="S52" s="704"/>
      <c r="T52" s="704"/>
      <c r="U52" s="704"/>
      <c r="V52" s="704"/>
      <c r="W52" s="704"/>
      <c r="X52" s="769"/>
      <c r="Y52" s="769"/>
      <c r="Z52" s="924">
        <f>[1]従20!$Z$52</f>
        <v>0</v>
      </c>
      <c r="AA52" s="925"/>
      <c r="AB52" s="925"/>
      <c r="AC52" s="925"/>
      <c r="AD52" s="925"/>
      <c r="AE52" s="925"/>
      <c r="AF52" s="925"/>
      <c r="AG52" s="925"/>
      <c r="AH52" s="925"/>
      <c r="AI52" s="926"/>
      <c r="AJ52" s="723" t="str">
        <f>[1]従20!$AJ$52</f>
        <v>明・大
昭・平</v>
      </c>
      <c r="AK52" s="724"/>
      <c r="AL52" s="724"/>
      <c r="AM52" s="750">
        <f>[1]従20!$AM$52</f>
        <v>0</v>
      </c>
      <c r="AN52" s="750"/>
      <c r="AO52" s="750"/>
      <c r="AP52" s="214" t="s">
        <v>7</v>
      </c>
      <c r="AQ52" s="697">
        <f>[1]従20!$AQ$52</f>
        <v>0</v>
      </c>
      <c r="AR52" s="697"/>
      <c r="AS52" s="697"/>
      <c r="AT52" s="214" t="s">
        <v>7</v>
      </c>
      <c r="AU52" s="697">
        <f>[1]従20!$AU$52</f>
        <v>0</v>
      </c>
      <c r="AV52" s="697"/>
      <c r="AW52" s="698"/>
      <c r="AX52" s="679"/>
      <c r="AY52" s="679"/>
      <c r="AZ52" s="679"/>
      <c r="BA52" s="679"/>
      <c r="BB52" s="679"/>
      <c r="BC52" s="679"/>
      <c r="BD52" s="679"/>
      <c r="BE52" s="679"/>
      <c r="BF52" s="773" t="s">
        <v>158</v>
      </c>
      <c r="BG52" s="773"/>
      <c r="BH52" s="757"/>
      <c r="BI52" s="758"/>
      <c r="BJ52" s="758"/>
      <c r="BK52" s="758"/>
      <c r="BL52" s="758"/>
      <c r="BM52" s="758"/>
      <c r="BN52" s="758"/>
      <c r="BO52" s="758"/>
      <c r="BP52" s="758"/>
      <c r="BQ52" s="758"/>
      <c r="BR52" s="758"/>
      <c r="BS52" s="758"/>
      <c r="BT52" s="758"/>
      <c r="BU52" s="758"/>
      <c r="BV52" s="758"/>
      <c r="BW52" s="758"/>
      <c r="BX52" s="758"/>
      <c r="BY52" s="758"/>
      <c r="BZ52" s="758"/>
      <c r="CA52" s="758"/>
      <c r="CB52" s="759"/>
      <c r="CC52" s="761"/>
      <c r="CD52" s="761"/>
      <c r="CE52" s="761"/>
      <c r="CF52" s="761"/>
      <c r="CG52" s="761"/>
      <c r="CH52" s="761"/>
      <c r="CI52" s="761"/>
      <c r="CJ52" s="761"/>
      <c r="CK52" s="761"/>
      <c r="CL52" s="761"/>
      <c r="CM52" s="761"/>
      <c r="CN52" s="761"/>
      <c r="CO52" s="761"/>
      <c r="CP52" s="761"/>
      <c r="CQ52" s="761"/>
      <c r="CR52" s="761"/>
      <c r="CS52" s="761"/>
      <c r="CT52" s="761"/>
      <c r="CU52" s="761"/>
      <c r="CV52" s="761"/>
      <c r="CW52" s="761"/>
      <c r="CX52" s="31"/>
      <c r="CY52" s="31"/>
      <c r="CZ52" s="31"/>
      <c r="DA52" s="31"/>
      <c r="DB52" s="31"/>
      <c r="DC52" s="31"/>
      <c r="DD52" s="31"/>
      <c r="DE52" s="31"/>
      <c r="DF52" s="31"/>
      <c r="DG52" s="31"/>
      <c r="DH52" s="31"/>
      <c r="DI52" s="31"/>
      <c r="DJ52" s="31"/>
    </row>
    <row r="53" spans="1:114" ht="16.5" customHeight="1" x14ac:dyDescent="0.15">
      <c r="A53" s="31"/>
      <c r="B53" s="31"/>
      <c r="C53" s="98"/>
      <c r="D53" s="98"/>
      <c r="E53" s="98"/>
      <c r="F53" s="98"/>
      <c r="G53" s="98"/>
      <c r="H53" s="216"/>
      <c r="I53" s="739">
        <v>3</v>
      </c>
      <c r="J53" s="734">
        <f>[1]従20!$J$53</f>
        <v>0</v>
      </c>
      <c r="K53" s="735"/>
      <c r="L53" s="735"/>
      <c r="M53" s="735"/>
      <c r="N53" s="735"/>
      <c r="O53" s="735"/>
      <c r="P53" s="735"/>
      <c r="Q53" s="735"/>
      <c r="R53" s="735"/>
      <c r="S53" s="735"/>
      <c r="T53" s="735"/>
      <c r="U53" s="735"/>
      <c r="V53" s="735"/>
      <c r="W53" s="735"/>
      <c r="X53" s="735"/>
      <c r="Y53" s="735"/>
      <c r="Z53" s="686" t="str">
        <f>IF(X54&lt;=0,"",IF((LEN(X54)-11&lt;=0),"0",MID(X54,LEN(X54)-11,1)))</f>
        <v/>
      </c>
      <c r="AA53" s="687"/>
      <c r="AB53" s="687" t="str">
        <f>IF(X54&lt;=0,"",IF((LEN(X54)-10&lt;=0),"0",MID(X54,LEN(X54)-10,1)))</f>
        <v/>
      </c>
      <c r="AC53" s="687"/>
      <c r="AD53" s="687" t="str">
        <f>IF(X54&lt;=0,"",IF((LEN(X54)-9&lt;=0),"0",MID(X54,LEN(X54)-9,1)))</f>
        <v/>
      </c>
      <c r="AE53" s="687"/>
      <c r="AF53" s="687" t="str">
        <f>IF(X54&lt;=0,"",IF((LEN(X54)-8&lt;=0),"0",MID(X54,LEN(X54)-8,1)))</f>
        <v/>
      </c>
      <c r="AG53" s="687"/>
      <c r="AH53" s="687" t="str">
        <f>IF(X54&lt;=0,"",IF((LEN(X54)-7&lt;=0),"0",MID(X54,LEN(X54)-7,1)))</f>
        <v/>
      </c>
      <c r="AI53" s="687"/>
      <c r="AJ53" s="687" t="str">
        <f>IF(X54&lt;=0,"",IF((LEN(X54)-6&lt;=0),"0",MID(X54,LEN(X54)-6,1)))</f>
        <v/>
      </c>
      <c r="AK53" s="687"/>
      <c r="AL53" s="687" t="str">
        <f>IF(X54&lt;=0,"",IF((LEN(X54)-5&lt;=0),"0",MID(X54,LEN(X54)-5,1)))</f>
        <v/>
      </c>
      <c r="AM53" s="687"/>
      <c r="AN53" s="687" t="str">
        <f>IF(X54&lt;=0,"",IF((LEN(X54)-4&lt;=0),"0",MID(X54,LEN(X54)-4,1)))</f>
        <v/>
      </c>
      <c r="AO53" s="687"/>
      <c r="AP53" s="687" t="str">
        <f>IF(X54&lt;=0,"",IF((LEN(X54)-3&lt;=0),"0",MID(X54,LEN(X54)-3,1)))</f>
        <v/>
      </c>
      <c r="AQ53" s="687"/>
      <c r="AR53" s="687" t="str">
        <f>IF(X54&lt;=0,"",IF((LEN(X54)-2&lt;=0),"0",MID(X54,LEN(X54)-2,1)))</f>
        <v/>
      </c>
      <c r="AS53" s="687"/>
      <c r="AT53" s="687" t="str">
        <f>IF(X54&lt;=0,"",IF((LEN(X54)-1&lt;=0),"0",MID(X54,LEN(X54)-1,1)))</f>
        <v/>
      </c>
      <c r="AU53" s="687"/>
      <c r="AV53" s="687" t="str">
        <f>IF(X54&lt;&gt;0,RIGHT(X54,1),"")</f>
        <v/>
      </c>
      <c r="AW53" s="751"/>
      <c r="AX53" s="678">
        <f>[1]従20!$AX$53</f>
        <v>0</v>
      </c>
      <c r="AY53" s="678"/>
      <c r="AZ53" s="678"/>
      <c r="BA53" s="678"/>
      <c r="BB53" s="678"/>
      <c r="BC53" s="678"/>
      <c r="BD53" s="678"/>
      <c r="BE53" s="678"/>
      <c r="BF53" s="169"/>
      <c r="BG53" s="169"/>
      <c r="BH53" s="747">
        <f>[1]従20!$BH$53</f>
        <v>0</v>
      </c>
      <c r="BI53" s="748"/>
      <c r="BJ53" s="748"/>
      <c r="BK53" s="748"/>
      <c r="BL53" s="748"/>
      <c r="BM53" s="748"/>
      <c r="BN53" s="748"/>
      <c r="BO53" s="748"/>
      <c r="BP53" s="748"/>
      <c r="BQ53" s="748"/>
      <c r="BR53" s="748"/>
      <c r="BS53" s="748"/>
      <c r="BT53" s="748"/>
      <c r="BU53" s="748"/>
      <c r="BV53" s="748"/>
      <c r="BW53" s="748"/>
      <c r="BX53" s="748"/>
      <c r="BY53" s="748"/>
      <c r="BZ53" s="748"/>
      <c r="CA53" s="748"/>
      <c r="CB53" s="749"/>
      <c r="CC53" s="746">
        <f>[1]従20!$CC$53</f>
        <v>0</v>
      </c>
      <c r="CD53" s="746"/>
      <c r="CE53" s="746"/>
      <c r="CF53" s="746"/>
      <c r="CG53" s="746"/>
      <c r="CH53" s="746"/>
      <c r="CI53" s="746"/>
      <c r="CJ53" s="746"/>
      <c r="CK53" s="746"/>
      <c r="CL53" s="746"/>
      <c r="CM53" s="746"/>
      <c r="CN53" s="746"/>
      <c r="CO53" s="746"/>
      <c r="CP53" s="746"/>
      <c r="CQ53" s="746"/>
      <c r="CR53" s="746"/>
      <c r="CS53" s="746"/>
      <c r="CT53" s="746"/>
      <c r="CU53" s="746"/>
      <c r="CV53" s="746"/>
      <c r="CW53" s="746"/>
      <c r="CX53" s="31"/>
      <c r="CY53" s="31"/>
      <c r="CZ53" s="31"/>
      <c r="DA53" s="31"/>
      <c r="DB53" s="31"/>
      <c r="DC53" s="31"/>
      <c r="DD53" s="31"/>
      <c r="DE53" s="31"/>
      <c r="DF53" s="31"/>
      <c r="DG53" s="31"/>
      <c r="DH53" s="31"/>
      <c r="DI53" s="31"/>
      <c r="DJ53" s="31"/>
    </row>
    <row r="54" spans="1:114" ht="12.75" customHeight="1" x14ac:dyDescent="0.15">
      <c r="A54" s="31"/>
      <c r="B54" s="31"/>
      <c r="C54" s="166"/>
      <c r="D54" s="166"/>
      <c r="E54" s="93"/>
      <c r="F54" s="93"/>
      <c r="G54" s="93"/>
      <c r="H54" s="199"/>
      <c r="I54" s="739"/>
      <c r="J54" s="736">
        <f>[1]従20!$J$54</f>
        <v>0</v>
      </c>
      <c r="K54" s="737"/>
      <c r="L54" s="737"/>
      <c r="M54" s="737"/>
      <c r="N54" s="737"/>
      <c r="O54" s="737"/>
      <c r="P54" s="737"/>
      <c r="Q54" s="737"/>
      <c r="R54" s="737"/>
      <c r="S54" s="737"/>
      <c r="T54" s="737"/>
      <c r="U54" s="737"/>
      <c r="V54" s="737"/>
      <c r="W54" s="737"/>
      <c r="X54" s="684">
        <f>[1]従20!$X$54</f>
        <v>0</v>
      </c>
      <c r="Y54" s="684"/>
      <c r="Z54" s="688"/>
      <c r="AA54" s="689"/>
      <c r="AB54" s="689"/>
      <c r="AC54" s="689"/>
      <c r="AD54" s="689"/>
      <c r="AE54" s="689"/>
      <c r="AF54" s="689"/>
      <c r="AG54" s="689"/>
      <c r="AH54" s="689"/>
      <c r="AI54" s="689"/>
      <c r="AJ54" s="689"/>
      <c r="AK54" s="689"/>
      <c r="AL54" s="689"/>
      <c r="AM54" s="689"/>
      <c r="AN54" s="689"/>
      <c r="AO54" s="689"/>
      <c r="AP54" s="689"/>
      <c r="AQ54" s="689"/>
      <c r="AR54" s="689"/>
      <c r="AS54" s="689"/>
      <c r="AT54" s="689"/>
      <c r="AU54" s="689"/>
      <c r="AV54" s="689"/>
      <c r="AW54" s="752"/>
      <c r="AX54" s="678"/>
      <c r="AY54" s="678"/>
      <c r="AZ54" s="678"/>
      <c r="BA54" s="678"/>
      <c r="BB54" s="678"/>
      <c r="BC54" s="678"/>
      <c r="BD54" s="678"/>
      <c r="BE54" s="678"/>
      <c r="BF54" s="169"/>
      <c r="BG54" s="16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1"/>
      <c r="CY54" s="31"/>
      <c r="CZ54" s="31"/>
      <c r="DA54" s="31"/>
      <c r="DB54" s="31"/>
      <c r="DC54" s="31"/>
      <c r="DD54" s="31"/>
      <c r="DE54" s="31"/>
      <c r="DF54" s="31"/>
      <c r="DG54" s="31"/>
      <c r="DH54" s="31"/>
      <c r="DI54" s="31"/>
      <c r="DJ54" s="31"/>
    </row>
    <row r="55" spans="1:114" ht="24" customHeight="1" x14ac:dyDescent="0.15">
      <c r="A55" s="31"/>
      <c r="B55" s="31"/>
      <c r="C55" s="166"/>
      <c r="D55" s="166"/>
      <c r="E55" s="17"/>
      <c r="F55" s="17"/>
      <c r="G55" s="17"/>
      <c r="H55" s="199"/>
      <c r="I55" s="739"/>
      <c r="J55" s="738"/>
      <c r="K55" s="702"/>
      <c r="L55" s="702"/>
      <c r="M55" s="702"/>
      <c r="N55" s="702"/>
      <c r="O55" s="702"/>
      <c r="P55" s="702"/>
      <c r="Q55" s="702"/>
      <c r="R55" s="702"/>
      <c r="S55" s="702"/>
      <c r="T55" s="702"/>
      <c r="U55" s="702"/>
      <c r="V55" s="702"/>
      <c r="W55" s="702"/>
      <c r="X55" s="684"/>
      <c r="Y55" s="684"/>
      <c r="Z55" s="731">
        <f>[1]従20!$Z$55</f>
        <v>0</v>
      </c>
      <c r="AA55" s="732"/>
      <c r="AB55" s="732"/>
      <c r="AC55" s="732"/>
      <c r="AD55" s="732"/>
      <c r="AE55" s="732"/>
      <c r="AF55" s="732"/>
      <c r="AG55" s="732"/>
      <c r="AH55" s="732"/>
      <c r="AI55" s="733"/>
      <c r="AJ55" s="718" t="str">
        <f>[1]従20!$AJ$55</f>
        <v>明・大
昭・平</v>
      </c>
      <c r="AK55" s="719"/>
      <c r="AL55" s="719"/>
      <c r="AM55" s="720">
        <f>[1]従20!$AM$55</f>
        <v>0</v>
      </c>
      <c r="AN55" s="720"/>
      <c r="AO55" s="720"/>
      <c r="AP55" s="215" t="s">
        <v>7</v>
      </c>
      <c r="AQ55" s="716">
        <f>[1]従20!$AQ$55</f>
        <v>0</v>
      </c>
      <c r="AR55" s="716"/>
      <c r="AS55" s="716"/>
      <c r="AT55" s="215" t="s">
        <v>7</v>
      </c>
      <c r="AU55" s="716">
        <f>[1]従20!$AU$55</f>
        <v>0</v>
      </c>
      <c r="AV55" s="716"/>
      <c r="AW55" s="717"/>
      <c r="AX55" s="678"/>
      <c r="AY55" s="678"/>
      <c r="AZ55" s="678"/>
      <c r="BA55" s="678"/>
      <c r="BB55" s="678"/>
      <c r="BC55" s="678"/>
      <c r="BD55" s="678"/>
      <c r="BE55" s="678"/>
      <c r="BF55" s="753" t="s">
        <v>158</v>
      </c>
      <c r="BG55" s="753"/>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9" t="s">
        <v>91</v>
      </c>
      <c r="D57" s="99"/>
      <c r="E57" s="99"/>
      <c r="F57" s="99"/>
      <c r="G57" s="99"/>
      <c r="H57" s="99"/>
      <c r="I57" s="99"/>
      <c r="J57" s="99"/>
      <c r="K57" s="99"/>
      <c r="L57" s="99"/>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31"/>
      <c r="CY57" s="31"/>
      <c r="CZ57" s="31"/>
      <c r="DA57" s="31"/>
      <c r="DB57" s="31"/>
      <c r="DC57" s="31"/>
      <c r="DD57" s="31"/>
      <c r="DE57" s="31"/>
      <c r="DF57" s="31"/>
      <c r="DG57" s="31"/>
      <c r="DH57" s="31"/>
      <c r="DI57" s="31"/>
      <c r="DJ57" s="31"/>
    </row>
    <row r="58" spans="1:114" ht="15" customHeight="1" x14ac:dyDescent="0.15">
      <c r="A58" s="31"/>
      <c r="B58" s="31"/>
      <c r="C58" s="165" t="s">
        <v>92</v>
      </c>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31"/>
      <c r="CY58" s="31"/>
      <c r="CZ58" s="31"/>
      <c r="DA58" s="31"/>
      <c r="DB58" s="31"/>
      <c r="DC58" s="31"/>
      <c r="DD58" s="31"/>
      <c r="DE58" s="31"/>
      <c r="DF58" s="31"/>
      <c r="DG58" s="31"/>
      <c r="DH58" s="31"/>
      <c r="DI58" s="31"/>
      <c r="DJ58" s="31"/>
    </row>
    <row r="59" spans="1:114" ht="15" customHeight="1" x14ac:dyDescent="0.15">
      <c r="A59" s="31"/>
      <c r="B59" s="31"/>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2024-12-17T06:28:51Z</cp:lastPrinted>
  <dcterms:created xsi:type="dcterms:W3CDTF">2013-10-21T01:10:54Z</dcterms:created>
  <dcterms:modified xsi:type="dcterms:W3CDTF">2025-02-27T13:48:12Z</dcterms:modified>
</cp:coreProperties>
</file>