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24226"/>
  <mc:AlternateContent xmlns:mc="http://schemas.openxmlformats.org/markup-compatibility/2006">
    <mc:Choice Requires="x15">
      <x15ac:absPath xmlns:x15ac="http://schemas.microsoft.com/office/spreadsheetml/2010/11/ac" url="C:\Users\OWNER\Desktop\nentyou7A\"/>
    </mc:Choice>
  </mc:AlternateContent>
  <xr:revisionPtr revIDLastSave="0" documentId="13_ncr:1_{1AC4E8E8-B104-48C7-B66F-B82EC9BE334B}" xr6:coauthVersionLast="47" xr6:coauthVersionMax="47" xr10:uidLastSave="{00000000-0000-0000-0000-000000000000}"/>
  <workbookProtection workbookAlgorithmName="SHA-512" workbookHashValue="V2DjZja7sYn1qf0bXCPcY7Pdtuw5eHVEgp3YZH0iI35qK/WSCIE+iZnOY2TZlAjvPzZ2YGmLKAnDbdkHzubWxg==" workbookSaltValue="2Qn3cGL6CjeGQMd+NB5s2w==" workbookSpinCount="100000" lockStructure="1"/>
  <bookViews>
    <workbookView xWindow="105" yWindow="795" windowWidth="19095" windowHeight="14565" tabRatio="876" xr2:uid="{00000000-000D-0000-FFFF-FFFF00000000}"/>
  </bookViews>
  <sheets>
    <sheet name="1" sheetId="5" r:id="rId1"/>
    <sheet name="2" sheetId="6" r:id="rId2"/>
    <sheet name="3" sheetId="7" r:id="rId3"/>
    <sheet name="4" sheetId="8" r:id="rId4"/>
    <sheet name="5" sheetId="9" r:id="rId5"/>
    <sheet name="6" sheetId="10" r:id="rId6"/>
    <sheet name="7" sheetId="11" r:id="rId7"/>
    <sheet name="8" sheetId="12" r:id="rId8"/>
    <sheet name="9" sheetId="13" r:id="rId9"/>
    <sheet name="10" sheetId="14" r:id="rId10"/>
    <sheet name="11" sheetId="15" r:id="rId11"/>
    <sheet name="12" sheetId="16" r:id="rId12"/>
    <sheet name="13" sheetId="17" r:id="rId13"/>
    <sheet name="14" sheetId="18" r:id="rId14"/>
    <sheet name="15" sheetId="19" r:id="rId15"/>
    <sheet name="16" sheetId="20" r:id="rId16"/>
    <sheet name="17" sheetId="21" r:id="rId17"/>
    <sheet name="18" sheetId="22" r:id="rId18"/>
    <sheet name="19" sheetId="23" r:id="rId19"/>
    <sheet name="20" sheetId="24" r:id="rId20"/>
    <sheet name="予備" sheetId="35" r:id="rId21"/>
  </sheets>
  <externalReferences>
    <externalReference r:id="rId22"/>
  </externalReferences>
  <definedNames>
    <definedName name="_KM1" localSheetId="0">'1'!$DH$75:$DI$79</definedName>
    <definedName name="_KM1" localSheetId="9">'10'!$DH$75:$DI$79</definedName>
    <definedName name="_KM1" localSheetId="10">'11'!$DH$75:$DI$79</definedName>
    <definedName name="_KM1" localSheetId="11">'12'!$DH$75:$DI$79</definedName>
    <definedName name="_KM1" localSheetId="12">'13'!$DH$75:$DI$79</definedName>
    <definedName name="_KM1" localSheetId="13">'14'!$DH$75:$DI$79</definedName>
    <definedName name="_KM1" localSheetId="14">'15'!$DH$75:$DI$79</definedName>
    <definedName name="_KM1" localSheetId="15">'16'!$DH$75:$DI$79</definedName>
    <definedName name="_KM1" localSheetId="16">'17'!$DH$75:$DI$79</definedName>
    <definedName name="_KM1" localSheetId="17">'18'!$DH$75:$DI$79</definedName>
    <definedName name="_KM1" localSheetId="18">'19'!$DH$75:$DI$79</definedName>
    <definedName name="_KM1" localSheetId="1">'2'!$DH$75:$DI$79</definedName>
    <definedName name="_KM1" localSheetId="19">'20'!$DH$75:$DI$79</definedName>
    <definedName name="_KM1" localSheetId="2">'3'!$DH$75:$DI$79</definedName>
    <definedName name="_KM1" localSheetId="3">'4'!$DH$75:$DI$79</definedName>
    <definedName name="_KM1" localSheetId="4">'5'!$DH$75:$DI$79</definedName>
    <definedName name="_KM1" localSheetId="5">'6'!$DH$75:$DI$79</definedName>
    <definedName name="_KM1" localSheetId="6">'7'!$DH$75:$DI$79</definedName>
    <definedName name="_KM1" localSheetId="7">'8'!$DH$75:$DI$79</definedName>
    <definedName name="_KM1" localSheetId="8">'9'!$DH$75:$DI$79</definedName>
    <definedName name="_KM1" localSheetId="20">予備!$DH$75:$DI$79</definedName>
    <definedName name="_KM2" localSheetId="0">'1'!$DH$75:$DJ$79</definedName>
    <definedName name="_KM2" localSheetId="9">'10'!$DH$75:$DJ$79</definedName>
    <definedName name="_KM2" localSheetId="10">'11'!$DH$75:$DJ$79</definedName>
    <definedName name="_KM2" localSheetId="11">'12'!$DH$75:$DJ$79</definedName>
    <definedName name="_KM2" localSheetId="12">'13'!$DH$75:$DJ$79</definedName>
    <definedName name="_KM2" localSheetId="13">'14'!$DH$75:$DJ$79</definedName>
    <definedName name="_KM2" localSheetId="14">'15'!$DH$75:$DJ$79</definedName>
    <definedName name="_KM2" localSheetId="15">'16'!$DH$75:$DJ$79</definedName>
    <definedName name="_KM2" localSheetId="16">'17'!$DH$75:$DJ$79</definedName>
    <definedName name="_KM2" localSheetId="17">'18'!$DH$75:$DJ$79</definedName>
    <definedName name="_KM2" localSheetId="18">'19'!$DH$75:$DJ$79</definedName>
    <definedName name="_KM2" localSheetId="1">'2'!$DH$75:$DJ$79</definedName>
    <definedName name="_KM2" localSheetId="19">'20'!$DH$75:$DJ$79</definedName>
    <definedName name="_KM2" localSheetId="2">'3'!$DH$75:$DJ$79</definedName>
    <definedName name="_KM2" localSheetId="3">'4'!$DH$75:$DJ$79</definedName>
    <definedName name="_KM2" localSheetId="4">'5'!$DH$75:$DJ$79</definedName>
    <definedName name="_KM2" localSheetId="5">'6'!$DH$75:$DJ$79</definedName>
    <definedName name="_KM2" localSheetId="6">'7'!$DH$75:$DJ$79</definedName>
    <definedName name="_KM2" localSheetId="7">'8'!$DH$75:$DJ$79</definedName>
    <definedName name="_KM2" localSheetId="8">'9'!$DH$75:$DJ$79</definedName>
    <definedName name="_KM2" localSheetId="20">予備!$DH$75:$DJ$79</definedName>
    <definedName name="_KN1" localSheetId="0">'1'!$DW$75:$DX$86</definedName>
    <definedName name="_KN1" localSheetId="9">'10'!$DW$75:$DX$86</definedName>
    <definedName name="_KN1" localSheetId="10">'11'!$DW$75:$DX$86</definedName>
    <definedName name="_KN1" localSheetId="11">'12'!$DW$75:$DX$86</definedName>
    <definedName name="_KN1" localSheetId="12">'13'!$DW$75:$DX$86</definedName>
    <definedName name="_KN1" localSheetId="13">'14'!$DW$75:$DX$86</definedName>
    <definedName name="_KN1" localSheetId="14">'15'!$DW$75:$DX$86</definedName>
    <definedName name="_KN1" localSheetId="15">'16'!$DW$75:$DX$86</definedName>
    <definedName name="_KN1" localSheetId="16">'17'!$DW$75:$DX$86</definedName>
    <definedName name="_KN1" localSheetId="17">'18'!$DW$75:$DX$86</definedName>
    <definedName name="_KN1" localSheetId="18">'19'!$DW$75:$DX$86</definedName>
    <definedName name="_KN1" localSheetId="1">'2'!$DW$75:$DX$86</definedName>
    <definedName name="_KN1" localSheetId="19">'20'!$DW$75:$DX$86</definedName>
    <definedName name="_KN1" localSheetId="2">'3'!$DW$75:$DX$86</definedName>
    <definedName name="_KN1" localSheetId="3">'4'!$DW$75:$DX$86</definedName>
    <definedName name="_KN1" localSheetId="4">'5'!$DW$75:$DX$86</definedName>
    <definedName name="_KN1" localSheetId="5">'6'!$DW$75:$DX$86</definedName>
    <definedName name="_KN1" localSheetId="6">'7'!$DW$75:$DX$86</definedName>
    <definedName name="_KN1" localSheetId="7">'8'!$DW$75:$DX$86</definedName>
    <definedName name="_KN1" localSheetId="8">'9'!$DW$75:$DX$86</definedName>
    <definedName name="_KN1" localSheetId="20">予備!$DW$75:$DX$86</definedName>
    <definedName name="_KN2" localSheetId="0">'1'!$DW$75:$DY$86</definedName>
    <definedName name="_KN2" localSheetId="9">'10'!$DW$75:$DY$86</definedName>
    <definedName name="_KN2" localSheetId="10">'11'!$DW$75:$DY$86</definedName>
    <definedName name="_KN2" localSheetId="11">'12'!$DW$75:$DY$86</definedName>
    <definedName name="_KN2" localSheetId="12">'13'!$DW$75:$DY$86</definedName>
    <definedName name="_KN2" localSheetId="13">'14'!$DW$75:$DY$86</definedName>
    <definedName name="_KN2" localSheetId="14">'15'!$DW$75:$DY$86</definedName>
    <definedName name="_KN2" localSheetId="15">'16'!$DW$75:$DY$86</definedName>
    <definedName name="_KN2" localSheetId="16">'17'!$DW$75:$DY$86</definedName>
    <definedName name="_KN2" localSheetId="17">'18'!$DW$75:$DY$86</definedName>
    <definedName name="_KN2" localSheetId="18">'19'!$DW$75:$DY$86</definedName>
    <definedName name="_KN2" localSheetId="1">'2'!$DW$75:$DY$86</definedName>
    <definedName name="_KN2" localSheetId="19">'20'!$DW$75:$DY$86</definedName>
    <definedName name="_KN2" localSheetId="2">'3'!$DW$75:$DY$86</definedName>
    <definedName name="_KN2" localSheetId="3">'4'!$DW$75:$DY$86</definedName>
    <definedName name="_KN2" localSheetId="4">'5'!$DW$75:$DY$86</definedName>
    <definedName name="_KN2" localSheetId="5">'6'!$DW$75:$DY$86</definedName>
    <definedName name="_KN2" localSheetId="6">'7'!$DW$75:$DY$86</definedName>
    <definedName name="_KN2" localSheetId="7">'8'!$DW$75:$DY$86</definedName>
    <definedName name="_KN2" localSheetId="8">'9'!$DW$75:$DY$86</definedName>
    <definedName name="_KN2" localSheetId="20">予備!$DW$75:$DY$86</definedName>
    <definedName name="_xlnm.Print_Area" localSheetId="0">'1'!$A$1:$CZ$61</definedName>
    <definedName name="_xlnm.Print_Area" localSheetId="9">'10'!$A$1:$CZ$61</definedName>
    <definedName name="_xlnm.Print_Area" localSheetId="10">'11'!$A$1:$CZ$61</definedName>
    <definedName name="_xlnm.Print_Area" localSheetId="11">'12'!$A$1:$CZ$61</definedName>
    <definedName name="_xlnm.Print_Area" localSheetId="12">'13'!$A$1:$CZ$61</definedName>
    <definedName name="_xlnm.Print_Area" localSheetId="13">'14'!$A$1:$CZ$61</definedName>
    <definedName name="_xlnm.Print_Area" localSheetId="14">'15'!$A$1:$CZ$61</definedName>
    <definedName name="_xlnm.Print_Area" localSheetId="15">'16'!$A$1:$CZ$61</definedName>
    <definedName name="_xlnm.Print_Area" localSheetId="16">'17'!$A$1:$CZ$61</definedName>
    <definedName name="_xlnm.Print_Area" localSheetId="17">'18'!$A$1:$CZ$61</definedName>
    <definedName name="_xlnm.Print_Area" localSheetId="18">'19'!$A$1:$CZ$61</definedName>
    <definedName name="_xlnm.Print_Area" localSheetId="1">'2'!$A$1:$CZ$61</definedName>
    <definedName name="_xlnm.Print_Area" localSheetId="19">'20'!$A$1:$CZ$61</definedName>
    <definedName name="_xlnm.Print_Area" localSheetId="2">'3'!$A$1:$CZ$61</definedName>
    <definedName name="_xlnm.Print_Area" localSheetId="3">'4'!$A$1:$CZ$61</definedName>
    <definedName name="_xlnm.Print_Area" localSheetId="4">'5'!$A$1:$CZ$61</definedName>
    <definedName name="_xlnm.Print_Area" localSheetId="5">'6'!$A$1:$CZ$61</definedName>
    <definedName name="_xlnm.Print_Area" localSheetId="6">'7'!$A$1:$CZ$61</definedName>
    <definedName name="_xlnm.Print_Area" localSheetId="7">'8'!$A$1:$CZ$61</definedName>
    <definedName name="_xlnm.Print_Area" localSheetId="8">'9'!$A$1:$CZ$61</definedName>
    <definedName name="_xlnm.Print_Area" localSheetId="20">予備!$A$1:$CZ$61</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Q90" i="24" l="1"/>
  <c r="BG21" i="24"/>
  <c r="BF20" i="24"/>
  <c r="AO20" i="24"/>
  <c r="AO19" i="24"/>
  <c r="CS16" i="24"/>
  <c r="CN16" i="24"/>
  <c r="CI16" i="24"/>
  <c r="AZ7" i="24"/>
  <c r="AZ4" i="24"/>
  <c r="AZ3" i="24"/>
  <c r="DQ90" i="23"/>
  <c r="BG21" i="23"/>
  <c r="BF20" i="23"/>
  <c r="AO20" i="23"/>
  <c r="AO19" i="23"/>
  <c r="CS16" i="23"/>
  <c r="CN16" i="23"/>
  <c r="CI16" i="23"/>
  <c r="AZ7" i="23"/>
  <c r="AZ4" i="23"/>
  <c r="AZ3" i="23"/>
  <c r="DQ90" i="22"/>
  <c r="BG21" i="22"/>
  <c r="BF20" i="22"/>
  <c r="AO20" i="22"/>
  <c r="AO19" i="22"/>
  <c r="CS16" i="22"/>
  <c r="CN16" i="22"/>
  <c r="CI16" i="22"/>
  <c r="AZ7" i="22"/>
  <c r="AZ4" i="22"/>
  <c r="AZ3" i="22"/>
  <c r="DQ90" i="21"/>
  <c r="BG21" i="21"/>
  <c r="BF20" i="21"/>
  <c r="AO20" i="21"/>
  <c r="AO19" i="21"/>
  <c r="CS16" i="21"/>
  <c r="CN16" i="21"/>
  <c r="CI16" i="21"/>
  <c r="AZ7" i="21"/>
  <c r="AZ4" i="21"/>
  <c r="AZ3" i="21"/>
  <c r="DQ90" i="20"/>
  <c r="BG21" i="20"/>
  <c r="BF20" i="20"/>
  <c r="AO20" i="20"/>
  <c r="AO19" i="20"/>
  <c r="CS16" i="20"/>
  <c r="CN16" i="20"/>
  <c r="CI16" i="20"/>
  <c r="AZ7" i="20"/>
  <c r="AZ4" i="20"/>
  <c r="AZ3" i="20"/>
  <c r="DQ90" i="19"/>
  <c r="BG21" i="19"/>
  <c r="BF20" i="19"/>
  <c r="AO20" i="19"/>
  <c r="AO19" i="19"/>
  <c r="CS16" i="19"/>
  <c r="CN16" i="19"/>
  <c r="CI16" i="19"/>
  <c r="AZ7" i="19"/>
  <c r="AZ4" i="19"/>
  <c r="AZ3" i="19"/>
  <c r="DQ90" i="18"/>
  <c r="BG21" i="18"/>
  <c r="BF20" i="18"/>
  <c r="AO20" i="18"/>
  <c r="AO19" i="18"/>
  <c r="CS16" i="18"/>
  <c r="CN16" i="18"/>
  <c r="CI16" i="18"/>
  <c r="AZ7" i="18"/>
  <c r="AZ4" i="18"/>
  <c r="AZ3" i="18"/>
  <c r="DQ90" i="17"/>
  <c r="BG21" i="17"/>
  <c r="BF20" i="17"/>
  <c r="AO20" i="17"/>
  <c r="AO19" i="17"/>
  <c r="CS16" i="17"/>
  <c r="CN16" i="17"/>
  <c r="CI16" i="17"/>
  <c r="AZ7" i="17"/>
  <c r="AZ4" i="17"/>
  <c r="AZ3" i="17"/>
  <c r="DQ90" i="16"/>
  <c r="BG21" i="16"/>
  <c r="BF20" i="16"/>
  <c r="AO20" i="16"/>
  <c r="AO19" i="16"/>
  <c r="CS16" i="16"/>
  <c r="CN16" i="16"/>
  <c r="CI16" i="16"/>
  <c r="AZ7" i="16"/>
  <c r="AZ4" i="16"/>
  <c r="AZ3" i="16"/>
  <c r="DQ90" i="15"/>
  <c r="BG21" i="15"/>
  <c r="BF20" i="15"/>
  <c r="AO20" i="15"/>
  <c r="AO19" i="15"/>
  <c r="CS16" i="15"/>
  <c r="CN16" i="15"/>
  <c r="CI16" i="15"/>
  <c r="AZ7" i="15"/>
  <c r="AZ4" i="15"/>
  <c r="AZ3" i="15"/>
  <c r="DQ90" i="14"/>
  <c r="BG21" i="14"/>
  <c r="BF20" i="14"/>
  <c r="AO20" i="14"/>
  <c r="AO19" i="14"/>
  <c r="CS16" i="14"/>
  <c r="CN16" i="14"/>
  <c r="CI16" i="14"/>
  <c r="AZ7" i="14"/>
  <c r="AZ4" i="14"/>
  <c r="AZ3" i="14"/>
  <c r="DQ90" i="13"/>
  <c r="BG21" i="13"/>
  <c r="BF20" i="13"/>
  <c r="AO20" i="13"/>
  <c r="AO19" i="13"/>
  <c r="CS16" i="13"/>
  <c r="CN16" i="13"/>
  <c r="CI16" i="13"/>
  <c r="AZ7" i="13"/>
  <c r="AZ4" i="13"/>
  <c r="AZ3" i="13"/>
  <c r="DQ90" i="12"/>
  <c r="BG21" i="12"/>
  <c r="BF20" i="12"/>
  <c r="AO20" i="12"/>
  <c r="AO19" i="12"/>
  <c r="CS16" i="12"/>
  <c r="CN16" i="12"/>
  <c r="CI16" i="12"/>
  <c r="AZ7" i="12"/>
  <c r="AZ4" i="12"/>
  <c r="AZ3" i="12"/>
  <c r="DQ90" i="11"/>
  <c r="BG21" i="11"/>
  <c r="BF20" i="11"/>
  <c r="AO20" i="11"/>
  <c r="AO19" i="11"/>
  <c r="CS16" i="11"/>
  <c r="CN16" i="11"/>
  <c r="CI16" i="11"/>
  <c r="AZ7" i="11"/>
  <c r="AZ4" i="11"/>
  <c r="AZ3" i="11"/>
  <c r="DQ90" i="10"/>
  <c r="BG21" i="10"/>
  <c r="BF20" i="10"/>
  <c r="AO20" i="10"/>
  <c r="AO19" i="10"/>
  <c r="CS16" i="10"/>
  <c r="CN16" i="10"/>
  <c r="CI16" i="10"/>
  <c r="AZ7" i="10"/>
  <c r="AZ4" i="10"/>
  <c r="AZ3" i="10"/>
  <c r="DQ90" i="9"/>
  <c r="BG21" i="9"/>
  <c r="BF20" i="9"/>
  <c r="AO20" i="9"/>
  <c r="AO19" i="9"/>
  <c r="CS16" i="9"/>
  <c r="CN16" i="9"/>
  <c r="CI16" i="9"/>
  <c r="AZ7" i="9"/>
  <c r="AZ4" i="9"/>
  <c r="AZ3" i="9"/>
  <c r="DQ90" i="8"/>
  <c r="BG21" i="8"/>
  <c r="BF20" i="8"/>
  <c r="AO20" i="8"/>
  <c r="AO19" i="8"/>
  <c r="CS16" i="8"/>
  <c r="CN16" i="8"/>
  <c r="CI16" i="8"/>
  <c r="AZ7" i="8"/>
  <c r="AZ4" i="8"/>
  <c r="AZ3" i="8"/>
  <c r="BG21" i="7"/>
  <c r="BF20" i="7"/>
  <c r="AO20" i="7"/>
  <c r="AO19" i="7"/>
  <c r="AZ7" i="7"/>
  <c r="AZ4" i="7"/>
  <c r="AZ3" i="7"/>
  <c r="BG21" i="6"/>
  <c r="BF20" i="6"/>
  <c r="AO20" i="6"/>
  <c r="AO19" i="6"/>
  <c r="AZ7" i="6"/>
  <c r="AZ4" i="6"/>
  <c r="AZ3" i="6"/>
  <c r="DQ90" i="5"/>
  <c r="BG21" i="5"/>
  <c r="BF20" i="5"/>
  <c r="AO20" i="5"/>
  <c r="AO19" i="5"/>
  <c r="CS16" i="5"/>
  <c r="CN16" i="5"/>
  <c r="CI16" i="5"/>
  <c r="AZ7" i="5"/>
  <c r="AZ4" i="5"/>
  <c r="AZ3" i="5"/>
  <c r="R7" i="35"/>
  <c r="B6" i="35"/>
  <c r="AP3" i="35"/>
  <c r="R3" i="35"/>
  <c r="R7" i="24"/>
  <c r="B6" i="24"/>
  <c r="AP3" i="24"/>
  <c r="R3" i="24"/>
  <c r="R7" i="23"/>
  <c r="B6" i="23"/>
  <c r="AP3" i="23"/>
  <c r="R3" i="23"/>
  <c r="R7" i="22"/>
  <c r="B6" i="22"/>
  <c r="AP3" i="22"/>
  <c r="R3" i="22"/>
  <c r="R7" i="21"/>
  <c r="B6" i="21"/>
  <c r="AP3" i="21"/>
  <c r="R3" i="21"/>
  <c r="R7" i="20"/>
  <c r="B6" i="20"/>
  <c r="AP3" i="20"/>
  <c r="R3" i="20"/>
  <c r="R7" i="19"/>
  <c r="B6" i="19"/>
  <c r="AP3" i="19"/>
  <c r="R3" i="19"/>
  <c r="R7" i="18"/>
  <c r="B6" i="18"/>
  <c r="AP3" i="18"/>
  <c r="R3" i="18"/>
  <c r="R7" i="17"/>
  <c r="B6" i="17"/>
  <c r="AP3" i="17"/>
  <c r="R3" i="17"/>
  <c r="R7" i="16"/>
  <c r="B6" i="16"/>
  <c r="AP3" i="16"/>
  <c r="R3" i="16"/>
  <c r="R7" i="15"/>
  <c r="B6" i="15"/>
  <c r="AP3" i="15"/>
  <c r="R3" i="15"/>
  <c r="R7" i="14"/>
  <c r="B6" i="14"/>
  <c r="AP3" i="14"/>
  <c r="R3" i="14"/>
  <c r="R7" i="13"/>
  <c r="B6" i="13"/>
  <c r="AP3" i="13"/>
  <c r="R3" i="13"/>
  <c r="R7" i="12"/>
  <c r="B6" i="12"/>
  <c r="AP3" i="12"/>
  <c r="R3" i="12"/>
  <c r="R7" i="11"/>
  <c r="B6" i="11"/>
  <c r="AP3" i="11"/>
  <c r="R3" i="11"/>
  <c r="R7" i="10"/>
  <c r="B6" i="10"/>
  <c r="AP3" i="10"/>
  <c r="R3" i="10"/>
  <c r="R7" i="9"/>
  <c r="B6" i="9"/>
  <c r="AP3" i="9"/>
  <c r="R3" i="9"/>
  <c r="R7" i="8"/>
  <c r="B6" i="8"/>
  <c r="AP3" i="8"/>
  <c r="R3" i="8"/>
  <c r="R7" i="7"/>
  <c r="B6" i="7"/>
  <c r="AP3" i="7"/>
  <c r="R3" i="7"/>
  <c r="R7" i="6"/>
  <c r="B6" i="6"/>
  <c r="AP3" i="6"/>
  <c r="R3" i="6"/>
  <c r="R7" i="5"/>
  <c r="B6" i="5"/>
  <c r="AP3" i="5"/>
  <c r="R3" i="5"/>
  <c r="CE24" i="7" l="1"/>
  <c r="CE24" i="8"/>
  <c r="CE24" i="9"/>
  <c r="CE24" i="10"/>
  <c r="CE24" i="11"/>
  <c r="CE24" i="12"/>
  <c r="CE24" i="13"/>
  <c r="CE24" i="14"/>
  <c r="CE24" i="15"/>
  <c r="CE24" i="16"/>
  <c r="CE24" i="17"/>
  <c r="CE24" i="18"/>
  <c r="CE24" i="19"/>
  <c r="CE24" i="20"/>
  <c r="CE24" i="21"/>
  <c r="CE24" i="22"/>
  <c r="CE24" i="23"/>
  <c r="CE24" i="24"/>
  <c r="CE24" i="35"/>
  <c r="CE24" i="6"/>
  <c r="DR96" i="7"/>
  <c r="DR96" i="8"/>
  <c r="DR96" i="9"/>
  <c r="DR96" i="10"/>
  <c r="DR96" i="11"/>
  <c r="DR96" i="12"/>
  <c r="DR96" i="13"/>
  <c r="DR96" i="14"/>
  <c r="DR96" i="15"/>
  <c r="DR96" i="16"/>
  <c r="DR96" i="17"/>
  <c r="DR96" i="18"/>
  <c r="DR96" i="19"/>
  <c r="DR96" i="20"/>
  <c r="DR96" i="21"/>
  <c r="DR96" i="22"/>
  <c r="DR96" i="23"/>
  <c r="DR96" i="24"/>
  <c r="DR96" i="35"/>
  <c r="DR96" i="6"/>
  <c r="CH34" i="35" l="1"/>
  <c r="CC24" i="35"/>
  <c r="CH34" i="7" l="1"/>
  <c r="CH34" i="6"/>
  <c r="CC24" i="7"/>
  <c r="CC24" i="6"/>
  <c r="F2" i="35" l="1"/>
  <c r="F2" i="17" l="1"/>
  <c r="F2" i="18"/>
  <c r="F2" i="19"/>
  <c r="F2" i="20"/>
  <c r="F2" i="21"/>
  <c r="F2" i="22"/>
  <c r="F2" i="23"/>
  <c r="F2" i="24"/>
  <c r="F2" i="16"/>
  <c r="F2" i="7" l="1"/>
  <c r="F2" i="8"/>
  <c r="F2" i="9"/>
  <c r="F2" i="10"/>
  <c r="F2" i="11"/>
  <c r="F2" i="12"/>
  <c r="F2" i="13"/>
  <c r="F2" i="14"/>
  <c r="F2" i="15"/>
  <c r="F2" i="6"/>
  <c r="CC24" i="24" l="1"/>
  <c r="CH34" i="24"/>
  <c r="CC24" i="17"/>
  <c r="CH34" i="17"/>
  <c r="CC24" i="21"/>
  <c r="CH34" i="21"/>
  <c r="CH34" i="16"/>
  <c r="CC24" i="16"/>
  <c r="CH34" i="20"/>
  <c r="CC24" i="20"/>
  <c r="CC24" i="15"/>
  <c r="CH34" i="15"/>
  <c r="CC24" i="19"/>
  <c r="CH34" i="19"/>
  <c r="CC24" i="23"/>
  <c r="CH34" i="23"/>
  <c r="CC24" i="14"/>
  <c r="CH34" i="14"/>
  <c r="CC24" i="18"/>
  <c r="CH34" i="18"/>
  <c r="CH34" i="22"/>
  <c r="CC24" i="22"/>
  <c r="CC24" i="9"/>
  <c r="CH34" i="9"/>
  <c r="CC24" i="13"/>
  <c r="CH34" i="13"/>
  <c r="CC24" i="8"/>
  <c r="CH34" i="8"/>
  <c r="CC24" i="12"/>
  <c r="CH34" i="12"/>
  <c r="CH34" i="11"/>
  <c r="CC24" i="11"/>
  <c r="CH34" i="10"/>
  <c r="CC24" i="10"/>
  <c r="CL38" i="35"/>
  <c r="CL38" i="6" l="1"/>
  <c r="CL38" i="24" l="1"/>
  <c r="CL38" i="23"/>
  <c r="CL38" i="22"/>
  <c r="CL38" i="21"/>
  <c r="CL38" i="20"/>
  <c r="CL38" i="19"/>
  <c r="CL38" i="18"/>
  <c r="CL38" i="17"/>
  <c r="CL38" i="16"/>
  <c r="CL38" i="15"/>
  <c r="CL38" i="14"/>
  <c r="CL38" i="13"/>
  <c r="CL38" i="12"/>
  <c r="CL38" i="11"/>
  <c r="CL38" i="10"/>
  <c r="CL38" i="9"/>
  <c r="CL38" i="8"/>
  <c r="CL42" i="11" l="1"/>
  <c r="CL42" i="15"/>
  <c r="CL42" i="19"/>
  <c r="CL42" i="23"/>
  <c r="CL42" i="10"/>
  <c r="CL42" i="14"/>
  <c r="CL42" i="18"/>
  <c r="CL42" i="22"/>
  <c r="CL42" i="17"/>
  <c r="CL42" i="9"/>
  <c r="CL42" i="13"/>
  <c r="CL42" i="21"/>
  <c r="CL42" i="8"/>
  <c r="CL42" i="12"/>
  <c r="CL42" i="16"/>
  <c r="CL42" i="20"/>
  <c r="CL42" i="24"/>
  <c r="DP96" i="35" l="1"/>
  <c r="DQ96" i="35" s="1"/>
  <c r="DR94" i="35"/>
  <c r="CE18" i="35"/>
  <c r="DR72" i="35"/>
  <c r="EG72" i="35" s="1"/>
  <c r="BI26" i="35" s="1"/>
  <c r="BI33" i="35" s="1"/>
  <c r="DP72" i="35"/>
  <c r="E60" i="35"/>
  <c r="E58" i="35"/>
  <c r="E56" i="35"/>
  <c r="BR55" i="35"/>
  <c r="BP55" i="35"/>
  <c r="BN55" i="35"/>
  <c r="BL55" i="35"/>
  <c r="BJ55" i="35"/>
  <c r="BH55" i="35"/>
  <c r="BF55" i="35"/>
  <c r="BD55" i="35"/>
  <c r="BB55" i="35"/>
  <c r="AZ55" i="35"/>
  <c r="AX55" i="35"/>
  <c r="AV55" i="35"/>
  <c r="E54" i="35"/>
  <c r="CG18" i="35"/>
  <c r="CE16" i="35"/>
  <c r="CC16" i="35"/>
  <c r="CA16" i="35"/>
  <c r="BY16" i="35"/>
  <c r="BW16" i="35"/>
  <c r="BU16" i="35"/>
  <c r="BS16" i="35"/>
  <c r="BQ16" i="35"/>
  <c r="BO16" i="35"/>
  <c r="BM16" i="35"/>
  <c r="BK16" i="35"/>
  <c r="BI16" i="35"/>
  <c r="BG16" i="35"/>
  <c r="AP5" i="35"/>
  <c r="AN5" i="35"/>
  <c r="AL5" i="35"/>
  <c r="AH5" i="35"/>
  <c r="AF5" i="35"/>
  <c r="AD5" i="35"/>
  <c r="Z5" i="35"/>
  <c r="X5" i="35"/>
  <c r="V5" i="35"/>
  <c r="R5" i="35"/>
  <c r="AJ5" i="35"/>
  <c r="EE72" i="35" l="1"/>
  <c r="X26" i="35" s="1"/>
  <c r="X33" i="35" s="1"/>
  <c r="CC31" i="35"/>
  <c r="CL42" i="35"/>
  <c r="CC29" i="35"/>
  <c r="CC27" i="35"/>
  <c r="T5" i="35"/>
  <c r="AB5" i="35"/>
  <c r="CG16" i="35"/>
  <c r="DP96" i="24"/>
  <c r="DR94" i="24"/>
  <c r="DR72" i="24"/>
  <c r="EG72" i="24" s="1"/>
  <c r="BI26" i="24" s="1"/>
  <c r="BI33" i="24" s="1"/>
  <c r="DP72" i="24"/>
  <c r="E60" i="24"/>
  <c r="E58" i="24"/>
  <c r="E56" i="24"/>
  <c r="BR55" i="24"/>
  <c r="BP55" i="24"/>
  <c r="BN55" i="24"/>
  <c r="BL55" i="24"/>
  <c r="BJ55" i="24"/>
  <c r="BH55" i="24"/>
  <c r="BF55" i="24"/>
  <c r="BD55" i="24"/>
  <c r="BB55" i="24"/>
  <c r="AZ55" i="24"/>
  <c r="AX55" i="24"/>
  <c r="AV55" i="24"/>
  <c r="E54" i="24"/>
  <c r="BW16" i="24"/>
  <c r="CG18" i="24"/>
  <c r="CE18" i="24"/>
  <c r="CG16" i="24"/>
  <c r="CE16" i="24"/>
  <c r="CC16" i="24"/>
  <c r="CA16" i="24"/>
  <c r="BY16" i="24"/>
  <c r="BU16" i="24"/>
  <c r="BS16" i="24"/>
  <c r="BQ16" i="24"/>
  <c r="BM16" i="24"/>
  <c r="BK16" i="24"/>
  <c r="BI16" i="24"/>
  <c r="AN5" i="24"/>
  <c r="X5" i="24"/>
  <c r="AL5" i="24"/>
  <c r="DP96" i="23"/>
  <c r="DQ96" i="23" s="1"/>
  <c r="DR94" i="23"/>
  <c r="DR72" i="23"/>
  <c r="EG72" i="23" s="1"/>
  <c r="BI26" i="23" s="1"/>
  <c r="BI33" i="23" s="1"/>
  <c r="DP72" i="23"/>
  <c r="E60" i="23"/>
  <c r="E58" i="23"/>
  <c r="E56" i="23"/>
  <c r="BR55" i="23"/>
  <c r="BP55" i="23"/>
  <c r="BN55" i="23"/>
  <c r="BL55" i="23"/>
  <c r="BJ55" i="23"/>
  <c r="BH55" i="23"/>
  <c r="BF55" i="23"/>
  <c r="BD55" i="23"/>
  <c r="BB55" i="23"/>
  <c r="AZ55" i="23"/>
  <c r="AX55" i="23"/>
  <c r="AV55" i="23"/>
  <c r="E54" i="23"/>
  <c r="BW16" i="23"/>
  <c r="CG18" i="23"/>
  <c r="CE18" i="23"/>
  <c r="CG16" i="23"/>
  <c r="CE16" i="23"/>
  <c r="CA16" i="23"/>
  <c r="BY16" i="23"/>
  <c r="BU16" i="23"/>
  <c r="BQ16" i="23"/>
  <c r="BM16" i="23"/>
  <c r="BK16" i="23"/>
  <c r="AL5" i="23"/>
  <c r="AF5" i="23"/>
  <c r="AD5" i="23"/>
  <c r="V5" i="23"/>
  <c r="AJ5" i="23"/>
  <c r="DP96" i="22"/>
  <c r="DR94" i="22"/>
  <c r="DR72" i="22"/>
  <c r="EG72" i="22" s="1"/>
  <c r="BI26" i="22" s="1"/>
  <c r="BI33" i="22" s="1"/>
  <c r="DP72" i="22"/>
  <c r="E60" i="22"/>
  <c r="E58" i="22"/>
  <c r="E56" i="22"/>
  <c r="BR55" i="22"/>
  <c r="BP55" i="22"/>
  <c r="BN55" i="22"/>
  <c r="BL55" i="22"/>
  <c r="BJ55" i="22"/>
  <c r="BH55" i="22"/>
  <c r="BF55" i="22"/>
  <c r="BD55" i="22"/>
  <c r="BB55" i="22"/>
  <c r="AZ55" i="22"/>
  <c r="AX55" i="22"/>
  <c r="AV55" i="22"/>
  <c r="E54" i="22"/>
  <c r="BW16" i="22"/>
  <c r="CG18" i="22"/>
  <c r="CE18" i="22"/>
  <c r="CG16" i="22"/>
  <c r="CE16" i="22"/>
  <c r="CA16" i="22"/>
  <c r="BY16" i="22"/>
  <c r="BQ16" i="22"/>
  <c r="BM16" i="22"/>
  <c r="AN5" i="22"/>
  <c r="DR94" i="21"/>
  <c r="CE18" i="21"/>
  <c r="DR72" i="21"/>
  <c r="EG72" i="21" s="1"/>
  <c r="BI26" i="21" s="1"/>
  <c r="BI33" i="21" s="1"/>
  <c r="CC29" i="21" s="1"/>
  <c r="DP72" i="21"/>
  <c r="E60" i="21"/>
  <c r="E58" i="21"/>
  <c r="E56" i="21"/>
  <c r="BR55" i="21"/>
  <c r="BP55" i="21"/>
  <c r="BN55" i="21"/>
  <c r="BL55" i="21"/>
  <c r="BJ55" i="21"/>
  <c r="BH55" i="21"/>
  <c r="BF55" i="21"/>
  <c r="BD55" i="21"/>
  <c r="BB55" i="21"/>
  <c r="AZ55" i="21"/>
  <c r="AX55" i="21"/>
  <c r="AV55" i="21"/>
  <c r="E54" i="21"/>
  <c r="BU16" i="21"/>
  <c r="CG18" i="21"/>
  <c r="BY16" i="21"/>
  <c r="BS16" i="21"/>
  <c r="BI16" i="21"/>
  <c r="AJ5" i="21"/>
  <c r="DR94" i="20"/>
  <c r="CE18" i="20"/>
  <c r="DR72" i="20"/>
  <c r="EG72" i="20" s="1"/>
  <c r="BI26" i="20" s="1"/>
  <c r="BI33" i="20" s="1"/>
  <c r="DP72" i="20"/>
  <c r="E60" i="20"/>
  <c r="E58" i="20"/>
  <c r="E56" i="20"/>
  <c r="BR55" i="20"/>
  <c r="BP55" i="20"/>
  <c r="BN55" i="20"/>
  <c r="BL55" i="20"/>
  <c r="BJ55" i="20"/>
  <c r="BH55" i="20"/>
  <c r="BF55" i="20"/>
  <c r="BD55" i="20"/>
  <c r="BB55" i="20"/>
  <c r="AZ55" i="20"/>
  <c r="AX55" i="20"/>
  <c r="AV55" i="20"/>
  <c r="E54" i="20"/>
  <c r="BW16" i="20"/>
  <c r="CG18" i="20"/>
  <c r="CC16" i="20"/>
  <c r="CA16" i="20"/>
  <c r="BY16" i="20"/>
  <c r="BS16" i="20"/>
  <c r="BQ16" i="20"/>
  <c r="BM16" i="20"/>
  <c r="BI16" i="20"/>
  <c r="AL5" i="20"/>
  <c r="DR94" i="19"/>
  <c r="CG18" i="19"/>
  <c r="DR72" i="19"/>
  <c r="EG72" i="19" s="1"/>
  <c r="BI26" i="19" s="1"/>
  <c r="BI33" i="19" s="1"/>
  <c r="DP72" i="19"/>
  <c r="E60" i="19"/>
  <c r="E58" i="19"/>
  <c r="E56" i="19"/>
  <c r="BR55" i="19"/>
  <c r="BP55" i="19"/>
  <c r="BN55" i="19"/>
  <c r="BL55" i="19"/>
  <c r="BJ55" i="19"/>
  <c r="BH55" i="19"/>
  <c r="BF55" i="19"/>
  <c r="BD55" i="19"/>
  <c r="BB55" i="19"/>
  <c r="AZ55" i="19"/>
  <c r="AX55" i="19"/>
  <c r="AV55" i="19"/>
  <c r="E54" i="19"/>
  <c r="BW16" i="19"/>
  <c r="CC16" i="19"/>
  <c r="CA16" i="19"/>
  <c r="BY16" i="19"/>
  <c r="BU16" i="19"/>
  <c r="BS16" i="19"/>
  <c r="BQ16" i="19"/>
  <c r="BM16" i="19"/>
  <c r="BK16" i="19"/>
  <c r="BI16" i="19"/>
  <c r="AJ5" i="19"/>
  <c r="DR94" i="18"/>
  <c r="DP96" i="18"/>
  <c r="DR72" i="18"/>
  <c r="EG72" i="18" s="1"/>
  <c r="BI26" i="18" s="1"/>
  <c r="BI33" i="18" s="1"/>
  <c r="CC29" i="18" s="1"/>
  <c r="DP72" i="18"/>
  <c r="E60" i="18"/>
  <c r="E58" i="18"/>
  <c r="E56" i="18"/>
  <c r="BR55" i="18"/>
  <c r="BP55" i="18"/>
  <c r="BN55" i="18"/>
  <c r="BL55" i="18"/>
  <c r="BJ55" i="18"/>
  <c r="BH55" i="18"/>
  <c r="BF55" i="18"/>
  <c r="BD55" i="18"/>
  <c r="BB55" i="18"/>
  <c r="AZ55" i="18"/>
  <c r="AX55" i="18"/>
  <c r="AV55" i="18"/>
  <c r="E54" i="18"/>
  <c r="BW16" i="18"/>
  <c r="CE16" i="18"/>
  <c r="BY16" i="18"/>
  <c r="BU16" i="18"/>
  <c r="BM16" i="18"/>
  <c r="BK16" i="18"/>
  <c r="AF5" i="18"/>
  <c r="AD5" i="18"/>
  <c r="AJ5" i="18"/>
  <c r="DP96" i="17"/>
  <c r="DR94" i="17"/>
  <c r="CG18" i="17"/>
  <c r="DR72" i="17"/>
  <c r="EG72" i="17" s="1"/>
  <c r="BI26" i="17" s="1"/>
  <c r="BI33" i="17" s="1"/>
  <c r="DP72" i="17"/>
  <c r="E60" i="17"/>
  <c r="E58" i="17"/>
  <c r="E56" i="17"/>
  <c r="BR55" i="17"/>
  <c r="BP55" i="17"/>
  <c r="BN55" i="17"/>
  <c r="BL55" i="17"/>
  <c r="BJ55" i="17"/>
  <c r="BH55" i="17"/>
  <c r="BF55" i="17"/>
  <c r="BD55" i="17"/>
  <c r="BB55" i="17"/>
  <c r="AZ55" i="17"/>
  <c r="AX55" i="17"/>
  <c r="AV55" i="17"/>
  <c r="E54" i="17"/>
  <c r="BU16" i="17"/>
  <c r="CE18" i="17"/>
  <c r="CG16" i="17"/>
  <c r="CE16" i="17"/>
  <c r="X5" i="17"/>
  <c r="AN5" i="17"/>
  <c r="DP96" i="16"/>
  <c r="DR94" i="16"/>
  <c r="DR72" i="16"/>
  <c r="EG72" i="16" s="1"/>
  <c r="BI26" i="16" s="1"/>
  <c r="BI33" i="16" s="1"/>
  <c r="DP72" i="16"/>
  <c r="E60" i="16"/>
  <c r="E58" i="16"/>
  <c r="E56" i="16"/>
  <c r="BR55" i="16"/>
  <c r="BP55" i="16"/>
  <c r="BN55" i="16"/>
  <c r="BL55" i="16"/>
  <c r="BJ55" i="16"/>
  <c r="BH55" i="16"/>
  <c r="BF55" i="16"/>
  <c r="BD55" i="16"/>
  <c r="BB55" i="16"/>
  <c r="AZ55" i="16"/>
  <c r="AX55" i="16"/>
  <c r="AV55" i="16"/>
  <c r="E54" i="16"/>
  <c r="CC16" i="16"/>
  <c r="CG18" i="16"/>
  <c r="CE18" i="16"/>
  <c r="CG16" i="16"/>
  <c r="CE16" i="16"/>
  <c r="BY16" i="16"/>
  <c r="BU16" i="16"/>
  <c r="BM16" i="16"/>
  <c r="AN5" i="16"/>
  <c r="DR94" i="15"/>
  <c r="DP96" i="15"/>
  <c r="DQ96" i="15" s="1"/>
  <c r="DR72" i="15"/>
  <c r="EG72" i="15" s="1"/>
  <c r="BI26" i="15" s="1"/>
  <c r="BI33" i="15" s="1"/>
  <c r="DP72" i="15"/>
  <c r="E60" i="15"/>
  <c r="E58" i="15"/>
  <c r="E56" i="15"/>
  <c r="BR55" i="15"/>
  <c r="BP55" i="15"/>
  <c r="BN55" i="15"/>
  <c r="BL55" i="15"/>
  <c r="BJ55" i="15"/>
  <c r="BH55" i="15"/>
  <c r="BF55" i="15"/>
  <c r="BD55" i="15"/>
  <c r="BB55" i="15"/>
  <c r="AZ55" i="15"/>
  <c r="AX55" i="15"/>
  <c r="AV55" i="15"/>
  <c r="E54" i="15"/>
  <c r="CC16" i="15"/>
  <c r="CE16" i="15"/>
  <c r="BY16" i="15"/>
  <c r="BU16" i="15"/>
  <c r="BM16" i="15"/>
  <c r="BK16" i="15"/>
  <c r="AN5" i="15"/>
  <c r="T5" i="15"/>
  <c r="AD5" i="15"/>
  <c r="DP96" i="14"/>
  <c r="DQ96" i="14" s="1"/>
  <c r="DR94" i="14"/>
  <c r="DR72" i="14"/>
  <c r="EG72" i="14" s="1"/>
  <c r="BI26" i="14" s="1"/>
  <c r="BI33" i="14" s="1"/>
  <c r="DP72" i="14"/>
  <c r="E60" i="14"/>
  <c r="E58" i="14"/>
  <c r="E56" i="14"/>
  <c r="BR55" i="14"/>
  <c r="BP55" i="14"/>
  <c r="BN55" i="14"/>
  <c r="BL55" i="14"/>
  <c r="BJ55" i="14"/>
  <c r="BH55" i="14"/>
  <c r="BF55" i="14"/>
  <c r="BD55" i="14"/>
  <c r="BB55" i="14"/>
  <c r="AZ55" i="14"/>
  <c r="AX55" i="14"/>
  <c r="AV55" i="14"/>
  <c r="E54" i="14"/>
  <c r="BW16" i="14"/>
  <c r="CG18" i="14"/>
  <c r="CE18" i="14"/>
  <c r="CG16" i="14"/>
  <c r="CE16" i="14"/>
  <c r="BY16" i="14"/>
  <c r="BQ16" i="14"/>
  <c r="BG16" i="14"/>
  <c r="AP5" i="14"/>
  <c r="DR94" i="13"/>
  <c r="DP96" i="13"/>
  <c r="DR72" i="13"/>
  <c r="EG72" i="13" s="1"/>
  <c r="BI26" i="13" s="1"/>
  <c r="BI33" i="13" s="1"/>
  <c r="DP72" i="13"/>
  <c r="E60" i="13"/>
  <c r="E58" i="13"/>
  <c r="E56" i="13"/>
  <c r="BR55" i="13"/>
  <c r="BP55" i="13"/>
  <c r="BN55" i="13"/>
  <c r="BL55" i="13"/>
  <c r="BJ55" i="13"/>
  <c r="BH55" i="13"/>
  <c r="BF55" i="13"/>
  <c r="BD55" i="13"/>
  <c r="BB55" i="13"/>
  <c r="AZ55" i="13"/>
  <c r="AX55" i="13"/>
  <c r="AV55" i="13"/>
  <c r="E54" i="13"/>
  <c r="BS16" i="13"/>
  <c r="CE16" i="13"/>
  <c r="BY16" i="13"/>
  <c r="BO16" i="13"/>
  <c r="BI16" i="13"/>
  <c r="R5" i="13"/>
  <c r="V5" i="13"/>
  <c r="DR94" i="12"/>
  <c r="DP96" i="12"/>
  <c r="DQ96" i="12" s="1"/>
  <c r="DR72" i="12"/>
  <c r="EG72" i="12" s="1"/>
  <c r="BI26" i="12" s="1"/>
  <c r="BI33" i="12" s="1"/>
  <c r="DP72" i="12"/>
  <c r="E60" i="12"/>
  <c r="E58" i="12"/>
  <c r="E56" i="12"/>
  <c r="BR55" i="12"/>
  <c r="BP55" i="12"/>
  <c r="BN55" i="12"/>
  <c r="BL55" i="12"/>
  <c r="BJ55" i="12"/>
  <c r="BH55" i="12"/>
  <c r="BF55" i="12"/>
  <c r="BD55" i="12"/>
  <c r="BB55" i="12"/>
  <c r="AZ55" i="12"/>
  <c r="AX55" i="12"/>
  <c r="AV55" i="12"/>
  <c r="E54" i="12"/>
  <c r="BW16" i="12"/>
  <c r="CG18" i="12"/>
  <c r="CC16" i="12"/>
  <c r="CA16" i="12"/>
  <c r="BY16" i="12"/>
  <c r="BS16" i="12"/>
  <c r="BQ16" i="12"/>
  <c r="BM16" i="12"/>
  <c r="BI16" i="12"/>
  <c r="V5" i="12"/>
  <c r="AN5" i="12"/>
  <c r="DR94" i="11"/>
  <c r="DP96" i="11"/>
  <c r="DQ96" i="11" s="1"/>
  <c r="DR72" i="11"/>
  <c r="EG72" i="11" s="1"/>
  <c r="BI26" i="11" s="1"/>
  <c r="BI33" i="11" s="1"/>
  <c r="DP72" i="11"/>
  <c r="E60" i="11"/>
  <c r="E58" i="11"/>
  <c r="E56" i="11"/>
  <c r="BR55" i="11"/>
  <c r="BP55" i="11"/>
  <c r="BN55" i="11"/>
  <c r="BL55" i="11"/>
  <c r="BJ55" i="11"/>
  <c r="BH55" i="11"/>
  <c r="BF55" i="11"/>
  <c r="BD55" i="11"/>
  <c r="BB55" i="11"/>
  <c r="AZ55" i="11"/>
  <c r="AX55" i="11"/>
  <c r="AV55" i="11"/>
  <c r="E54" i="11"/>
  <c r="BW16" i="11"/>
  <c r="CG18" i="11"/>
  <c r="CC16" i="11"/>
  <c r="CA16" i="11"/>
  <c r="BY16" i="11"/>
  <c r="BS16" i="11"/>
  <c r="BQ16" i="11"/>
  <c r="BM16" i="11"/>
  <c r="BI16" i="11"/>
  <c r="AD5" i="11"/>
  <c r="AF5" i="11"/>
  <c r="DR94" i="10"/>
  <c r="CE18" i="10"/>
  <c r="DR72" i="10"/>
  <c r="EG72" i="10" s="1"/>
  <c r="BI26" i="10" s="1"/>
  <c r="BI33" i="10" s="1"/>
  <c r="CC29" i="10" s="1"/>
  <c r="DP72" i="10"/>
  <c r="E60" i="10"/>
  <c r="E58" i="10"/>
  <c r="E56" i="10"/>
  <c r="BR55" i="10"/>
  <c r="BP55" i="10"/>
  <c r="BN55" i="10"/>
  <c r="BL55" i="10"/>
  <c r="BJ55" i="10"/>
  <c r="BH55" i="10"/>
  <c r="BF55" i="10"/>
  <c r="BD55" i="10"/>
  <c r="BB55" i="10"/>
  <c r="AZ55" i="10"/>
  <c r="AX55" i="10"/>
  <c r="AV55" i="10"/>
  <c r="E54" i="10"/>
  <c r="BM16" i="10"/>
  <c r="CA16" i="10"/>
  <c r="BY16" i="10"/>
  <c r="BS16" i="10"/>
  <c r="BK16" i="10"/>
  <c r="BI16" i="10"/>
  <c r="AN5" i="10"/>
  <c r="DP96" i="9"/>
  <c r="DR94" i="9"/>
  <c r="DR72" i="9"/>
  <c r="EG72" i="9" s="1"/>
  <c r="BI26" i="9" s="1"/>
  <c r="BI33" i="9" s="1"/>
  <c r="DP72" i="9"/>
  <c r="E60" i="9"/>
  <c r="E58" i="9"/>
  <c r="E56" i="9"/>
  <c r="BR55" i="9"/>
  <c r="BP55" i="9"/>
  <c r="BN55" i="9"/>
  <c r="BL55" i="9"/>
  <c r="BJ55" i="9"/>
  <c r="BH55" i="9"/>
  <c r="BF55" i="9"/>
  <c r="BD55" i="9"/>
  <c r="BB55" i="9"/>
  <c r="AZ55" i="9"/>
  <c r="AX55" i="9"/>
  <c r="AV55" i="9"/>
  <c r="E54" i="9"/>
  <c r="CC16" i="9"/>
  <c r="CG18" i="9"/>
  <c r="CE18" i="9"/>
  <c r="CG16" i="9"/>
  <c r="CE16" i="9"/>
  <c r="BY16" i="9"/>
  <c r="BQ16" i="9"/>
  <c r="BI16" i="9"/>
  <c r="AN5" i="9"/>
  <c r="DR94" i="8"/>
  <c r="CG18" i="8"/>
  <c r="DR72" i="8"/>
  <c r="EG72" i="8" s="1"/>
  <c r="BI26" i="8" s="1"/>
  <c r="BI33" i="8" s="1"/>
  <c r="DP72" i="8"/>
  <c r="E60" i="8"/>
  <c r="E58" i="8"/>
  <c r="E56" i="8"/>
  <c r="BR55" i="8"/>
  <c r="BP55" i="8"/>
  <c r="BN55" i="8"/>
  <c r="BL55" i="8"/>
  <c r="BJ55" i="8"/>
  <c r="BH55" i="8"/>
  <c r="BF55" i="8"/>
  <c r="BD55" i="8"/>
  <c r="BB55" i="8"/>
  <c r="AZ55" i="8"/>
  <c r="AX55" i="8"/>
  <c r="AV55" i="8"/>
  <c r="E54" i="8"/>
  <c r="CA16" i="8"/>
  <c r="BY16" i="8"/>
  <c r="BQ16" i="8"/>
  <c r="BI16" i="8"/>
  <c r="AF5" i="8"/>
  <c r="DR94" i="7"/>
  <c r="CE16" i="7"/>
  <c r="DR72" i="7"/>
  <c r="EG72" i="7" s="1"/>
  <c r="BI26" i="7" s="1"/>
  <c r="BI33" i="7" s="1"/>
  <c r="DP72" i="7"/>
  <c r="E60" i="7"/>
  <c r="E58" i="7"/>
  <c r="E56" i="7"/>
  <c r="BR55" i="7"/>
  <c r="BP55" i="7"/>
  <c r="BN55" i="7"/>
  <c r="BL55" i="7"/>
  <c r="BJ55" i="7"/>
  <c r="BH55" i="7"/>
  <c r="BF55" i="7"/>
  <c r="BD55" i="7"/>
  <c r="BB55" i="7"/>
  <c r="AZ55" i="7"/>
  <c r="AX55" i="7"/>
  <c r="AV55" i="7"/>
  <c r="E54" i="7"/>
  <c r="CA16" i="7"/>
  <c r="CE18" i="7"/>
  <c r="CG16" i="7"/>
  <c r="BI16" i="7"/>
  <c r="AD5" i="7"/>
  <c r="DP96" i="6"/>
  <c r="DQ96" i="6" s="1"/>
  <c r="DR94" i="6"/>
  <c r="DR72" i="6"/>
  <c r="EG72" i="6" s="1"/>
  <c r="BI26" i="6" s="1"/>
  <c r="BI33" i="6" s="1"/>
  <c r="DP72" i="6"/>
  <c r="E60" i="6"/>
  <c r="E58" i="6"/>
  <c r="E56" i="6"/>
  <c r="BR55" i="6"/>
  <c r="BP55" i="6"/>
  <c r="BN55" i="6"/>
  <c r="BL55" i="6"/>
  <c r="BJ55" i="6"/>
  <c r="BH55" i="6"/>
  <c r="BF55" i="6"/>
  <c r="BD55" i="6"/>
  <c r="BB55" i="6"/>
  <c r="AZ55" i="6"/>
  <c r="AX55" i="6"/>
  <c r="AV55" i="6"/>
  <c r="E54" i="6"/>
  <c r="BM16" i="6"/>
  <c r="CG18" i="6"/>
  <c r="CE18" i="6"/>
  <c r="CG16" i="6"/>
  <c r="CE16" i="6"/>
  <c r="AN5" i="6"/>
  <c r="AB44" i="35" l="1"/>
  <c r="F41" i="35"/>
  <c r="F43" i="35"/>
  <c r="AB38" i="35"/>
  <c r="F38" i="35" s="1"/>
  <c r="F45" i="35"/>
  <c r="EE72" i="7"/>
  <c r="X26" i="7" s="1"/>
  <c r="X33" i="7" s="1"/>
  <c r="EE72" i="16"/>
  <c r="X26" i="16" s="1"/>
  <c r="X33" i="16" s="1"/>
  <c r="EE72" i="18"/>
  <c r="X26" i="18" s="1"/>
  <c r="X33" i="18" s="1"/>
  <c r="EE72" i="13"/>
  <c r="X26" i="13" s="1"/>
  <c r="X33" i="13" s="1"/>
  <c r="EE72" i="20"/>
  <c r="X26" i="20" s="1"/>
  <c r="X33" i="20" s="1"/>
  <c r="EE72" i="22"/>
  <c r="X26" i="22" s="1"/>
  <c r="X33" i="22" s="1"/>
  <c r="EE72" i="23"/>
  <c r="X26" i="23" s="1"/>
  <c r="X33" i="23" s="1"/>
  <c r="EE72" i="8"/>
  <c r="X26" i="8" s="1"/>
  <c r="X33" i="8" s="1"/>
  <c r="EE72" i="12"/>
  <c r="X26" i="12" s="1"/>
  <c r="X33" i="12" s="1"/>
  <c r="EE72" i="14"/>
  <c r="X26" i="14" s="1"/>
  <c r="X33" i="14" s="1"/>
  <c r="EE72" i="17"/>
  <c r="X26" i="17" s="1"/>
  <c r="X33" i="17" s="1"/>
  <c r="EE72" i="24"/>
  <c r="X26" i="24" s="1"/>
  <c r="X33" i="24" s="1"/>
  <c r="EE72" i="6"/>
  <c r="X26" i="6" s="1"/>
  <c r="X33" i="6" s="1"/>
  <c r="EE72" i="9"/>
  <c r="X26" i="9" s="1"/>
  <c r="X33" i="9" s="1"/>
  <c r="EE72" i="10"/>
  <c r="X26" i="10" s="1"/>
  <c r="X33" i="10" s="1"/>
  <c r="EE72" i="11"/>
  <c r="X26" i="11" s="1"/>
  <c r="X33" i="11" s="1"/>
  <c r="EE72" i="15"/>
  <c r="X26" i="15" s="1"/>
  <c r="X33" i="15" s="1"/>
  <c r="EE72" i="19"/>
  <c r="X26" i="19" s="1"/>
  <c r="X33" i="19" s="1"/>
  <c r="EE72" i="21"/>
  <c r="X26" i="21" s="1"/>
  <c r="X33" i="21" s="1"/>
  <c r="F39" i="35"/>
  <c r="F37" i="35"/>
  <c r="CG18" i="10"/>
  <c r="CG18" i="7"/>
  <c r="CG16" i="15"/>
  <c r="CE18" i="15"/>
  <c r="DQ96" i="17"/>
  <c r="CG16" i="18"/>
  <c r="CE18" i="18"/>
  <c r="AD5" i="19"/>
  <c r="CE16" i="19"/>
  <c r="AN5" i="20"/>
  <c r="AL5" i="21"/>
  <c r="AD5" i="22"/>
  <c r="BQ16" i="7"/>
  <c r="AL5" i="11"/>
  <c r="AD5" i="12"/>
  <c r="Z5" i="13"/>
  <c r="BY16" i="7"/>
  <c r="DP96" i="7"/>
  <c r="DQ96" i="7" s="1"/>
  <c r="CG16" i="8"/>
  <c r="CE18" i="8"/>
  <c r="DP96" i="8"/>
  <c r="DQ96" i="8" s="1"/>
  <c r="BQ16" i="10"/>
  <c r="CE16" i="10"/>
  <c r="DP96" i="10"/>
  <c r="DQ96" i="10" s="1"/>
  <c r="CC27" i="10" s="1"/>
  <c r="BK16" i="11"/>
  <c r="BU16" i="11"/>
  <c r="CE16" i="11"/>
  <c r="BK16" i="12"/>
  <c r="BU16" i="12"/>
  <c r="CE16" i="12"/>
  <c r="AH5" i="13"/>
  <c r="BQ16" i="13"/>
  <c r="CG16" i="13"/>
  <c r="CE18" i="13"/>
  <c r="BI16" i="14"/>
  <c r="CA16" i="14"/>
  <c r="BQ16" i="15"/>
  <c r="CA16" i="15"/>
  <c r="CG18" i="15"/>
  <c r="BK16" i="16"/>
  <c r="AJ5" i="17"/>
  <c r="BM16" i="17"/>
  <c r="V5" i="18"/>
  <c r="AL5" i="18"/>
  <c r="BQ16" i="18"/>
  <c r="CA16" i="18"/>
  <c r="DQ96" i="18"/>
  <c r="CC27" i="18" s="1"/>
  <c r="CG18" i="18"/>
  <c r="AF5" i="19"/>
  <c r="CG16" i="19"/>
  <c r="CE18" i="19"/>
  <c r="DP96" i="19"/>
  <c r="DQ96" i="19" s="1"/>
  <c r="BK16" i="20"/>
  <c r="BU16" i="20"/>
  <c r="CE16" i="20"/>
  <c r="DP96" i="20"/>
  <c r="DQ96" i="20" s="1"/>
  <c r="CC27" i="20" s="1"/>
  <c r="BK16" i="21"/>
  <c r="CA16" i="21"/>
  <c r="AL5" i="22"/>
  <c r="BI16" i="22"/>
  <c r="BS16" i="22"/>
  <c r="CC16" i="22"/>
  <c r="X5" i="23"/>
  <c r="AN5" i="23"/>
  <c r="BI16" i="23"/>
  <c r="BS16" i="23"/>
  <c r="CC16" i="23"/>
  <c r="AF5" i="24"/>
  <c r="DQ96" i="9"/>
  <c r="CE16" i="8"/>
  <c r="CG16" i="10"/>
  <c r="V5" i="11"/>
  <c r="CG16" i="11"/>
  <c r="CE18" i="11"/>
  <c r="CG16" i="12"/>
  <c r="CE18" i="12"/>
  <c r="AP5" i="13"/>
  <c r="BG16" i="13"/>
  <c r="BW16" i="13"/>
  <c r="BO16" i="14"/>
  <c r="BI16" i="15"/>
  <c r="BS16" i="15"/>
  <c r="BY16" i="17"/>
  <c r="X5" i="18"/>
  <c r="AN5" i="18"/>
  <c r="BI16" i="18"/>
  <c r="BS16" i="18"/>
  <c r="CC16" i="18"/>
  <c r="V5" i="19"/>
  <c r="AL5" i="19"/>
  <c r="X5" i="20"/>
  <c r="CG16" i="20"/>
  <c r="V5" i="21"/>
  <c r="BQ16" i="21"/>
  <c r="CE16" i="21"/>
  <c r="DP96" i="21"/>
  <c r="DQ96" i="21" s="1"/>
  <c r="CC27" i="21" s="1"/>
  <c r="BK16" i="22"/>
  <c r="BU16" i="22"/>
  <c r="DQ96" i="13"/>
  <c r="DQ96" i="16"/>
  <c r="X5" i="19"/>
  <c r="AN5" i="19"/>
  <c r="AF5" i="20"/>
  <c r="AD5" i="21"/>
  <c r="CG16" i="21"/>
  <c r="V5" i="22"/>
  <c r="DQ96" i="22"/>
  <c r="DQ96" i="24"/>
  <c r="CC29" i="22"/>
  <c r="CC31" i="22"/>
  <c r="CC29" i="24"/>
  <c r="CC31" i="24"/>
  <c r="CC27" i="23"/>
  <c r="CC31" i="23"/>
  <c r="CC29" i="23"/>
  <c r="X5" i="21"/>
  <c r="AF5" i="21"/>
  <c r="AN5" i="21"/>
  <c r="BM16" i="21"/>
  <c r="CC16" i="21"/>
  <c r="R5" i="21"/>
  <c r="Z5" i="21"/>
  <c r="AH5" i="21"/>
  <c r="AP5" i="21"/>
  <c r="BG16" i="21"/>
  <c r="BO16" i="21"/>
  <c r="BW16" i="21"/>
  <c r="CC31" i="21"/>
  <c r="R5" i="22"/>
  <c r="Z5" i="22"/>
  <c r="AH5" i="22"/>
  <c r="AP5" i="22"/>
  <c r="BG16" i="22"/>
  <c r="BO16" i="22"/>
  <c r="R5" i="23"/>
  <c r="Z5" i="23"/>
  <c r="AH5" i="23"/>
  <c r="AP5" i="23"/>
  <c r="BG16" i="23"/>
  <c r="BO16" i="23"/>
  <c r="R5" i="24"/>
  <c r="Z5" i="24"/>
  <c r="AH5" i="24"/>
  <c r="AP5" i="24"/>
  <c r="BG16" i="24"/>
  <c r="BO16" i="24"/>
  <c r="T5" i="21"/>
  <c r="AB5" i="21"/>
  <c r="T5" i="22"/>
  <c r="AB5" i="22"/>
  <c r="AJ5" i="22"/>
  <c r="T5" i="23"/>
  <c r="AB5" i="23"/>
  <c r="T5" i="24"/>
  <c r="AB5" i="24"/>
  <c r="AJ5" i="24"/>
  <c r="V5" i="24"/>
  <c r="AD5" i="24"/>
  <c r="X5" i="22"/>
  <c r="AF5" i="22"/>
  <c r="CC31" i="17"/>
  <c r="CC29" i="17"/>
  <c r="CC31" i="15"/>
  <c r="CC29" i="15"/>
  <c r="CC27" i="15"/>
  <c r="CC31" i="14"/>
  <c r="CC27" i="14"/>
  <c r="CC29" i="14"/>
  <c r="CC31" i="13"/>
  <c r="CC29" i="13"/>
  <c r="CC31" i="16"/>
  <c r="CC29" i="16"/>
  <c r="AB5" i="13"/>
  <c r="T5" i="14"/>
  <c r="AB5" i="14"/>
  <c r="AJ5" i="14"/>
  <c r="AD5" i="13"/>
  <c r="AL5" i="13"/>
  <c r="BK16" i="13"/>
  <c r="CA16" i="13"/>
  <c r="V5" i="14"/>
  <c r="AD5" i="14"/>
  <c r="AL5" i="14"/>
  <c r="BK16" i="14"/>
  <c r="BS16" i="14"/>
  <c r="AP5" i="15"/>
  <c r="AH5" i="15"/>
  <c r="Z5" i="15"/>
  <c r="R5" i="15"/>
  <c r="X5" i="13"/>
  <c r="AF5" i="13"/>
  <c r="AN5" i="13"/>
  <c r="BM16" i="13"/>
  <c r="BU16" i="13"/>
  <c r="CC16" i="13"/>
  <c r="X5" i="14"/>
  <c r="AF5" i="14"/>
  <c r="AN5" i="14"/>
  <c r="BM16" i="14"/>
  <c r="BU16" i="14"/>
  <c r="X5" i="15"/>
  <c r="AJ5" i="15"/>
  <c r="BW16" i="15"/>
  <c r="BO16" i="15"/>
  <c r="BG16" i="15"/>
  <c r="AB5" i="16"/>
  <c r="AL5" i="16"/>
  <c r="BQ16" i="16"/>
  <c r="CA16" i="16"/>
  <c r="T5" i="17"/>
  <c r="AD5" i="17"/>
  <c r="BI16" i="17"/>
  <c r="BS16" i="17"/>
  <c r="CC16" i="17"/>
  <c r="R5" i="14"/>
  <c r="Z5" i="14"/>
  <c r="AH5" i="14"/>
  <c r="AB5" i="15"/>
  <c r="AL5" i="15"/>
  <c r="T5" i="16"/>
  <c r="AD5" i="16"/>
  <c r="BI16" i="16"/>
  <c r="BS16" i="16"/>
  <c r="AP5" i="17"/>
  <c r="AH5" i="17"/>
  <c r="Z5" i="17"/>
  <c r="R5" i="17"/>
  <c r="V5" i="17"/>
  <c r="AF5" i="17"/>
  <c r="BK16" i="17"/>
  <c r="AP5" i="16"/>
  <c r="AH5" i="16"/>
  <c r="Z5" i="16"/>
  <c r="R5" i="16"/>
  <c r="V5" i="16"/>
  <c r="AF5" i="16"/>
  <c r="BW16" i="17"/>
  <c r="BO16" i="17"/>
  <c r="BG16" i="17"/>
  <c r="CC31" i="18"/>
  <c r="CC29" i="19"/>
  <c r="CC31" i="19"/>
  <c r="T5" i="13"/>
  <c r="AJ5" i="13"/>
  <c r="CG18" i="13"/>
  <c r="CC16" i="14"/>
  <c r="V5" i="15"/>
  <c r="AF5" i="15"/>
  <c r="X5" i="16"/>
  <c r="AJ5" i="16"/>
  <c r="BW16" i="16"/>
  <c r="BO16" i="16"/>
  <c r="BG16" i="16"/>
  <c r="AB5" i="17"/>
  <c r="AL5" i="17"/>
  <c r="BQ16" i="17"/>
  <c r="CA16" i="17"/>
  <c r="CC29" i="20"/>
  <c r="CC31" i="20"/>
  <c r="R5" i="18"/>
  <c r="Z5" i="18"/>
  <c r="AH5" i="18"/>
  <c r="AP5" i="18"/>
  <c r="BG16" i="18"/>
  <c r="BO16" i="18"/>
  <c r="R5" i="19"/>
  <c r="Z5" i="19"/>
  <c r="AH5" i="19"/>
  <c r="AP5" i="19"/>
  <c r="BG16" i="19"/>
  <c r="BO16" i="19"/>
  <c r="R5" i="20"/>
  <c r="Z5" i="20"/>
  <c r="AH5" i="20"/>
  <c r="AP5" i="20"/>
  <c r="BG16" i="20"/>
  <c r="BO16" i="20"/>
  <c r="T5" i="18"/>
  <c r="AB5" i="18"/>
  <c r="T5" i="19"/>
  <c r="AB5" i="19"/>
  <c r="T5" i="20"/>
  <c r="AB5" i="20"/>
  <c r="AJ5" i="20"/>
  <c r="V5" i="20"/>
  <c r="AD5" i="20"/>
  <c r="CC29" i="11"/>
  <c r="CC27" i="11"/>
  <c r="CC31" i="11"/>
  <c r="CC31" i="9"/>
  <c r="CC29" i="9"/>
  <c r="CC29" i="12"/>
  <c r="CC27" i="12"/>
  <c r="CC31" i="12"/>
  <c r="V5" i="9"/>
  <c r="AL5" i="9"/>
  <c r="BS16" i="9"/>
  <c r="X5" i="9"/>
  <c r="BU16" i="9"/>
  <c r="X5" i="10"/>
  <c r="BU16" i="10"/>
  <c r="CC16" i="10"/>
  <c r="X5" i="11"/>
  <c r="AN5" i="11"/>
  <c r="R5" i="9"/>
  <c r="Z5" i="9"/>
  <c r="AH5" i="9"/>
  <c r="AP5" i="9"/>
  <c r="BG16" i="9"/>
  <c r="BO16" i="9"/>
  <c r="BW16" i="9"/>
  <c r="R5" i="10"/>
  <c r="Z5" i="10"/>
  <c r="AH5" i="10"/>
  <c r="AP5" i="10"/>
  <c r="BG16" i="10"/>
  <c r="BO16" i="10"/>
  <c r="BW16" i="10"/>
  <c r="CC31" i="10"/>
  <c r="R5" i="11"/>
  <c r="Z5" i="11"/>
  <c r="AH5" i="11"/>
  <c r="AP5" i="11"/>
  <c r="BG16" i="11"/>
  <c r="BO16" i="11"/>
  <c r="R5" i="12"/>
  <c r="Z5" i="12"/>
  <c r="AH5" i="12"/>
  <c r="AP5" i="12"/>
  <c r="BG16" i="12"/>
  <c r="BO16" i="12"/>
  <c r="T5" i="9"/>
  <c r="AB5" i="9"/>
  <c r="AJ5" i="9"/>
  <c r="T5" i="10"/>
  <c r="AB5" i="10"/>
  <c r="AJ5" i="10"/>
  <c r="T5" i="11"/>
  <c r="AB5" i="11"/>
  <c r="AJ5" i="11"/>
  <c r="T5" i="12"/>
  <c r="AB5" i="12"/>
  <c r="AJ5" i="12"/>
  <c r="AD5" i="9"/>
  <c r="BK16" i="9"/>
  <c r="CA16" i="9"/>
  <c r="V5" i="10"/>
  <c r="AL5" i="12"/>
  <c r="AD5" i="10"/>
  <c r="AL5" i="10"/>
  <c r="AF5" i="9"/>
  <c r="BM16" i="9"/>
  <c r="AF5" i="10"/>
  <c r="X5" i="12"/>
  <c r="AF5" i="12"/>
  <c r="CC29" i="8"/>
  <c r="CC31" i="8"/>
  <c r="X5" i="8"/>
  <c r="AN5" i="8"/>
  <c r="BM16" i="8"/>
  <c r="BU16" i="8"/>
  <c r="CC16" i="8"/>
  <c r="R5" i="8"/>
  <c r="Z5" i="8"/>
  <c r="AH5" i="8"/>
  <c r="AP5" i="8"/>
  <c r="BG16" i="8"/>
  <c r="BO16" i="8"/>
  <c r="BW16" i="8"/>
  <c r="T5" i="8"/>
  <c r="AB5" i="8"/>
  <c r="AJ5" i="8"/>
  <c r="V5" i="8"/>
  <c r="AD5" i="8"/>
  <c r="AL5" i="8"/>
  <c r="BK16" i="8"/>
  <c r="BS16" i="8"/>
  <c r="CC31" i="7"/>
  <c r="CC29" i="7"/>
  <c r="V5" i="7"/>
  <c r="AL5" i="7"/>
  <c r="BK16" i="7"/>
  <c r="BS16" i="7"/>
  <c r="X5" i="7"/>
  <c r="AF5" i="7"/>
  <c r="AN5" i="7"/>
  <c r="BM16" i="7"/>
  <c r="BU16" i="7"/>
  <c r="CC16" i="7"/>
  <c r="R5" i="7"/>
  <c r="Z5" i="7"/>
  <c r="AH5" i="7"/>
  <c r="AP5" i="7"/>
  <c r="BG16" i="7"/>
  <c r="BO16" i="7"/>
  <c r="BW16" i="7"/>
  <c r="T5" i="7"/>
  <c r="AB5" i="7"/>
  <c r="AJ5" i="7"/>
  <c r="CC31" i="6"/>
  <c r="CC29" i="6"/>
  <c r="CC27" i="6"/>
  <c r="BI16" i="6"/>
  <c r="BQ16" i="6"/>
  <c r="BY16" i="6"/>
  <c r="BK16" i="6"/>
  <c r="BS16" i="6"/>
  <c r="AF5" i="6"/>
  <c r="BU16" i="6"/>
  <c r="CC16" i="6"/>
  <c r="R5" i="6"/>
  <c r="Z5" i="6"/>
  <c r="AH5" i="6"/>
  <c r="AP5" i="6"/>
  <c r="BG16" i="6"/>
  <c r="BO16" i="6"/>
  <c r="BW16" i="6"/>
  <c r="T5" i="6"/>
  <c r="AB5" i="6"/>
  <c r="AD5" i="6"/>
  <c r="CA16" i="6"/>
  <c r="AJ5" i="6"/>
  <c r="V5" i="6"/>
  <c r="AL5" i="6"/>
  <c r="X5" i="6"/>
  <c r="E60" i="5"/>
  <c r="E58" i="5"/>
  <c r="E56" i="5"/>
  <c r="E54" i="5"/>
  <c r="F45" i="19" l="1"/>
  <c r="F41" i="19"/>
  <c r="F43" i="19"/>
  <c r="AB44" i="19"/>
  <c r="AB38" i="19"/>
  <c r="F39" i="19" s="1"/>
  <c r="F41" i="21"/>
  <c r="F43" i="21"/>
  <c r="AB44" i="21"/>
  <c r="AB38" i="21"/>
  <c r="F38" i="21" s="1"/>
  <c r="F45" i="21"/>
  <c r="AB44" i="10"/>
  <c r="AB38" i="10"/>
  <c r="F43" i="10"/>
  <c r="F45" i="10"/>
  <c r="F41" i="10"/>
  <c r="F43" i="17"/>
  <c r="AB44" i="17"/>
  <c r="AB38" i="17"/>
  <c r="F38" i="17" s="1"/>
  <c r="F41" i="17"/>
  <c r="F45" i="17"/>
  <c r="F41" i="23"/>
  <c r="AB44" i="23"/>
  <c r="AB38" i="23"/>
  <c r="F37" i="23" s="1"/>
  <c r="F43" i="23"/>
  <c r="F45" i="23"/>
  <c r="F43" i="18"/>
  <c r="F41" i="18"/>
  <c r="AB44" i="18"/>
  <c r="AB38" i="18"/>
  <c r="F38" i="18" s="1"/>
  <c r="F45" i="18"/>
  <c r="F43" i="9"/>
  <c r="AB44" i="9"/>
  <c r="AB38" i="9"/>
  <c r="F38" i="9" s="1"/>
  <c r="F45" i="9"/>
  <c r="F41" i="9"/>
  <c r="AB38" i="14"/>
  <c r="F41" i="14"/>
  <c r="F45" i="14"/>
  <c r="AB44" i="14"/>
  <c r="F43" i="14"/>
  <c r="AB38" i="22"/>
  <c r="F38" i="22" s="1"/>
  <c r="F45" i="22"/>
  <c r="F41" i="22"/>
  <c r="F43" i="22"/>
  <c r="AB44" i="22"/>
  <c r="AB44" i="16"/>
  <c r="F45" i="16"/>
  <c r="AB38" i="16"/>
  <c r="F43" i="16"/>
  <c r="AB38" i="12"/>
  <c r="F39" i="12" s="1"/>
  <c r="F45" i="12"/>
  <c r="F41" i="12"/>
  <c r="F43" i="12"/>
  <c r="AB44" i="12"/>
  <c r="AB38" i="7"/>
  <c r="F37" i="7" s="1"/>
  <c r="AB44" i="7"/>
  <c r="F43" i="7"/>
  <c r="F45" i="7"/>
  <c r="F41" i="7"/>
  <c r="AB44" i="15"/>
  <c r="F43" i="15"/>
  <c r="F45" i="15"/>
  <c r="F41" i="15"/>
  <c r="AB38" i="15"/>
  <c r="AB44" i="6"/>
  <c r="F43" i="6"/>
  <c r="F45" i="6"/>
  <c r="AB38" i="6"/>
  <c r="CL42" i="6" s="1"/>
  <c r="F41" i="6"/>
  <c r="F45" i="20"/>
  <c r="F41" i="20"/>
  <c r="F43" i="20"/>
  <c r="AB44" i="20"/>
  <c r="AB38" i="20"/>
  <c r="F38" i="20" s="1"/>
  <c r="F45" i="11"/>
  <c r="F41" i="11"/>
  <c r="F43" i="11"/>
  <c r="AB44" i="11"/>
  <c r="AB38" i="11"/>
  <c r="F38" i="11" s="1"/>
  <c r="AB38" i="24"/>
  <c r="F45" i="24"/>
  <c r="F41" i="24"/>
  <c r="F43" i="24"/>
  <c r="AB44" i="24"/>
  <c r="F45" i="8"/>
  <c r="F43" i="8"/>
  <c r="F41" i="8"/>
  <c r="AB44" i="8"/>
  <c r="AB38" i="8"/>
  <c r="F39" i="8" s="1"/>
  <c r="AB44" i="13"/>
  <c r="F43" i="13"/>
  <c r="AB38" i="13"/>
  <c r="F45" i="13"/>
  <c r="F41" i="13"/>
  <c r="CC27" i="16"/>
  <c r="F41" i="16"/>
  <c r="CC27" i="13"/>
  <c r="CC27" i="7"/>
  <c r="CC27" i="22"/>
  <c r="CC27" i="17"/>
  <c r="CC27" i="24"/>
  <c r="CC27" i="19"/>
  <c r="CC27" i="9"/>
  <c r="CC27" i="8"/>
  <c r="F38" i="24"/>
  <c r="F39" i="24"/>
  <c r="F37" i="24"/>
  <c r="F38" i="23"/>
  <c r="F39" i="23"/>
  <c r="F39" i="18"/>
  <c r="F39" i="16"/>
  <c r="F37" i="16"/>
  <c r="F38" i="16"/>
  <c r="F38" i="13"/>
  <c r="F39" i="13"/>
  <c r="F37" i="13"/>
  <c r="F39" i="14"/>
  <c r="F37" i="14"/>
  <c r="F38" i="14"/>
  <c r="F39" i="15"/>
  <c r="F37" i="15"/>
  <c r="F38" i="15"/>
  <c r="F39" i="17"/>
  <c r="F38" i="10"/>
  <c r="F39" i="10"/>
  <c r="F37" i="10"/>
  <c r="F38" i="7"/>
  <c r="F39" i="6"/>
  <c r="F37" i="6"/>
  <c r="F38" i="6"/>
  <c r="F37" i="11" l="1"/>
  <c r="F37" i="17"/>
  <c r="F38" i="8"/>
  <c r="F37" i="21"/>
  <c r="F37" i="22"/>
  <c r="F37" i="9"/>
  <c r="F37" i="19"/>
  <c r="F39" i="21"/>
  <c r="F39" i="9"/>
  <c r="F38" i="19"/>
  <c r="F37" i="8"/>
  <c r="F37" i="18"/>
  <c r="F39" i="22"/>
  <c r="F37" i="20"/>
  <c r="F38" i="12"/>
  <c r="F39" i="20"/>
  <c r="F37" i="12"/>
  <c r="F39" i="7"/>
  <c r="F39" i="11"/>
  <c r="CL38" i="7"/>
  <c r="CL42" i="7" s="1"/>
  <c r="DR94" i="5"/>
  <c r="DR72" i="5" l="1"/>
  <c r="DP72" i="5"/>
  <c r="EE72" i="5" l="1"/>
  <c r="X26" i="5" s="1"/>
  <c r="AV55" i="5"/>
  <c r="BR55" i="5"/>
  <c r="BP55" i="5"/>
  <c r="BN55" i="5"/>
  <c r="BL55" i="5"/>
  <c r="BJ55" i="5"/>
  <c r="BH55" i="5"/>
  <c r="BF55" i="5"/>
  <c r="BD55" i="5"/>
  <c r="BB55" i="5"/>
  <c r="AZ55" i="5"/>
  <c r="AX55" i="5"/>
  <c r="DP96" i="5" l="1"/>
  <c r="EG72" i="5"/>
  <c r="BI26" i="5" s="1"/>
  <c r="BI33" i="5" s="1"/>
  <c r="X33" i="5"/>
  <c r="AJ5" i="5"/>
  <c r="AB38" i="5" l="1"/>
  <c r="F43" i="5"/>
  <c r="F41" i="5"/>
  <c r="F45" i="5"/>
  <c r="CC29" i="5"/>
  <c r="CC31" i="5"/>
  <c r="AB44" i="5"/>
  <c r="CA16" i="5"/>
  <c r="BI16" i="5"/>
  <c r="BG16" i="5"/>
  <c r="BQ16" i="5"/>
  <c r="CC16" i="5"/>
  <c r="BM16" i="5"/>
  <c r="BW16" i="5"/>
  <c r="CG16" i="5"/>
  <c r="CE18" i="5"/>
  <c r="BU16" i="5"/>
  <c r="CE16" i="5"/>
  <c r="BO16" i="5"/>
  <c r="BY16" i="5"/>
  <c r="CG18" i="5"/>
  <c r="AF5" i="5"/>
  <c r="X5" i="5"/>
  <c r="AH5" i="5"/>
  <c r="V5" i="5"/>
  <c r="AP5" i="5"/>
  <c r="Z5" i="5"/>
  <c r="AL5" i="5"/>
  <c r="R5" i="5"/>
  <c r="AD5" i="5"/>
  <c r="AN5" i="5"/>
  <c r="DQ96" i="5"/>
  <c r="T5" i="5"/>
  <c r="AB5" i="5"/>
  <c r="BK16" i="5"/>
  <c r="BS16" i="5"/>
  <c r="CH34" i="5" l="1"/>
  <c r="CC24" i="5"/>
  <c r="F38" i="5"/>
  <c r="F37" i="5"/>
  <c r="F39" i="5"/>
  <c r="CC27" i="5"/>
  <c r="CL38" i="5" l="1"/>
  <c r="CL42"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000-000001000000}">
      <text>
        <r>
          <rPr>
            <b/>
            <sz val="9"/>
            <color indexed="81"/>
            <rFont val="ＭＳ Ｐゴシック"/>
            <family val="3"/>
            <charset val="128"/>
          </rPr>
          <t>法人番号を、入力します。
個人番号は、スペース ＋１２桁を入力します。</t>
        </r>
      </text>
    </comment>
    <comment ref="BF20" authorId="0" shapeId="0" xr:uid="{00000000-0006-0000-0000-000002000000}">
      <text>
        <r>
          <rPr>
            <b/>
            <sz val="9"/>
            <color indexed="81"/>
            <rFont val="ＭＳ Ｐゴシック"/>
            <family val="3"/>
            <charset val="128"/>
          </rPr>
          <t>個人番号を、入力します。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100-000001000000}">
      <text>
        <r>
          <rPr>
            <b/>
            <sz val="9"/>
            <color indexed="81"/>
            <rFont val="ＭＳ Ｐゴシック"/>
            <family val="3"/>
            <charset val="128"/>
          </rPr>
          <t>法人番号を、入力します。
個人番号は、スペース ＋１２桁を入力します。</t>
        </r>
      </text>
    </comment>
    <comment ref="BF20" authorId="0" shapeId="0" xr:uid="{00000000-0006-0000-0100-000002000000}">
      <text>
        <r>
          <rPr>
            <b/>
            <sz val="9"/>
            <color indexed="81"/>
            <rFont val="ＭＳ Ｐゴシック"/>
            <family val="3"/>
            <charset val="128"/>
          </rPr>
          <t>個人番号を、入力します。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200-000001000000}">
      <text>
        <r>
          <rPr>
            <b/>
            <sz val="9"/>
            <color indexed="81"/>
            <rFont val="ＭＳ Ｐゴシック"/>
            <family val="3"/>
            <charset val="128"/>
          </rPr>
          <t>法人番号を、入力します。
個人番号は、スペース ＋１２桁を入力します。</t>
        </r>
      </text>
    </comment>
    <comment ref="BF20" authorId="0" shapeId="0" xr:uid="{00000000-0006-0000-0200-000002000000}">
      <text>
        <r>
          <rPr>
            <b/>
            <sz val="9"/>
            <color indexed="81"/>
            <rFont val="ＭＳ Ｐゴシック"/>
            <family val="3"/>
            <charset val="128"/>
          </rPr>
          <t>個人番号を、入力します。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300-000001000000}">
      <text>
        <r>
          <rPr>
            <b/>
            <sz val="9"/>
            <color indexed="81"/>
            <rFont val="ＭＳ Ｐゴシック"/>
            <family val="3"/>
            <charset val="128"/>
          </rPr>
          <t>法人番号を、入力します。
個人番号は、スペース ＋１２桁を入力します。</t>
        </r>
      </text>
    </comment>
    <comment ref="BF20" authorId="0" shapeId="0" xr:uid="{00000000-0006-0000-0300-000002000000}">
      <text>
        <r>
          <rPr>
            <b/>
            <sz val="9"/>
            <color indexed="81"/>
            <rFont val="ＭＳ Ｐゴシック"/>
            <family val="3"/>
            <charset val="128"/>
          </rPr>
          <t>個人番号を、入力します。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400-000001000000}">
      <text>
        <r>
          <rPr>
            <b/>
            <sz val="9"/>
            <color indexed="81"/>
            <rFont val="ＭＳ Ｐゴシック"/>
            <family val="3"/>
            <charset val="128"/>
          </rPr>
          <t>法人番号を、入力します。
個人番号は、スペース ＋１２桁を入力します。</t>
        </r>
      </text>
    </comment>
    <comment ref="BF20" authorId="0" shapeId="0" xr:uid="{00000000-0006-0000-0400-000002000000}">
      <text>
        <r>
          <rPr>
            <b/>
            <sz val="9"/>
            <color indexed="81"/>
            <rFont val="ＭＳ Ｐゴシック"/>
            <family val="3"/>
            <charset val="128"/>
          </rPr>
          <t>個人番号を、入力します。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500-000001000000}">
      <text>
        <r>
          <rPr>
            <b/>
            <sz val="9"/>
            <color indexed="81"/>
            <rFont val="ＭＳ Ｐゴシック"/>
            <family val="3"/>
            <charset val="128"/>
          </rPr>
          <t>法人番号を、入力します。
個人番号は、スペース ＋１２桁を入力します。</t>
        </r>
      </text>
    </comment>
    <comment ref="BF20" authorId="0" shapeId="0" xr:uid="{00000000-0006-0000-0500-000002000000}">
      <text>
        <r>
          <rPr>
            <b/>
            <sz val="9"/>
            <color indexed="81"/>
            <rFont val="ＭＳ Ｐゴシック"/>
            <family val="3"/>
            <charset val="128"/>
          </rPr>
          <t>個人番号を、入力します。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600-000001000000}">
      <text>
        <r>
          <rPr>
            <b/>
            <sz val="9"/>
            <color indexed="81"/>
            <rFont val="ＭＳ Ｐゴシック"/>
            <family val="3"/>
            <charset val="128"/>
          </rPr>
          <t>法人番号を、入力します。
個人番号は、スペース ＋１２桁を入力します。</t>
        </r>
      </text>
    </comment>
    <comment ref="BF20" authorId="0" shapeId="0" xr:uid="{00000000-0006-0000-0600-000002000000}">
      <text>
        <r>
          <rPr>
            <b/>
            <sz val="9"/>
            <color indexed="81"/>
            <rFont val="ＭＳ Ｐゴシック"/>
            <family val="3"/>
            <charset val="128"/>
          </rPr>
          <t>個人番号を、入力します。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700-000001000000}">
      <text>
        <r>
          <rPr>
            <b/>
            <sz val="9"/>
            <color indexed="81"/>
            <rFont val="ＭＳ Ｐゴシック"/>
            <family val="3"/>
            <charset val="128"/>
          </rPr>
          <t>法人番号を、入力します。
個人番号は、スペース ＋１２桁を入力します。</t>
        </r>
      </text>
    </comment>
    <comment ref="BF20" authorId="0" shapeId="0" xr:uid="{00000000-0006-0000-0700-000002000000}">
      <text>
        <r>
          <rPr>
            <b/>
            <sz val="9"/>
            <color indexed="81"/>
            <rFont val="ＭＳ Ｐゴシック"/>
            <family val="3"/>
            <charset val="128"/>
          </rPr>
          <t>個人番号を、入力します。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800-000001000000}">
      <text>
        <r>
          <rPr>
            <b/>
            <sz val="9"/>
            <color indexed="81"/>
            <rFont val="ＭＳ Ｐゴシック"/>
            <family val="3"/>
            <charset val="128"/>
          </rPr>
          <t>法人番号を、入力します。
個人番号は、スペース ＋１２桁を入力します。</t>
        </r>
      </text>
    </comment>
    <comment ref="BF20" authorId="0" shapeId="0" xr:uid="{00000000-0006-0000-0800-000002000000}">
      <text>
        <r>
          <rPr>
            <b/>
            <sz val="9"/>
            <color indexed="81"/>
            <rFont val="ＭＳ Ｐゴシック"/>
            <family val="3"/>
            <charset val="128"/>
          </rPr>
          <t>個人番号を、入力します。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900-000001000000}">
      <text>
        <r>
          <rPr>
            <b/>
            <sz val="9"/>
            <color indexed="81"/>
            <rFont val="ＭＳ Ｐゴシック"/>
            <family val="3"/>
            <charset val="128"/>
          </rPr>
          <t>法人番号を、入力します。
個人番号は、スペース ＋１２桁を入力します。</t>
        </r>
      </text>
    </comment>
    <comment ref="BF20" authorId="0" shapeId="0" xr:uid="{00000000-0006-0000-0900-000002000000}">
      <text>
        <r>
          <rPr>
            <b/>
            <sz val="9"/>
            <color indexed="81"/>
            <rFont val="ＭＳ Ｐゴシック"/>
            <family val="3"/>
            <charset val="128"/>
          </rPr>
          <t>個人番号を、入力します。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A00-000001000000}">
      <text>
        <r>
          <rPr>
            <b/>
            <sz val="9"/>
            <color indexed="81"/>
            <rFont val="ＭＳ Ｐゴシック"/>
            <family val="3"/>
            <charset val="128"/>
          </rPr>
          <t>法人番号を、入力します。
個人番号は、スペース ＋１２桁を入力します。</t>
        </r>
      </text>
    </comment>
    <comment ref="BF20" authorId="0" shapeId="0" xr:uid="{00000000-0006-0000-0A00-000002000000}">
      <text>
        <r>
          <rPr>
            <b/>
            <sz val="9"/>
            <color indexed="81"/>
            <rFont val="ＭＳ Ｐゴシック"/>
            <family val="3"/>
            <charset val="128"/>
          </rPr>
          <t>個人番号を、入力します。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B00-000001000000}">
      <text>
        <r>
          <rPr>
            <b/>
            <sz val="9"/>
            <color indexed="81"/>
            <rFont val="ＭＳ Ｐゴシック"/>
            <family val="3"/>
            <charset val="128"/>
          </rPr>
          <t>法人番号を、入力します。
個人番号は、スペース ＋１２桁を入力します。</t>
        </r>
      </text>
    </comment>
    <comment ref="BF20" authorId="0" shapeId="0" xr:uid="{00000000-0006-0000-0B00-000002000000}">
      <text>
        <r>
          <rPr>
            <b/>
            <sz val="9"/>
            <color indexed="81"/>
            <rFont val="ＭＳ Ｐゴシック"/>
            <family val="3"/>
            <charset val="128"/>
          </rPr>
          <t>個人番号を、入力します。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C00-000001000000}">
      <text>
        <r>
          <rPr>
            <b/>
            <sz val="9"/>
            <color indexed="81"/>
            <rFont val="ＭＳ Ｐゴシック"/>
            <family val="3"/>
            <charset val="128"/>
          </rPr>
          <t>法人番号を、入力します。
個人番号は、スペース ＋１２桁を入力します。</t>
        </r>
      </text>
    </comment>
    <comment ref="BF20" authorId="0" shapeId="0" xr:uid="{00000000-0006-0000-0C00-000002000000}">
      <text>
        <r>
          <rPr>
            <b/>
            <sz val="9"/>
            <color indexed="81"/>
            <rFont val="ＭＳ Ｐゴシック"/>
            <family val="3"/>
            <charset val="128"/>
          </rPr>
          <t>個人番号を、入力します。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D00-000001000000}">
      <text>
        <r>
          <rPr>
            <b/>
            <sz val="9"/>
            <color indexed="81"/>
            <rFont val="ＭＳ Ｐゴシック"/>
            <family val="3"/>
            <charset val="128"/>
          </rPr>
          <t>法人番号を、入力します。
個人番号は、スペース ＋１２桁を入力します。</t>
        </r>
      </text>
    </comment>
    <comment ref="BF20" authorId="0" shapeId="0" xr:uid="{00000000-0006-0000-0D00-000002000000}">
      <text>
        <r>
          <rPr>
            <b/>
            <sz val="9"/>
            <color indexed="81"/>
            <rFont val="ＭＳ Ｐゴシック"/>
            <family val="3"/>
            <charset val="128"/>
          </rPr>
          <t>個人番号を、入力します。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E00-000001000000}">
      <text>
        <r>
          <rPr>
            <b/>
            <sz val="9"/>
            <color indexed="81"/>
            <rFont val="ＭＳ Ｐゴシック"/>
            <family val="3"/>
            <charset val="128"/>
          </rPr>
          <t>法人番号を、入力します。
個人番号は、スペース ＋１２桁を入力します。</t>
        </r>
      </text>
    </comment>
    <comment ref="BF20" authorId="0" shapeId="0" xr:uid="{00000000-0006-0000-0E00-000002000000}">
      <text>
        <r>
          <rPr>
            <b/>
            <sz val="9"/>
            <color indexed="81"/>
            <rFont val="ＭＳ Ｐゴシック"/>
            <family val="3"/>
            <charset val="128"/>
          </rPr>
          <t>個人番号を、入力します。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F00-000001000000}">
      <text>
        <r>
          <rPr>
            <b/>
            <sz val="9"/>
            <color indexed="81"/>
            <rFont val="ＭＳ Ｐゴシック"/>
            <family val="3"/>
            <charset val="128"/>
          </rPr>
          <t>法人番号を、入力します。
個人番号は、スペース ＋１２桁を入力します。</t>
        </r>
      </text>
    </comment>
    <comment ref="BF20" authorId="0" shapeId="0" xr:uid="{00000000-0006-0000-0F00-000002000000}">
      <text>
        <r>
          <rPr>
            <b/>
            <sz val="9"/>
            <color indexed="81"/>
            <rFont val="ＭＳ Ｐゴシック"/>
            <family val="3"/>
            <charset val="128"/>
          </rPr>
          <t>個人番号を、入力します。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000-000001000000}">
      <text>
        <r>
          <rPr>
            <b/>
            <sz val="9"/>
            <color indexed="81"/>
            <rFont val="ＭＳ Ｐゴシック"/>
            <family val="3"/>
            <charset val="128"/>
          </rPr>
          <t>法人番号を、入力します。
個人番号は、スペース ＋１２桁を入力します。</t>
        </r>
      </text>
    </comment>
    <comment ref="BF20" authorId="0" shapeId="0" xr:uid="{00000000-0006-0000-1000-000002000000}">
      <text>
        <r>
          <rPr>
            <b/>
            <sz val="9"/>
            <color indexed="81"/>
            <rFont val="ＭＳ Ｐゴシック"/>
            <family val="3"/>
            <charset val="128"/>
          </rPr>
          <t>個人番号を、入力します。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100-000001000000}">
      <text>
        <r>
          <rPr>
            <b/>
            <sz val="9"/>
            <color indexed="81"/>
            <rFont val="ＭＳ Ｐゴシック"/>
            <family val="3"/>
            <charset val="128"/>
          </rPr>
          <t>法人番号を、入力します。
個人番号は、スペース ＋１２桁を入力します。</t>
        </r>
      </text>
    </comment>
    <comment ref="BF20" authorId="0" shapeId="0" xr:uid="{00000000-0006-0000-1100-000002000000}">
      <text>
        <r>
          <rPr>
            <b/>
            <sz val="9"/>
            <color indexed="81"/>
            <rFont val="ＭＳ Ｐゴシック"/>
            <family val="3"/>
            <charset val="128"/>
          </rPr>
          <t>個人番号を、入力します。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200-000001000000}">
      <text>
        <r>
          <rPr>
            <b/>
            <sz val="9"/>
            <color indexed="81"/>
            <rFont val="ＭＳ Ｐゴシック"/>
            <family val="3"/>
            <charset val="128"/>
          </rPr>
          <t>法人番号を、入力します。
個人番号は、スペース ＋１２桁を入力します。</t>
        </r>
      </text>
    </comment>
    <comment ref="BF20" authorId="0" shapeId="0" xr:uid="{00000000-0006-0000-1200-000002000000}">
      <text>
        <r>
          <rPr>
            <b/>
            <sz val="9"/>
            <color indexed="81"/>
            <rFont val="ＭＳ Ｐゴシック"/>
            <family val="3"/>
            <charset val="128"/>
          </rPr>
          <t>個人番号を、入力します。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300-000001000000}">
      <text>
        <r>
          <rPr>
            <b/>
            <sz val="9"/>
            <color indexed="81"/>
            <rFont val="ＭＳ Ｐゴシック"/>
            <family val="3"/>
            <charset val="128"/>
          </rPr>
          <t>法人番号を、入力します。
個人番号は、スペース ＋１２桁を入力します。</t>
        </r>
      </text>
    </comment>
    <comment ref="BF20" authorId="0" shapeId="0" xr:uid="{00000000-0006-0000-1300-000002000000}">
      <text>
        <r>
          <rPr>
            <b/>
            <sz val="9"/>
            <color indexed="81"/>
            <rFont val="ＭＳ Ｐゴシック"/>
            <family val="3"/>
            <charset val="128"/>
          </rPr>
          <t>個人番号を、入力します。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400-000001000000}">
      <text>
        <r>
          <rPr>
            <b/>
            <sz val="9"/>
            <color indexed="81"/>
            <rFont val="ＭＳ Ｐゴシック"/>
            <family val="3"/>
            <charset val="128"/>
          </rPr>
          <t>法人番号を、入力します。
個人番号は、スペース ＋１２桁を入力します。</t>
        </r>
      </text>
    </comment>
    <comment ref="BF20" authorId="0" shapeId="0" xr:uid="{00000000-0006-0000-1400-000002000000}">
      <text>
        <r>
          <rPr>
            <b/>
            <sz val="9"/>
            <color indexed="81"/>
            <rFont val="ＭＳ Ｐゴシック"/>
            <family val="3"/>
            <charset val="128"/>
          </rPr>
          <t>個人番号を、入力します。</t>
        </r>
      </text>
    </comment>
  </commentList>
</comments>
</file>

<file path=xl/sharedStrings.xml><?xml version="1.0" encoding="utf-8"?>
<sst xmlns="http://schemas.openxmlformats.org/spreadsheetml/2006/main" count="4518" uniqueCount="195">
  <si>
    <t>所轄税務署長</t>
  </si>
  <si>
    <t>給与の支払者の
名称（氏名）</t>
    <phoneticPr fontId="2"/>
  </si>
  <si>
    <t>給与の支払者の
所在地（住所）</t>
    <phoneticPr fontId="2"/>
  </si>
  <si>
    <t>税務署長</t>
    <phoneticPr fontId="2"/>
  </si>
  <si>
    <t>年</t>
    <rPh sb="0" eb="1">
      <t>ネン</t>
    </rPh>
    <phoneticPr fontId="2"/>
  </si>
  <si>
    <t>月</t>
    <rPh sb="0" eb="1">
      <t>ゲツ</t>
    </rPh>
    <phoneticPr fontId="2"/>
  </si>
  <si>
    <t>日</t>
    <rPh sb="0" eb="1">
      <t>ニチ</t>
    </rPh>
    <phoneticPr fontId="2"/>
  </si>
  <si>
    <t>あなたと配偶者の住所又は居所が
異なる場合の配偶者の住所又は居所</t>
    <phoneticPr fontId="2"/>
  </si>
  <si>
    <t>A</t>
    <phoneticPr fontId="2"/>
  </si>
  <si>
    <t>B</t>
    <phoneticPr fontId="2"/>
  </si>
  <si>
    <t>C</t>
    <phoneticPr fontId="2"/>
  </si>
  <si>
    <t>あなた　　年調給与額　　配偶者</t>
    <rPh sb="12" eb="15">
      <t>ハイグウシャ</t>
    </rPh>
    <phoneticPr fontId="2"/>
  </si>
  <si>
    <t>あなた　　所得控除後の給与　　配偶者</t>
    <rPh sb="15" eb="18">
      <t>ハイグウシャ</t>
    </rPh>
    <phoneticPr fontId="2"/>
  </si>
  <si>
    <t>KM1</t>
  </si>
  <si>
    <t>KM2</t>
  </si>
  <si>
    <t>KN1</t>
    <phoneticPr fontId="2"/>
  </si>
  <si>
    <t>KN2</t>
  </si>
  <si>
    <t>給与総額</t>
  </si>
  <si>
    <t>階差</t>
  </si>
  <si>
    <t>階差の最小値</t>
  </si>
  <si>
    <t>給与額区分</t>
  </si>
  <si>
    <t>①配偶者の所得</t>
    <rPh sb="1" eb="4">
      <t>ハイグウシャ</t>
    </rPh>
    <rPh sb="5" eb="7">
      <t>ショトク</t>
    </rPh>
    <phoneticPr fontId="2"/>
  </si>
  <si>
    <t>①</t>
    <phoneticPr fontId="2"/>
  </si>
  <si>
    <t>②</t>
    <phoneticPr fontId="2"/>
  </si>
  <si>
    <t>③</t>
    <phoneticPr fontId="2"/>
  </si>
  <si>
    <t>④</t>
    <phoneticPr fontId="2"/>
  </si>
  <si>
    <t>明治</t>
    <rPh sb="0" eb="2">
      <t>メイジ</t>
    </rPh>
    <phoneticPr fontId="2"/>
  </si>
  <si>
    <t>380000老人</t>
    <rPh sb="6" eb="8">
      <t>ロウジン</t>
    </rPh>
    <phoneticPr fontId="2"/>
  </si>
  <si>
    <t>大正</t>
    <rPh sb="0" eb="2">
      <t>タイショウ</t>
    </rPh>
    <phoneticPr fontId="2"/>
  </si>
  <si>
    <t>あなたの所得</t>
    <rPh sb="4" eb="6">
      <t>ショトク</t>
    </rPh>
    <phoneticPr fontId="2"/>
  </si>
  <si>
    <t>昭和</t>
    <rPh sb="0" eb="2">
      <t>ショウワ</t>
    </rPh>
    <phoneticPr fontId="2"/>
  </si>
  <si>
    <t>平成</t>
    <rPh sb="0" eb="2">
      <t>ヘイセイ</t>
    </rPh>
    <phoneticPr fontId="2"/>
  </si>
  <si>
    <t>判定者(配)</t>
    <rPh sb="0" eb="2">
      <t>ハンテイ</t>
    </rPh>
    <rPh sb="2" eb="3">
      <t>シャ</t>
    </rPh>
    <rPh sb="4" eb="5">
      <t>ハイ</t>
    </rPh>
    <phoneticPr fontId="2"/>
  </si>
  <si>
    <t>老人配偶者以前生</t>
    <rPh sb="5" eb="7">
      <t>イゼン</t>
    </rPh>
    <rPh sb="7" eb="8">
      <t>セイ</t>
    </rPh>
    <phoneticPr fontId="2"/>
  </si>
  <si>
    <t>～記載に当たってのご注意～</t>
    <phoneticPr fontId="2"/>
  </si>
  <si>
    <t>◆ 給与所得者の配偶者控除等申告書 ◆</t>
    <phoneticPr fontId="2"/>
  </si>
  <si>
    <t>配偶者の個人番号</t>
    <rPh sb="6" eb="8">
      <t>バンゴウ</t>
    </rPh>
    <phoneticPr fontId="2"/>
  </si>
  <si>
    <t>非居住者で
ある配偶者</t>
    <phoneticPr fontId="2"/>
  </si>
  <si>
    <t>生計を一にする事実</t>
    <phoneticPr fontId="2"/>
  </si>
  <si>
    <t>◆給与所得者の基礎控除申告書◆</t>
    <phoneticPr fontId="2"/>
  </si>
  <si>
    <t xml:space="preserve">  配偶者特別控除の適用を受けることはできません。 </t>
    <phoneticPr fontId="2"/>
  </si>
  <si>
    <t>〇あなたの本年中の合計所得金額の見積額の計算</t>
    <phoneticPr fontId="2"/>
  </si>
  <si>
    <t>〇配偶者の本年中の合計所得金額の見積額の計算</t>
    <rPh sb="6" eb="7">
      <t>ネン</t>
    </rPh>
    <rPh sb="7" eb="8">
      <t>チュウ</t>
    </rPh>
    <phoneticPr fontId="2"/>
  </si>
  <si>
    <t>所得の種類</t>
    <phoneticPr fontId="2"/>
  </si>
  <si>
    <t>収入金額</t>
    <phoneticPr fontId="2"/>
  </si>
  <si>
    <t>所得金額</t>
    <phoneticPr fontId="2"/>
  </si>
  <si>
    <t xml:space="preserve">(裏面「4(1)」を参照) </t>
    <phoneticPr fontId="2"/>
  </si>
  <si>
    <t xml:space="preserve">(裏面「4(1)」を参照) </t>
    <phoneticPr fontId="2"/>
  </si>
  <si>
    <t>円</t>
    <rPh sb="0" eb="1">
      <t>エン</t>
    </rPh>
    <phoneticPr fontId="2"/>
  </si>
  <si>
    <t>①</t>
    <phoneticPr fontId="2"/>
  </si>
  <si>
    <t>(①)</t>
    <phoneticPr fontId="2"/>
  </si>
  <si>
    <t xml:space="preserve">48万円以下かつ年齢70歳未満 </t>
    <phoneticPr fontId="2"/>
  </si>
  <si>
    <t>(②)</t>
    <phoneticPr fontId="2"/>
  </si>
  <si>
    <t xml:space="preserve">(裏面「4(2)」を参照) </t>
    <phoneticPr fontId="2"/>
  </si>
  <si>
    <t>48万円超95万円以下</t>
    <phoneticPr fontId="2"/>
  </si>
  <si>
    <t>95万円超133万円以下</t>
    <phoneticPr fontId="2"/>
  </si>
  <si>
    <t>(③)</t>
    <phoneticPr fontId="2"/>
  </si>
  <si>
    <t>(④)</t>
    <phoneticPr fontId="2"/>
  </si>
  <si>
    <t>(上の①～④を記載)</t>
    <phoneticPr fontId="2"/>
  </si>
  <si>
    <t>配偶者控除</t>
    <rPh sb="0" eb="3">
      <t>ハイグウシャ</t>
    </rPh>
    <rPh sb="3" eb="5">
      <t>コウジョ</t>
    </rPh>
    <phoneticPr fontId="2"/>
  </si>
  <si>
    <t>配偶者特別控除</t>
    <rPh sb="0" eb="3">
      <t>ハイグウシャ</t>
    </rPh>
    <rPh sb="3" eb="5">
      <t>トクベツ</t>
    </rPh>
    <rPh sb="5" eb="7">
      <t>コウジョ</t>
    </rPh>
    <phoneticPr fontId="2"/>
  </si>
  <si>
    <t>(1)</t>
    <phoneticPr fontId="2"/>
  </si>
  <si>
    <t>(2)</t>
    <phoneticPr fontId="2"/>
  </si>
  <si>
    <t>判    定</t>
    <rPh sb="0" eb="1">
      <t>ハン</t>
    </rPh>
    <rPh sb="5" eb="6">
      <t>サダム</t>
    </rPh>
    <phoneticPr fontId="2"/>
  </si>
  <si>
    <t>あなたの本年中の合計所得金額の見積額
((1)と(2)の合計額)</t>
    <phoneticPr fontId="2"/>
  </si>
  <si>
    <t>配偶者の本年中の合計所得金額の見積額
((1)と(2)の合計額)</t>
    <rPh sb="28" eb="30">
      <t>ゴウケイ</t>
    </rPh>
    <rPh sb="30" eb="31">
      <t>ガク</t>
    </rPh>
    <phoneticPr fontId="2"/>
  </si>
  <si>
    <t>給与所得</t>
    <rPh sb="0" eb="2">
      <t>キュウヨ</t>
    </rPh>
    <rPh sb="2" eb="4">
      <t>ショトク</t>
    </rPh>
    <phoneticPr fontId="2"/>
  </si>
  <si>
    <t>給与所得以外
の所得の合計額</t>
    <rPh sb="0" eb="4">
      <t>キュウヨショトク</t>
    </rPh>
    <rPh sb="4" eb="6">
      <t>イガイ</t>
    </rPh>
    <rPh sb="8" eb="10">
      <t>ショトク</t>
    </rPh>
    <rPh sb="11" eb="13">
      <t>ゴウケイ</t>
    </rPh>
    <rPh sb="13" eb="14">
      <t>ガク</t>
    </rPh>
    <phoneticPr fontId="2"/>
  </si>
  <si>
    <t>給与所得以外
の所得の合計額</t>
    <phoneticPr fontId="2"/>
  </si>
  <si>
    <t>給与所得</t>
    <phoneticPr fontId="2"/>
  </si>
  <si>
    <t>区分Ⅱ</t>
    <rPh sb="0" eb="2">
      <t>クブン</t>
    </rPh>
    <phoneticPr fontId="2"/>
  </si>
  <si>
    <t>〇控除額の計算</t>
    <phoneticPr fontId="2"/>
  </si>
  <si>
    <t>〇 控除額の計算</t>
    <phoneticPr fontId="2"/>
  </si>
  <si>
    <t>32万円</t>
    <phoneticPr fontId="2"/>
  </si>
  <si>
    <t>48万円</t>
    <phoneticPr fontId="2"/>
  </si>
  <si>
    <t>16万円</t>
    <phoneticPr fontId="2"/>
  </si>
  <si>
    <t>1,000万円超2,400万円以下</t>
    <phoneticPr fontId="2"/>
  </si>
  <si>
    <t>2,400万円超2,450万円以下</t>
    <phoneticPr fontId="2"/>
  </si>
  <si>
    <t>2,450万円超2,500万円以下</t>
    <phoneticPr fontId="2"/>
  </si>
  <si>
    <t>判</t>
    <rPh sb="0" eb="1">
      <t>ハン</t>
    </rPh>
    <phoneticPr fontId="2"/>
  </si>
  <si>
    <t>定</t>
    <phoneticPr fontId="2"/>
  </si>
  <si>
    <t>(左のA～Cを記載)</t>
    <rPh sb="1" eb="2">
      <t>ヒダリ</t>
    </rPh>
    <rPh sb="7" eb="9">
      <t>キサイ</t>
    </rPh>
    <phoneticPr fontId="2"/>
  </si>
  <si>
    <t>区分 Ⅱ</t>
    <rPh sb="0" eb="2">
      <t>クブン</t>
    </rPh>
    <phoneticPr fontId="2"/>
  </si>
  <si>
    <t>区分 Ⅰ</t>
    <rPh sb="0" eb="2">
      <t>クブン</t>
    </rPh>
    <phoneticPr fontId="2"/>
  </si>
  <si>
    <t>基礎控除の額</t>
    <rPh sb="0" eb="2">
      <t>キソ</t>
    </rPh>
    <rPh sb="2" eb="4">
      <t>コウジョ</t>
    </rPh>
    <rPh sb="5" eb="6">
      <t>ガク</t>
    </rPh>
    <phoneticPr fontId="2"/>
  </si>
  <si>
    <t xml:space="preserve">④(上記「配偶者の本年中の合計所得金額の見積額((1)と(2)の合計額)」 (*印の金額)) </t>
    <phoneticPr fontId="2"/>
  </si>
  <si>
    <t>100万円超</t>
    <phoneticPr fontId="2"/>
  </si>
  <si>
    <t>95万円超</t>
    <phoneticPr fontId="2"/>
  </si>
  <si>
    <t>105万円超</t>
    <phoneticPr fontId="2"/>
  </si>
  <si>
    <t>110万円超</t>
    <phoneticPr fontId="2"/>
  </si>
  <si>
    <t>115万円超</t>
    <phoneticPr fontId="2"/>
  </si>
  <si>
    <t>120万円超</t>
    <phoneticPr fontId="2"/>
  </si>
  <si>
    <t>125万円超</t>
    <phoneticPr fontId="2"/>
  </si>
  <si>
    <t>130万円超</t>
    <phoneticPr fontId="2"/>
  </si>
  <si>
    <t>100万円以下</t>
    <phoneticPr fontId="2"/>
  </si>
  <si>
    <t>105万円以下</t>
    <phoneticPr fontId="2"/>
  </si>
  <si>
    <t>110万円以下</t>
    <phoneticPr fontId="2"/>
  </si>
  <si>
    <t>115万円以下</t>
    <phoneticPr fontId="2"/>
  </si>
  <si>
    <t>120万円以下</t>
    <phoneticPr fontId="2"/>
  </si>
  <si>
    <t>125万円以下</t>
    <phoneticPr fontId="2"/>
  </si>
  <si>
    <t>130万円以下</t>
    <phoneticPr fontId="2"/>
  </si>
  <si>
    <t>A</t>
    <phoneticPr fontId="2"/>
  </si>
  <si>
    <t>B</t>
    <phoneticPr fontId="2"/>
  </si>
  <si>
    <t>C</t>
    <phoneticPr fontId="2"/>
  </si>
  <si>
    <t>区分Ⅰ</t>
    <phoneticPr fontId="2"/>
  </si>
  <si>
    <t>摘要</t>
    <rPh sb="0" eb="2">
      <t>テキヨウ</t>
    </rPh>
    <phoneticPr fontId="2"/>
  </si>
  <si>
    <t>配偶者控除</t>
    <rPh sb="0" eb="5">
      <t>ハイグウシャコウジョ</t>
    </rPh>
    <phoneticPr fontId="2"/>
  </si>
  <si>
    <t>②</t>
    <phoneticPr fontId="2"/>
  </si>
  <si>
    <t>③</t>
    <phoneticPr fontId="2"/>
  </si>
  <si>
    <t>3万円</t>
    <phoneticPr fontId="2"/>
  </si>
  <si>
    <t>1万円</t>
    <phoneticPr fontId="2"/>
  </si>
  <si>
    <t>38万円</t>
    <phoneticPr fontId="2"/>
  </si>
  <si>
    <t>26万円</t>
    <phoneticPr fontId="2"/>
  </si>
  <si>
    <t>13万円</t>
    <phoneticPr fontId="2"/>
  </si>
  <si>
    <t>36万円</t>
    <phoneticPr fontId="2"/>
  </si>
  <si>
    <t>24万円</t>
    <phoneticPr fontId="2"/>
  </si>
  <si>
    <t>12万円</t>
    <phoneticPr fontId="2"/>
  </si>
  <si>
    <t>31万円</t>
    <phoneticPr fontId="2"/>
  </si>
  <si>
    <t>21万円</t>
    <phoneticPr fontId="2"/>
  </si>
  <si>
    <t>11万円</t>
    <phoneticPr fontId="2"/>
  </si>
  <si>
    <t>18万円</t>
    <phoneticPr fontId="2"/>
  </si>
  <si>
    <t>9万円</t>
    <phoneticPr fontId="2"/>
  </si>
  <si>
    <t>14万円</t>
    <phoneticPr fontId="2"/>
  </si>
  <si>
    <t>7万円</t>
    <phoneticPr fontId="2"/>
  </si>
  <si>
    <t>6万円</t>
    <phoneticPr fontId="2"/>
  </si>
  <si>
    <t>8万円</t>
    <phoneticPr fontId="2"/>
  </si>
  <si>
    <t>4万円</t>
    <phoneticPr fontId="2"/>
  </si>
  <si>
    <t>2万円</t>
    <phoneticPr fontId="2"/>
  </si>
  <si>
    <t>配偶者控除の額</t>
    <rPh sb="0" eb="5">
      <t>ハイグウシャコウジョ</t>
    </rPh>
    <phoneticPr fontId="2"/>
  </si>
  <si>
    <t>配偶者特別控除の額</t>
    <rPh sb="0" eb="3">
      <t>ハイグウシャ</t>
    </rPh>
    <rPh sb="3" eb="5">
      <t>トクベツ</t>
    </rPh>
    <rPh sb="5" eb="7">
      <t>コウジョ</t>
    </rPh>
    <rPh sb="8" eb="9">
      <t>ガク</t>
    </rPh>
    <phoneticPr fontId="2"/>
  </si>
  <si>
    <t>円</t>
    <rPh sb="0" eb="1">
      <t>エン</t>
    </rPh>
    <phoneticPr fontId="2"/>
  </si>
  <si>
    <t>あなたと左記の者の住所又は居所が
異なる場合の左記の者の住所又は居所</t>
    <phoneticPr fontId="2"/>
  </si>
  <si>
    <t>左記の者の
あなたとの続柄</t>
    <phoneticPr fontId="2"/>
  </si>
  <si>
    <t>左記の者の合計
所得金額(見積額)</t>
    <phoneticPr fontId="2"/>
  </si>
  <si>
    <t>左の者の生年月日</t>
    <rPh sb="0" eb="1">
      <t>ヒダリ</t>
    </rPh>
    <rPh sb="2" eb="3">
      <t>モノ</t>
    </rPh>
    <rPh sb="4" eb="6">
      <t>セイネン</t>
    </rPh>
    <rPh sb="6" eb="8">
      <t>ガッピ</t>
    </rPh>
    <phoneticPr fontId="2"/>
  </si>
  <si>
    <t>左の者の個人番号</t>
    <rPh sb="4" eb="6">
      <t>コジン</t>
    </rPh>
    <rPh sb="6" eb="8">
      <t>バンゴウ</t>
    </rPh>
    <phoneticPr fontId="2"/>
  </si>
  <si>
    <t>要件</t>
    <rPh sb="0" eb="2">
      <t>ヨウケン</t>
    </rPh>
    <phoneticPr fontId="2"/>
  </si>
  <si>
    <t>同一生計配偶者(注)が特別障害者</t>
    <rPh sb="0" eb="2">
      <t>ドウイツ</t>
    </rPh>
    <rPh sb="2" eb="4">
      <t>セイケイ</t>
    </rPh>
    <rPh sb="4" eb="7">
      <t>ハイグウシャ</t>
    </rPh>
    <rPh sb="8" eb="9">
      <t>チュウ</t>
    </rPh>
    <rPh sb="11" eb="13">
      <t>トクベツ</t>
    </rPh>
    <rPh sb="13" eb="16">
      <t>ショウガイシャ</t>
    </rPh>
    <phoneticPr fontId="2"/>
  </si>
  <si>
    <t>扶養親族が特別障害者</t>
    <rPh sb="0" eb="2">
      <t>フヨウ</t>
    </rPh>
    <rPh sb="2" eb="4">
      <t>シンゾク</t>
    </rPh>
    <phoneticPr fontId="2"/>
  </si>
  <si>
    <t>扶養親族が年齢23歳未満(平10.1.2以後生)</t>
    <rPh sb="5" eb="7">
      <t>ネンレイ</t>
    </rPh>
    <rPh sb="9" eb="10">
      <t>サイ</t>
    </rPh>
    <rPh sb="10" eb="12">
      <t>ミマン</t>
    </rPh>
    <rPh sb="13" eb="14">
      <t>ヘイ</t>
    </rPh>
    <rPh sb="20" eb="22">
      <t>イゴ</t>
    </rPh>
    <rPh sb="22" eb="23">
      <t>ウマ</t>
    </rPh>
    <phoneticPr fontId="2"/>
  </si>
  <si>
    <t>(右の★欄のみを記載)</t>
    <rPh sb="1" eb="2">
      <t>ミギ</t>
    </rPh>
    <rPh sb="4" eb="5">
      <t>ラン</t>
    </rPh>
    <rPh sb="8" eb="10">
      <t>キサイ</t>
    </rPh>
    <phoneticPr fontId="2"/>
  </si>
  <si>
    <t>(右の☆欄及び★欄を記載)</t>
    <rPh sb="4" eb="5">
      <t>ラン</t>
    </rPh>
    <rPh sb="5" eb="6">
      <t>オヨ</t>
    </rPh>
    <phoneticPr fontId="2"/>
  </si>
  <si>
    <t>(右の☆欄及び★欄を記載)</t>
    <phoneticPr fontId="2"/>
  </si>
  <si>
    <t xml:space="preserve"> 明・大・昭
 平・令</t>
    <rPh sb="1" eb="2">
      <t>メイ</t>
    </rPh>
    <rPh sb="3" eb="4">
      <t>ダイ</t>
    </rPh>
    <rPh sb="5" eb="6">
      <t>アキラ</t>
    </rPh>
    <rPh sb="8" eb="9">
      <t>タイラ</t>
    </rPh>
    <rPh sb="10" eb="11">
      <t>レイ</t>
    </rPh>
    <phoneticPr fontId="2"/>
  </si>
  <si>
    <t>☆扶養親族等</t>
    <rPh sb="1" eb="3">
      <t>フヨウ</t>
    </rPh>
    <rPh sb="3" eb="5">
      <t>シンゾク</t>
    </rPh>
    <rPh sb="5" eb="6">
      <t>トウ</t>
    </rPh>
    <phoneticPr fontId="2"/>
  </si>
  <si>
    <t>★特別障害者</t>
    <rPh sb="1" eb="3">
      <t>トクベツ</t>
    </rPh>
    <rPh sb="3" eb="6">
      <t>ショウガイシャ</t>
    </rPh>
    <phoneticPr fontId="2"/>
  </si>
  <si>
    <t>特別障害者に該当する事実</t>
    <rPh sb="0" eb="5">
      <t>トクベツショウガイシャ</t>
    </rPh>
    <rPh sb="6" eb="8">
      <t>ガイトウ</t>
    </rPh>
    <rPh sb="10" eb="12">
      <t>ジジツ</t>
    </rPh>
    <phoneticPr fontId="2"/>
  </si>
  <si>
    <t xml:space="preserve">(裏面「4(2)」を参照) </t>
    <phoneticPr fontId="2"/>
  </si>
  <si>
    <t xml:space="preserve">(裏面「3-2(4)」を参照) </t>
    <phoneticPr fontId="2"/>
  </si>
  <si>
    <t>133万円以下</t>
    <phoneticPr fontId="2"/>
  </si>
  <si>
    <t>◀</t>
    <phoneticPr fontId="2"/>
  </si>
  <si>
    <t>950万円超1,000万円以下</t>
    <phoneticPr fontId="2"/>
  </si>
  <si>
    <t>900万円以下</t>
    <phoneticPr fontId="2"/>
  </si>
  <si>
    <t>900万円超   950万円以下</t>
    <phoneticPr fontId="2"/>
  </si>
  <si>
    <t>(A)</t>
    <phoneticPr fontId="2"/>
  </si>
  <si>
    <t>(B)</t>
    <phoneticPr fontId="2"/>
  </si>
  <si>
    <t>(C)</t>
    <phoneticPr fontId="2"/>
  </si>
  <si>
    <t xml:space="preserve">配偶者の生年月日 </t>
    <phoneticPr fontId="2"/>
  </si>
  <si>
    <t>◆ 所得金額調整控除申告書 ◆</t>
    <phoneticPr fontId="2"/>
  </si>
  <si>
    <t xml:space="preserve">    年    月    日</t>
    <rPh sb="4" eb="5">
      <t>ネン</t>
    </rPh>
    <rPh sb="9" eb="10">
      <t>ガツ</t>
    </rPh>
    <rPh sb="14" eb="15">
      <t>ニチ</t>
    </rPh>
    <phoneticPr fontId="2"/>
  </si>
  <si>
    <t>あなた自身が障害者</t>
    <phoneticPr fontId="2"/>
  </si>
  <si>
    <t>同一生計配偶者(注)が特別障害者</t>
  </si>
  <si>
    <t>扶養親族が特別障害者</t>
  </si>
  <si>
    <t>扶養親族が年齢23歳未満(平10.1.2以後生)</t>
  </si>
  <si>
    <r>
      <t>所得金額調整控除は、給与等の収入金額</t>
    </r>
    <r>
      <rPr>
        <sz val="11"/>
        <color rgb="FFFF00FF"/>
        <rFont val="ＭＳ Ｐ明朝"/>
        <family val="1"/>
        <charset val="128"/>
      </rPr>
      <t>(1,000 万円超の場合は1,000 万円)</t>
    </r>
    <r>
      <rPr>
        <b/>
        <sz val="11"/>
        <color rgb="FFFF00FF"/>
        <rFont val="ＭＳ Ｐ明朝"/>
        <family val="1"/>
        <charset val="128"/>
      </rPr>
      <t>から850 万円を控除した金額の10％に相当する金額が、給与</t>
    </r>
    <r>
      <rPr>
        <b/>
        <sz val="11"/>
        <color rgb="FF0000FF"/>
        <rFont val="ＭＳ Ｐ明朝"/>
        <family val="1"/>
        <charset val="128"/>
      </rPr>
      <t>所得</t>
    </r>
    <r>
      <rPr>
        <b/>
        <sz val="11"/>
        <color rgb="FFFF00FF"/>
        <rFont val="ＭＳ Ｐ明朝"/>
        <family val="1"/>
        <charset val="128"/>
      </rPr>
      <t xml:space="preserve">の金額から控除されます。
　また、この控除は、従来の扶養控除とは異なり、2 以上の居住者の扶養親族に該当する者がある場合、その者は、これらの居住者のうちいずれか一の居住者の扶養親族にのみ該当するものとみなされていません。したがって、夫婦の両方が年収850万円を超え、夫婦に23 歳未満の扶養親族に該当する子どもがいるような場合は、夫婦の両方でこの控除の適用が可能となっています。
</t>
    </r>
    <phoneticPr fontId="2"/>
  </si>
  <si>
    <t>給与の支払者の
法人番号</t>
    <rPh sb="0" eb="2">
      <t>キュウヨ</t>
    </rPh>
    <rPh sb="3" eb="5">
      <t>シハライ</t>
    </rPh>
    <rPh sb="5" eb="6">
      <t>シャ</t>
    </rPh>
    <rPh sb="8" eb="9">
      <t>ホウ</t>
    </rPh>
    <rPh sb="9" eb="10">
      <t>ヒト</t>
    </rPh>
    <rPh sb="10" eb="11">
      <t>バン</t>
    </rPh>
    <rPh sb="11" eb="12">
      <t>ゴウ</t>
    </rPh>
    <phoneticPr fontId="2"/>
  </si>
  <si>
    <t>あなたの住所
又   は   居   所</t>
    <phoneticPr fontId="2"/>
  </si>
  <si>
    <t>〇 「控除額の計算」の表の「区分I」欄については、 「基礎控除申告書」の「区分Ⅰ」欄を参照してください。</t>
    <phoneticPr fontId="2"/>
  </si>
  <si>
    <t>〇 「基礎控除申告書」の「区分I」欄が(A)～(C)に該当しない場合や「配偶者控除等申告書」の「区分Ⅱ」欄が①～④に該当しない場合は、配偶者控除及び</t>
    <phoneticPr fontId="2"/>
  </si>
  <si>
    <t xml:space="preserve">   なお、「要件」欄の2以上の項目に該当する場合は、いずれか1つの要件について、チェックを付け記載をすることで差し支えありません。 </t>
    <phoneticPr fontId="2"/>
  </si>
  <si>
    <t>〇 年末調整における所得金額調整控除の額については給与の支払者が計算しますので、この申告書に所得金額調整控除の額を記載する欄はありません。</t>
    <rPh sb="42" eb="44">
      <t>シンコク</t>
    </rPh>
    <rPh sb="44" eb="45">
      <t>ショ</t>
    </rPh>
    <rPh sb="46" eb="48">
      <t>ショトク</t>
    </rPh>
    <rPh sb="48" eb="50">
      <t>キンガク</t>
    </rPh>
    <rPh sb="50" eb="52">
      <t>チョウセイ</t>
    </rPh>
    <rPh sb="52" eb="54">
      <t>コウジョ</t>
    </rPh>
    <rPh sb="55" eb="56">
      <t>ガク</t>
    </rPh>
    <rPh sb="57" eb="59">
      <t>キサイ</t>
    </rPh>
    <rPh sb="61" eb="62">
      <t>ラン</t>
    </rPh>
    <phoneticPr fontId="2"/>
  </si>
  <si>
    <t>あなた自身が特別障害者</t>
    <rPh sb="3" eb="5">
      <t>ジシン</t>
    </rPh>
    <rPh sb="6" eb="8">
      <t>トクベツ</t>
    </rPh>
    <rPh sb="8" eb="10">
      <t>ショウガイ</t>
    </rPh>
    <rPh sb="10" eb="11">
      <t>シャ</t>
    </rPh>
    <phoneticPr fontId="2"/>
  </si>
  <si>
    <t>(右の☆欄のみを記載)</t>
    <phoneticPr fontId="2"/>
  </si>
  <si>
    <t>(注)  「同一生計配偶者」とは、あなたと生計を一にする配偶者(青色事業専従者として給与の支払を受ける人及び白色事業専従者を除きます。)で、本年中の合計所得金額の見積額が48万円以下(給与所得だけの場合は、給与の収入金額が103万円以下)の人を</t>
    <phoneticPr fontId="2"/>
  </si>
  <si>
    <t>◎「基礎控除申告書」と「配偶者控除等申告書」については、次の場合に応じて記載して&lt;ださい。
  1 あなたの本年中の合計所得金額の見積額が1,000万円以下で、かつ、配偶者の本年中の合
  計所得金額の見積額が133万円以下である場合は、「基礎控除申告書」、「配偶者控除等申告
  書」の順に記載して&lt;ださい。
2 上記 1以外で、かつ、あなたの本年中の合計所得金額の見積額が2,500万円以下である場合
  は、「基礎控除申告書」のみ記載してください(「配偶者控除等申告書」を記載する必要はありま
  せん。)。
◎「所得金額調整控除申告書」については、年末調整において所得金額調整控除の適用を受け
  ようとする場合に記載して&lt;ださい。なお、あなたの本年中の主たる給与の収入金額が850万円
  以下である場合又は「所得金額調整控除申告書」の「要件」欄の各項目のいずれにも該当しな
  い場合には、所得金額調整控除の適用を受けることはできません。</t>
    <rPh sb="12" eb="14">
      <t>ハイグウ</t>
    </rPh>
    <rPh sb="83" eb="85">
      <t>ハイグウ</t>
    </rPh>
    <rPh sb="130" eb="132">
      <t>ハイグウ</t>
    </rPh>
    <rPh sb="228" eb="230">
      <t>ハイグウ</t>
    </rPh>
    <rPh sb="377" eb="378">
      <t>ラン</t>
    </rPh>
    <phoneticPr fontId="2"/>
  </si>
  <si>
    <t>▶</t>
    <phoneticPr fontId="2"/>
  </si>
  <si>
    <t>▼</t>
    <phoneticPr fontId="2"/>
  </si>
  <si>
    <t>◎ この申告書の記載に当たっては、裏面の説明をお読みください。</t>
    <phoneticPr fontId="2"/>
  </si>
  <si>
    <t>■</t>
    <phoneticPr fontId="2"/>
  </si>
  <si>
    <t>（ フ リ ガ ナ ）
あなたの氏名</t>
    <phoneticPr fontId="2"/>
  </si>
  <si>
    <t>（   フ  リ  ガ  ナ  ）
配  偶  者  の  氏  名</t>
    <phoneticPr fontId="2"/>
  </si>
  <si>
    <t>(  フ  リ  ガ  ナ  )
同一生計配偶者又は扶養親族の氏名</t>
    <phoneticPr fontId="2"/>
  </si>
  <si>
    <t>配偶者特別控除</t>
    <phoneticPr fontId="2"/>
  </si>
  <si>
    <t>※ 左の｢控除額の計算｣の表
を参考に記載してください。</t>
    <phoneticPr fontId="2"/>
  </si>
  <si>
    <t>※ 左の｢控除額の計算｣の表
を参考に記載してください。</t>
    <phoneticPr fontId="2"/>
  </si>
  <si>
    <t>※ 左の｢控除額の計算｣の表
を参考に記載してください。</t>
    <phoneticPr fontId="2"/>
  </si>
  <si>
    <t>※ 左の｢控除額の計算｣の表
を参考に記載してください。</t>
    <phoneticPr fontId="2"/>
  </si>
  <si>
    <t>※ 左の｢控除額の計算｣の表
を参考に記載してください。</t>
    <phoneticPr fontId="2"/>
  </si>
  <si>
    <t>◎　「基礎控除申告書」と「配偶者控除等申告書」については、次の場合に応じて記載してください。
　１　あなたの本年中の合計所得金額の見積額が1,000万円以下で、かつ、配偶者の本年中の合計
　　所得金額の見積額が133万円以下である場合は、「基礎控除申告書」、「配偶者控除等申告書」
　　の順に記載してください。
　２　上記１以外で、かつ、あなたの本年中の合計所得金額の見積額が2,500万円以下である場合
　　は、「基礎控除申告書」のみ記載してください（「配偶者控除等申告書」を記載する必要はあり
　　ません。）。
◎　「所得金額調整控除申告書」については、年末調整において所得金額調整控除の適用を受け
　ようとする場合に記載してください。なお、あなたの本年中の年末調整の対象となる給与の収入
　金額が850万円以下である場合又は「所得金額調整控除申告書」の「要件」欄の各項目のいずれ
　にも該当しない場合には、所得金額調整控除の適用を受けることはできません。</t>
    <phoneticPr fontId="2"/>
  </si>
  <si>
    <t>※ 左の｢控除額の計算｣の表を
  参考に記載してください。</t>
    <phoneticPr fontId="2"/>
  </si>
  <si>
    <t>(注)  「同一生計配偶者」とは、あなたと生計を一にする配偶者(青色事業専従者として給与の支払を受ける人及び白色事業専従者を除きます。)で、本年中の合計所得金額の見積額が48万円以下(給与所得だけの場合は、給与の収入金額が103万円以下)の人をいいます。</t>
    <phoneticPr fontId="2"/>
  </si>
  <si>
    <t>　れか１名を記載することで差し支えありません。）。</t>
    <phoneticPr fontId="2"/>
  </si>
  <si>
    <t>○　年末調整において所得金額調整控除の適用を受けようとする場合は、「要件」欄の該当する項目にチェックを付け、その項目に応じて「☆扶養親族等」欄及び「★特別障害者」欄にその該当する者について記載してください（該当者が複数人いる場合は、いず</t>
    <phoneticPr fontId="2"/>
  </si>
  <si>
    <t>令和７年分   給与所得者の基礎控除申告書 兼 給与所得者の配偶者控除等申告書  兼  所得金額調整控除申告書</t>
    <rPh sb="0" eb="1">
      <t>レイ</t>
    </rPh>
    <rPh sb="1" eb="2">
      <t>ワ</t>
    </rPh>
    <phoneticPr fontId="2"/>
  </si>
  <si>
    <t xml:space="preserve">48万円以下かつ年齢70歳以上
(昭31.1.1以前生)
«老人控除対象配偶者に該当» </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</si>
</sst>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
    <numFmt numFmtId="177" formatCode="#,##0_ "/>
    <numFmt numFmtId="178" formatCode="#,##0_ ;[Red]\-#,##0\ "/>
    <numFmt numFmtId="179" formatCode="#,##0;&quot;△ &quot;#,##0"/>
    <numFmt numFmtId="180" formatCode="#,##0_);[Red]\(#,##0\)"/>
    <numFmt numFmtId="181" formatCode="[$-411]ggge&quot;年&quot;m&quot;月&quot;d&quot;日&quot;;@"/>
  </numFmts>
  <fonts count="62" x14ac:knownFonts="1">
    <font>
      <sz val="11"/>
      <name val="ＭＳ Ｐゴシック"/>
      <family val="3"/>
    </font>
    <font>
      <sz val="11"/>
      <name val="ＭＳ Ｐゴシック"/>
      <family val="3"/>
      <charset val="128"/>
    </font>
    <font>
      <sz val="6"/>
      <name val="ＭＳ Ｐゴシック"/>
      <family val="3"/>
      <charset val="128"/>
    </font>
    <font>
      <sz val="7"/>
      <name val="ＭＳ Ｐ明朝"/>
      <family val="1"/>
      <charset val="128"/>
    </font>
    <font>
      <sz val="11"/>
      <color indexed="8"/>
      <name val="ＭＳ Ｐゴシック"/>
      <family val="3"/>
      <charset val="128"/>
    </font>
    <font>
      <b/>
      <sz val="15"/>
      <name val="ＭＳ Ｐゴシック"/>
      <family val="3"/>
      <charset val="128"/>
    </font>
    <font>
      <b/>
      <sz val="14"/>
      <name val="ＭＳ Ｐゴシック"/>
      <family val="3"/>
      <charset val="128"/>
    </font>
    <font>
      <b/>
      <sz val="11"/>
      <name val="ＭＳ Ｐゴシック"/>
      <family val="3"/>
      <charset val="128"/>
    </font>
    <font>
      <sz val="9"/>
      <name val="ＭＳ Ｐ明朝"/>
      <family val="1"/>
      <charset val="128"/>
    </font>
    <font>
      <sz val="8"/>
      <name val="ＭＳ Ｐ明朝"/>
      <family val="1"/>
      <charset val="128"/>
    </font>
    <font>
      <sz val="12"/>
      <color rgb="FF0000FF"/>
      <name val="ＭＳ Ｐ明朝"/>
      <family val="1"/>
      <charset val="128"/>
    </font>
    <font>
      <sz val="9"/>
      <color rgb="FF0000FF"/>
      <name val="ＭＳ Ｐ明朝"/>
      <family val="1"/>
      <charset val="128"/>
    </font>
    <font>
      <sz val="8"/>
      <color rgb="FF0000FF"/>
      <name val="ＭＳ Ｐ明朝"/>
      <family val="1"/>
      <charset val="128"/>
    </font>
    <font>
      <sz val="5"/>
      <name val="ＭＳ Ｐ明朝"/>
      <family val="1"/>
      <charset val="128"/>
    </font>
    <font>
      <b/>
      <sz val="14"/>
      <name val="ＭＳ Ｐ明朝"/>
      <family val="1"/>
      <charset val="128"/>
    </font>
    <font>
      <sz val="6"/>
      <name val="ＭＳ Ｐ明朝"/>
      <family val="1"/>
      <charset val="128"/>
    </font>
    <font>
      <sz val="12"/>
      <name val="ＭＳ Ｐ明朝"/>
      <family val="1"/>
      <charset val="128"/>
    </font>
    <font>
      <sz val="14"/>
      <color rgb="FF0000FF"/>
      <name val="ＭＳ Ｐ明朝"/>
      <family val="1"/>
      <charset val="128"/>
    </font>
    <font>
      <sz val="11"/>
      <color rgb="FF0000FF"/>
      <name val="ＭＳ Ｐ明朝"/>
      <family val="1"/>
      <charset val="128"/>
    </font>
    <font>
      <b/>
      <sz val="12"/>
      <name val="ＭＳ Ｐゴシック"/>
      <family val="3"/>
      <charset val="128"/>
    </font>
    <font>
      <sz val="9"/>
      <name val="ＭＳ Ｐゴシック"/>
      <family val="3"/>
      <charset val="128"/>
    </font>
    <font>
      <sz val="10"/>
      <name val="ＭＳ Ｐ明朝"/>
      <family val="1"/>
      <charset val="128"/>
    </font>
    <font>
      <b/>
      <sz val="9"/>
      <name val="ＭＳ Ｐゴシック"/>
      <family val="3"/>
      <charset val="128"/>
    </font>
    <font>
      <b/>
      <sz val="8"/>
      <name val="ＭＳ Ｐゴシック"/>
      <family val="3"/>
      <charset val="128"/>
    </font>
    <font>
      <b/>
      <sz val="8"/>
      <color indexed="8"/>
      <name val="ＭＳ Ｐゴシック"/>
      <family val="3"/>
      <charset val="128"/>
    </font>
    <font>
      <sz val="11"/>
      <name val="ＭＳ Ｐ明朝"/>
      <family val="1"/>
      <charset val="128"/>
    </font>
    <font>
      <sz val="8"/>
      <name val="ＭＳ Ｐゴシック"/>
      <family val="3"/>
      <charset val="128"/>
    </font>
    <font>
      <sz val="11"/>
      <color indexed="8"/>
      <name val="ＭＳ 明朝"/>
      <family val="1"/>
      <charset val="128"/>
    </font>
    <font>
      <sz val="10"/>
      <color indexed="8"/>
      <name val="ＭＳ 明朝"/>
      <family val="1"/>
      <charset val="128"/>
    </font>
    <font>
      <sz val="8"/>
      <color indexed="8"/>
      <name val="ＭＳ Ｐ明朝"/>
      <family val="1"/>
      <charset val="128"/>
    </font>
    <font>
      <sz val="10"/>
      <color indexed="8"/>
      <name val="ＭＳ Ｐゴシック"/>
      <family val="3"/>
      <charset val="128"/>
    </font>
    <font>
      <sz val="9"/>
      <color theme="1"/>
      <name val="ＭＳ Ｐ明朝"/>
      <family val="1"/>
      <charset val="128"/>
    </font>
    <font>
      <sz val="10"/>
      <color indexed="10"/>
      <name val="ＭＳ 明朝"/>
      <family val="1"/>
      <charset val="128"/>
    </font>
    <font>
      <sz val="10"/>
      <name val="ＭＳ Ｐゴシック"/>
      <family val="3"/>
      <charset val="128"/>
    </font>
    <font>
      <sz val="11"/>
      <color rgb="FFFF00FF"/>
      <name val="ＭＳ Ｐゴシック"/>
      <family val="3"/>
      <charset val="128"/>
    </font>
    <font>
      <sz val="12"/>
      <name val="ＭＳ Ｐゴシック"/>
      <family val="3"/>
      <charset val="128"/>
    </font>
    <font>
      <b/>
      <sz val="10"/>
      <color rgb="FFFF6600"/>
      <name val="ＭＳ Ｐゴシック"/>
      <family val="3"/>
      <charset val="128"/>
    </font>
    <font>
      <b/>
      <sz val="11"/>
      <color rgb="FFFF6600"/>
      <name val="ＭＳ Ｐゴシック"/>
      <family val="3"/>
      <charset val="128"/>
    </font>
    <font>
      <b/>
      <sz val="9"/>
      <color indexed="81"/>
      <name val="ＭＳ Ｐゴシック"/>
      <family val="3"/>
      <charset val="128"/>
    </font>
    <font>
      <b/>
      <sz val="11"/>
      <color rgb="FF0000FF"/>
      <name val="ＭＳ Ｐゴシック"/>
      <family val="3"/>
      <charset val="128"/>
    </font>
    <font>
      <b/>
      <sz val="9"/>
      <color rgb="FF0000FF"/>
      <name val="ＭＳ Ｐゴシック"/>
      <family val="3"/>
      <charset val="128"/>
    </font>
    <font>
      <sz val="8"/>
      <name val="ＭＳ ゴシック"/>
      <family val="3"/>
      <charset val="128"/>
    </font>
    <font>
      <b/>
      <sz val="11"/>
      <name val="ＭＳ Ｐ明朝"/>
      <family val="1"/>
      <charset val="128"/>
    </font>
    <font>
      <sz val="7.5"/>
      <name val="ＭＳ Ｐ明朝"/>
      <family val="1"/>
      <charset val="128"/>
    </font>
    <font>
      <b/>
      <sz val="10"/>
      <name val="ＭＳ Ｐ明朝"/>
      <family val="1"/>
      <charset val="128"/>
    </font>
    <font>
      <b/>
      <sz val="8"/>
      <name val="ＭＳ Ｐ明朝"/>
      <family val="1"/>
      <charset val="128"/>
    </font>
    <font>
      <b/>
      <sz val="12"/>
      <name val="ＭＳ Ｐ明朝"/>
      <family val="1"/>
      <charset val="128"/>
    </font>
    <font>
      <sz val="11"/>
      <color rgb="FFFFCCFF"/>
      <name val="ＭＳ Ｐ明朝"/>
      <family val="1"/>
      <charset val="128"/>
    </font>
    <font>
      <sz val="22"/>
      <name val="ＭＳ Ｐゴシック"/>
      <family val="3"/>
      <charset val="128"/>
    </font>
    <font>
      <sz val="11"/>
      <name val="ＭＳ 明朝"/>
      <family val="1"/>
      <charset val="128"/>
    </font>
    <font>
      <sz val="8"/>
      <name val="ＭＳ 明朝"/>
      <family val="1"/>
      <charset val="128"/>
    </font>
    <font>
      <b/>
      <sz val="10"/>
      <name val="ＭＳ Ｐゴシック"/>
      <family val="3"/>
      <charset val="128"/>
    </font>
    <font>
      <sz val="10"/>
      <color rgb="FF0000FF"/>
      <name val="ＭＳ Ｐ明朝"/>
      <family val="1"/>
      <charset val="128"/>
    </font>
    <font>
      <sz val="13"/>
      <color rgb="FF0000FF"/>
      <name val="ＭＳ Ｐ明朝"/>
      <family val="1"/>
      <charset val="128"/>
    </font>
    <font>
      <sz val="13"/>
      <color rgb="FFFF00FF"/>
      <name val="ＭＳ Ｐ明朝"/>
      <family val="1"/>
      <charset val="128"/>
    </font>
    <font>
      <b/>
      <sz val="11"/>
      <color rgb="FFFF00FF"/>
      <name val="ＭＳ Ｐ明朝"/>
      <family val="1"/>
      <charset val="128"/>
    </font>
    <font>
      <sz val="11"/>
      <color rgb="FFFF00FF"/>
      <name val="ＭＳ Ｐ明朝"/>
      <family val="1"/>
      <charset val="128"/>
    </font>
    <font>
      <b/>
      <sz val="11"/>
      <color rgb="FF0000FF"/>
      <name val="ＭＳ Ｐ明朝"/>
      <family val="1"/>
      <charset val="128"/>
    </font>
    <font>
      <b/>
      <sz val="7"/>
      <name val="ＭＳ Ｐゴシック"/>
      <family val="3"/>
      <charset val="128"/>
    </font>
    <font>
      <sz val="20"/>
      <name val="ＭＳ Ｐ明朝"/>
      <family val="1"/>
      <charset val="128"/>
    </font>
    <font>
      <sz val="3"/>
      <name val="ＭＳ Ｐ明朝"/>
      <family val="1"/>
      <charset val="128"/>
    </font>
    <font>
      <sz val="7"/>
      <color rgb="FF0000FF"/>
      <name val="ＭＳ Ｐ明朝"/>
      <family val="1"/>
      <charset val="128"/>
    </font>
  </fonts>
  <fills count="5">
    <fill>
      <patternFill patternType="none"/>
    </fill>
    <fill>
      <patternFill patternType="gray125"/>
    </fill>
    <fill>
      <patternFill patternType="solid">
        <fgColor rgb="FFCCFF99"/>
        <bgColor indexed="64"/>
      </patternFill>
    </fill>
    <fill>
      <patternFill patternType="solid">
        <fgColor theme="9" tint="0.79998168889431442"/>
        <bgColor indexed="64"/>
      </patternFill>
    </fill>
    <fill>
      <patternFill patternType="solid">
        <fgColor rgb="FFFFCCFF"/>
        <bgColor indexed="64"/>
      </patternFill>
    </fill>
  </fills>
  <borders count="7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hair">
        <color indexed="64"/>
      </bottom>
      <diagonal/>
    </border>
    <border>
      <left/>
      <right style="double">
        <color indexed="64"/>
      </right>
      <top/>
      <bottom style="hair">
        <color indexed="64"/>
      </bottom>
      <diagonal/>
    </border>
    <border>
      <left style="double">
        <color indexed="64"/>
      </left>
      <right/>
      <top/>
      <bottom/>
      <diagonal/>
    </border>
    <border>
      <left/>
      <right style="hair">
        <color indexed="64"/>
      </right>
      <top/>
      <bottom/>
      <diagonal/>
    </border>
    <border>
      <left style="hair">
        <color indexed="64"/>
      </left>
      <right/>
      <top/>
      <bottom/>
      <diagonal/>
    </border>
    <border>
      <left/>
      <right style="double">
        <color indexed="64"/>
      </right>
      <top/>
      <bottom/>
      <diagonal/>
    </border>
    <border>
      <left/>
      <right/>
      <top style="hair">
        <color indexed="64"/>
      </top>
      <bottom/>
      <diagonal/>
    </border>
    <border>
      <left/>
      <right style="double">
        <color indexed="64"/>
      </right>
      <top style="hair">
        <color indexed="64"/>
      </top>
      <bottom/>
      <diagonal/>
    </border>
    <border>
      <left style="double">
        <color indexed="64"/>
      </left>
      <right/>
      <top/>
      <bottom style="hair">
        <color indexed="64"/>
      </bottom>
      <diagonal/>
    </border>
    <border>
      <left/>
      <right style="hair">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diagonal/>
    </border>
    <border>
      <left style="double">
        <color indexed="64"/>
      </left>
      <right/>
      <top style="hair">
        <color indexed="64"/>
      </top>
      <bottom/>
      <diagonal/>
    </border>
    <border>
      <left/>
      <right style="hair">
        <color indexed="64"/>
      </right>
      <top style="hair">
        <color indexed="64"/>
      </top>
      <bottom/>
      <diagonal/>
    </border>
    <border>
      <left/>
      <right style="medium">
        <color indexed="64"/>
      </right>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style="thin">
        <color indexed="64"/>
      </top>
      <bottom/>
      <diagonal/>
    </border>
    <border>
      <left/>
      <right style="hair">
        <color indexed="64"/>
      </right>
      <top/>
      <bottom style="thin">
        <color indexed="64"/>
      </bottom>
      <diagonal/>
    </border>
    <border>
      <left style="hair">
        <color indexed="64"/>
      </left>
      <right/>
      <top/>
      <bottom style="thin">
        <color indexed="64"/>
      </bottom>
      <diagonal/>
    </border>
    <border>
      <left/>
      <right style="medium">
        <color indexed="64"/>
      </right>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thin">
        <color auto="1"/>
      </left>
      <right/>
      <top style="hair">
        <color auto="1"/>
      </top>
      <bottom/>
      <diagonal/>
    </border>
    <border>
      <left/>
      <right style="thin">
        <color auto="1"/>
      </right>
      <top style="hair">
        <color auto="1"/>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style="thin">
        <color indexed="64"/>
      </left>
      <right/>
      <top/>
      <bottom style="double">
        <color indexed="64"/>
      </bottom>
      <diagonal/>
    </border>
    <border>
      <left/>
      <right style="double">
        <color indexed="64"/>
      </right>
      <top/>
      <bottom style="double">
        <color indexed="64"/>
      </bottom>
      <diagonal/>
    </border>
    <border>
      <left/>
      <right style="thin">
        <color indexed="64"/>
      </right>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thin">
        <color auto="1"/>
      </left>
      <right/>
      <top style="hair">
        <color auto="1"/>
      </top>
      <bottom style="hair">
        <color auto="1"/>
      </bottom>
      <diagonal/>
    </border>
    <border>
      <left/>
      <right style="hair">
        <color indexed="64"/>
      </right>
      <top style="thin">
        <color indexed="64"/>
      </top>
      <bottom style="hair">
        <color indexed="64"/>
      </bottom>
      <diagonal/>
    </border>
    <border>
      <left style="hair">
        <color auto="1"/>
      </left>
      <right/>
      <top style="thin">
        <color indexed="64"/>
      </top>
      <bottom/>
      <diagonal/>
    </border>
    <border>
      <left/>
      <right style="hair">
        <color auto="1"/>
      </right>
      <top style="thin">
        <color indexed="64"/>
      </top>
      <bottom/>
      <diagonal/>
    </border>
    <border>
      <left style="hair">
        <color indexed="64"/>
      </left>
      <right/>
      <top/>
      <bottom style="medium">
        <color indexed="64"/>
      </bottom>
      <diagonal/>
    </border>
    <border>
      <left/>
      <right/>
      <top style="double">
        <color indexed="64"/>
      </top>
      <bottom style="medium">
        <color indexed="64"/>
      </bottom>
      <diagonal/>
    </border>
  </borders>
  <cellStyleXfs count="5">
    <xf numFmtId="0" fontId="0" fillId="0" borderId="0"/>
    <xf numFmtId="0" fontId="1" fillId="0" borderId="0"/>
    <xf numFmtId="0" fontId="4" fillId="0" borderId="0">
      <alignment vertical="center"/>
    </xf>
    <xf numFmtId="0" fontId="1" fillId="0" borderId="0"/>
    <xf numFmtId="0" fontId="31" fillId="0" borderId="0">
      <alignment vertical="center"/>
    </xf>
  </cellStyleXfs>
  <cellXfs count="719">
    <xf numFmtId="0" fontId="0" fillId="0" borderId="0" xfId="0" applyAlignment="1">
      <alignment vertical="center"/>
    </xf>
    <xf numFmtId="0" fontId="1" fillId="2" borderId="0" xfId="1" applyFill="1"/>
    <xf numFmtId="0" fontId="7" fillId="2" borderId="0" xfId="2" applyFont="1" applyFill="1" applyAlignment="1" applyProtection="1">
      <protection hidden="1"/>
    </xf>
    <xf numFmtId="0" fontId="4" fillId="2" borderId="0" xfId="2" applyFill="1" applyProtection="1">
      <alignment vertical="center"/>
      <protection hidden="1"/>
    </xf>
    <xf numFmtId="0" fontId="1" fillId="2" borderId="0" xfId="1" applyFill="1" applyProtection="1">
      <protection hidden="1"/>
    </xf>
    <xf numFmtId="0" fontId="1" fillId="0" borderId="0" xfId="1" applyProtection="1">
      <protection hidden="1"/>
    </xf>
    <xf numFmtId="0" fontId="1" fillId="0" borderId="0" xfId="1"/>
    <xf numFmtId="0" fontId="8" fillId="2" borderId="0" xfId="2" applyFont="1" applyFill="1" applyProtection="1">
      <alignment vertical="center"/>
      <protection hidden="1"/>
    </xf>
    <xf numFmtId="0" fontId="13" fillId="2" borderId="0" xfId="2" applyFont="1" applyFill="1" applyProtection="1">
      <alignment vertical="center"/>
      <protection hidden="1"/>
    </xf>
    <xf numFmtId="0" fontId="14" fillId="2" borderId="0" xfId="2" applyFont="1" applyFill="1" applyProtection="1">
      <alignment vertical="center"/>
      <protection hidden="1"/>
    </xf>
    <xf numFmtId="0" fontId="15" fillId="2" borderId="0" xfId="2" applyFont="1" applyFill="1" applyProtection="1">
      <alignment vertical="center"/>
      <protection hidden="1"/>
    </xf>
    <xf numFmtId="176" fontId="11" fillId="2" borderId="0" xfId="2" applyNumberFormat="1" applyFont="1" applyFill="1" applyAlignment="1" applyProtection="1">
      <alignment vertical="center" wrapText="1"/>
      <protection locked="0"/>
    </xf>
    <xf numFmtId="0" fontId="9" fillId="2" borderId="0" xfId="2" applyFont="1" applyFill="1" applyProtection="1">
      <alignment vertical="center"/>
      <protection hidden="1"/>
    </xf>
    <xf numFmtId="0" fontId="9" fillId="2" borderId="0" xfId="2" applyFont="1" applyFill="1" applyAlignment="1" applyProtection="1">
      <alignment vertical="center" wrapText="1"/>
      <protection hidden="1"/>
    </xf>
    <xf numFmtId="0" fontId="19" fillId="2" borderId="0" xfId="2" applyFont="1" applyFill="1" applyProtection="1">
      <alignment vertical="center"/>
      <protection hidden="1"/>
    </xf>
    <xf numFmtId="0" fontId="19" fillId="2" borderId="0" xfId="2" applyFont="1" applyFill="1" applyAlignment="1" applyProtection="1">
      <alignment horizontal="center" vertical="center"/>
      <protection hidden="1"/>
    </xf>
    <xf numFmtId="0" fontId="23" fillId="2" borderId="0" xfId="2" applyFont="1" applyFill="1" applyAlignment="1" applyProtection="1">
      <alignment vertical="top" wrapText="1"/>
      <protection hidden="1"/>
    </xf>
    <xf numFmtId="0" fontId="24" fillId="2" borderId="0" xfId="2" applyFont="1" applyFill="1" applyAlignment="1" applyProtection="1">
      <alignment vertical="top" wrapText="1"/>
      <protection hidden="1"/>
    </xf>
    <xf numFmtId="0" fontId="8" fillId="0" borderId="0" xfId="2" applyFont="1" applyProtection="1">
      <alignment vertical="center"/>
      <protection hidden="1"/>
    </xf>
    <xf numFmtId="0" fontId="22" fillId="0" borderId="0" xfId="2" applyFont="1" applyProtection="1">
      <alignment vertical="center"/>
      <protection hidden="1"/>
    </xf>
    <xf numFmtId="0" fontId="23" fillId="0" borderId="0" xfId="2" applyFont="1" applyAlignment="1" applyProtection="1">
      <alignment vertical="top" wrapText="1"/>
      <protection hidden="1"/>
    </xf>
    <xf numFmtId="0" fontId="24" fillId="0" borderId="0" xfId="2" applyFont="1" applyAlignment="1" applyProtection="1">
      <alignment vertical="top" wrapText="1"/>
      <protection hidden="1"/>
    </xf>
    <xf numFmtId="0" fontId="22" fillId="0" borderId="0" xfId="2" applyFont="1" applyAlignment="1" applyProtection="1">
      <alignment horizontal="center" vertical="center"/>
      <protection hidden="1"/>
    </xf>
    <xf numFmtId="0" fontId="3" fillId="0" borderId="0" xfId="2" applyFont="1" applyAlignment="1" applyProtection="1">
      <alignment horizontal="center" vertical="center"/>
      <protection hidden="1"/>
    </xf>
    <xf numFmtId="0" fontId="9" fillId="0" borderId="0" xfId="2" applyFont="1" applyAlignment="1" applyProtection="1">
      <alignment horizontal="center" vertical="center"/>
      <protection hidden="1"/>
    </xf>
    <xf numFmtId="177" fontId="11" fillId="0" borderId="0" xfId="2" applyNumberFormat="1" applyFont="1" applyAlignment="1" applyProtection="1">
      <alignment horizontal="center" vertical="center"/>
      <protection hidden="1"/>
    </xf>
    <xf numFmtId="0" fontId="27" fillId="0" borderId="0" xfId="3" applyFont="1" applyAlignment="1" applyProtection="1">
      <alignment vertical="center"/>
      <protection locked="0" hidden="1"/>
    </xf>
    <xf numFmtId="0" fontId="23" fillId="0" borderId="0" xfId="2" applyFont="1" applyAlignment="1" applyProtection="1">
      <alignment horizontal="center" vertical="center"/>
      <protection hidden="1"/>
    </xf>
    <xf numFmtId="178" fontId="28" fillId="0" borderId="0" xfId="3" applyNumberFormat="1" applyFont="1" applyAlignment="1" applyProtection="1">
      <alignment vertical="center"/>
      <protection locked="0" hidden="1"/>
    </xf>
    <xf numFmtId="0" fontId="29" fillId="0" borderId="0" xfId="2" applyFont="1" applyAlignment="1" applyProtection="1">
      <alignment horizontal="center" vertical="center"/>
      <protection hidden="1"/>
    </xf>
    <xf numFmtId="0" fontId="27" fillId="0" borderId="0" xfId="3" applyFont="1" applyAlignment="1">
      <alignment vertical="center"/>
    </xf>
    <xf numFmtId="0" fontId="22" fillId="0" borderId="0" xfId="2" applyFont="1" applyAlignment="1" applyProtection="1">
      <alignment horizontal="center" vertical="center" wrapText="1"/>
      <protection hidden="1"/>
    </xf>
    <xf numFmtId="0" fontId="29" fillId="0" borderId="0" xfId="2" applyFont="1" applyAlignment="1" applyProtection="1">
      <alignment horizontal="center" vertical="center" wrapText="1"/>
      <protection hidden="1"/>
    </xf>
    <xf numFmtId="0" fontId="3" fillId="0" borderId="0" xfId="2" applyFont="1" applyAlignment="1" applyProtection="1">
      <alignment horizontal="center" vertical="center" wrapText="1"/>
      <protection hidden="1"/>
    </xf>
    <xf numFmtId="0" fontId="23" fillId="0" borderId="0" xfId="2" applyFont="1" applyAlignment="1" applyProtection="1">
      <alignment horizontal="center" vertical="center" wrapText="1"/>
      <protection hidden="1"/>
    </xf>
    <xf numFmtId="0" fontId="27" fillId="0" borderId="0" xfId="3" applyFont="1" applyAlignment="1" applyProtection="1">
      <alignment horizontal="center" vertical="center"/>
      <protection locked="0" hidden="1"/>
    </xf>
    <xf numFmtId="178" fontId="28" fillId="0" borderId="34" xfId="3" applyNumberFormat="1" applyFont="1" applyBorder="1" applyAlignment="1" applyProtection="1">
      <alignment horizontal="right" vertical="center"/>
      <protection locked="0" hidden="1"/>
    </xf>
    <xf numFmtId="178" fontId="28" fillId="0" borderId="35" xfId="3" applyNumberFormat="1" applyFont="1" applyBorder="1" applyAlignment="1" applyProtection="1">
      <alignment horizontal="right" vertical="center"/>
      <protection locked="0" hidden="1"/>
    </xf>
    <xf numFmtId="178" fontId="28" fillId="0" borderId="36" xfId="3" applyNumberFormat="1" applyFont="1" applyBorder="1" applyAlignment="1" applyProtection="1">
      <alignment horizontal="right" vertical="center"/>
      <protection locked="0" hidden="1"/>
    </xf>
    <xf numFmtId="178" fontId="28" fillId="0" borderId="37" xfId="3" applyNumberFormat="1" applyFont="1" applyBorder="1" applyAlignment="1" applyProtection="1">
      <alignment horizontal="right" vertical="center"/>
      <protection locked="0" hidden="1"/>
    </xf>
    <xf numFmtId="178" fontId="28" fillId="0" borderId="0" xfId="3" applyNumberFormat="1" applyFont="1" applyAlignment="1" applyProtection="1">
      <alignment horizontal="right" vertical="center"/>
      <protection locked="0" hidden="1"/>
    </xf>
    <xf numFmtId="178" fontId="30" fillId="0" borderId="37" xfId="3" applyNumberFormat="1" applyFont="1" applyBorder="1" applyAlignment="1" applyProtection="1">
      <alignment horizontal="right"/>
      <protection locked="0" hidden="1"/>
    </xf>
    <xf numFmtId="178" fontId="30" fillId="0" borderId="38" xfId="3" applyNumberFormat="1" applyFont="1" applyBorder="1" applyAlignment="1" applyProtection="1">
      <alignment horizontal="right"/>
      <protection locked="0" hidden="1"/>
    </xf>
    <xf numFmtId="178" fontId="30" fillId="0" borderId="0" xfId="3" applyNumberFormat="1" applyFont="1" applyAlignment="1" applyProtection="1">
      <alignment horizontal="right"/>
      <protection locked="0" hidden="1"/>
    </xf>
    <xf numFmtId="178" fontId="28" fillId="0" borderId="38" xfId="3" applyNumberFormat="1" applyFont="1" applyBorder="1" applyAlignment="1" applyProtection="1">
      <alignment horizontal="right" vertical="center"/>
      <protection locked="0" hidden="1"/>
    </xf>
    <xf numFmtId="0" fontId="22" fillId="0" borderId="0" xfId="2" applyFont="1" applyAlignment="1" applyProtection="1">
      <alignment vertical="distributed" textRotation="255" wrapText="1"/>
      <protection hidden="1"/>
    </xf>
    <xf numFmtId="0" fontId="29" fillId="0" borderId="0" xfId="2" applyFont="1" applyProtection="1">
      <alignment vertical="center"/>
      <protection hidden="1"/>
    </xf>
    <xf numFmtId="0" fontId="3" fillId="0" borderId="0" xfId="2" applyFont="1" applyAlignment="1" applyProtection="1">
      <alignment horizontal="center" vertical="center" wrapText="1" justifyLastLine="1"/>
      <protection hidden="1"/>
    </xf>
    <xf numFmtId="0" fontId="23" fillId="0" borderId="0" xfId="2" applyFont="1" applyAlignment="1" applyProtection="1">
      <alignment vertical="center" textRotation="255"/>
      <protection hidden="1"/>
    </xf>
    <xf numFmtId="0" fontId="12" fillId="0" borderId="0" xfId="2" applyFont="1" applyAlignment="1" applyProtection="1">
      <alignment horizontal="center" vertical="center" wrapText="1"/>
      <protection locked="0"/>
    </xf>
    <xf numFmtId="178" fontId="30" fillId="0" borderId="39" xfId="3" applyNumberFormat="1" applyFont="1" applyBorder="1" applyAlignment="1" applyProtection="1">
      <alignment horizontal="right"/>
      <protection locked="0" hidden="1"/>
    </xf>
    <xf numFmtId="178" fontId="30" fillId="0" borderId="40" xfId="3" applyNumberFormat="1" applyFont="1" applyBorder="1" applyAlignment="1" applyProtection="1">
      <alignment horizontal="right"/>
      <protection locked="0" hidden="1"/>
    </xf>
    <xf numFmtId="178" fontId="30" fillId="0" borderId="33" xfId="3" applyNumberFormat="1" applyFont="1" applyBorder="1" applyAlignment="1" applyProtection="1">
      <alignment horizontal="right"/>
      <protection locked="0" hidden="1"/>
    </xf>
    <xf numFmtId="0" fontId="31" fillId="0" borderId="0" xfId="4" applyProtection="1">
      <alignment vertical="center"/>
      <protection hidden="1"/>
    </xf>
    <xf numFmtId="0" fontId="3" fillId="0" borderId="0" xfId="2" applyFont="1" applyAlignment="1" applyProtection="1">
      <alignment horizontal="center"/>
      <protection hidden="1"/>
    </xf>
    <xf numFmtId="0" fontId="26" fillId="0" borderId="0" xfId="2" applyFont="1" applyAlignment="1" applyProtection="1">
      <alignment horizontal="center" vertical="center"/>
      <protection hidden="1"/>
    </xf>
    <xf numFmtId="178" fontId="32" fillId="0" borderId="39" xfId="3" applyNumberFormat="1" applyFont="1" applyBorder="1" applyAlignment="1" applyProtection="1">
      <alignment horizontal="right" vertical="center"/>
      <protection locked="0" hidden="1"/>
    </xf>
    <xf numFmtId="178" fontId="32" fillId="0" borderId="40" xfId="3" applyNumberFormat="1" applyFont="1" applyBorder="1" applyAlignment="1" applyProtection="1">
      <alignment horizontal="right" vertical="center"/>
      <protection locked="0" hidden="1"/>
    </xf>
    <xf numFmtId="178" fontId="32" fillId="0" borderId="33" xfId="3" applyNumberFormat="1" applyFont="1" applyBorder="1" applyAlignment="1" applyProtection="1">
      <alignment horizontal="right" vertical="center"/>
      <protection locked="0" hidden="1"/>
    </xf>
    <xf numFmtId="0" fontId="3" fillId="0" borderId="0" xfId="2" applyFont="1" applyProtection="1">
      <alignment vertical="center"/>
      <protection hidden="1"/>
    </xf>
    <xf numFmtId="0" fontId="24" fillId="0" borderId="0" xfId="2" applyFont="1" applyProtection="1">
      <alignment vertical="center"/>
      <protection hidden="1"/>
    </xf>
    <xf numFmtId="0" fontId="33" fillId="0" borderId="0" xfId="1" applyFont="1"/>
    <xf numFmtId="0" fontId="1" fillId="0" borderId="0" xfId="1" applyAlignment="1">
      <alignment horizontal="center"/>
    </xf>
    <xf numFmtId="0" fontId="4" fillId="0" borderId="0" xfId="2" applyProtection="1">
      <alignment vertical="center"/>
      <protection hidden="1"/>
    </xf>
    <xf numFmtId="0" fontId="33" fillId="0" borderId="33" xfId="1" applyFont="1" applyBorder="1" applyAlignment="1">
      <alignment horizontal="center"/>
    </xf>
    <xf numFmtId="0" fontId="20" fillId="0" borderId="2" xfId="1" applyFont="1" applyBorder="1" applyAlignment="1">
      <alignment horizontal="center" vertical="center"/>
    </xf>
    <xf numFmtId="0" fontId="34" fillId="3" borderId="31" xfId="1" applyFont="1" applyFill="1" applyBorder="1"/>
    <xf numFmtId="180" fontId="1" fillId="0" borderId="30" xfId="1" applyNumberFormat="1" applyBorder="1"/>
    <xf numFmtId="180" fontId="1" fillId="0" borderId="32" xfId="1" applyNumberFormat="1" applyBorder="1"/>
    <xf numFmtId="180" fontId="1" fillId="0" borderId="30" xfId="1" applyNumberFormat="1" applyBorder="1" applyAlignment="1">
      <alignment horizontal="right"/>
    </xf>
    <xf numFmtId="180" fontId="1" fillId="0" borderId="32" xfId="1" applyNumberFormat="1" applyBorder="1" applyAlignment="1">
      <alignment horizontal="right"/>
    </xf>
    <xf numFmtId="177" fontId="1" fillId="0" borderId="32" xfId="1" applyNumberFormat="1" applyBorder="1" applyAlignment="1">
      <alignment horizontal="right"/>
    </xf>
    <xf numFmtId="177" fontId="1" fillId="0" borderId="31" xfId="1" applyNumberFormat="1" applyBorder="1" applyAlignment="1">
      <alignment horizontal="right"/>
    </xf>
    <xf numFmtId="177" fontId="1" fillId="0" borderId="1" xfId="1" applyNumberFormat="1" applyBorder="1" applyAlignment="1">
      <alignment horizontal="right"/>
    </xf>
    <xf numFmtId="0" fontId="20" fillId="0" borderId="3" xfId="1" applyFont="1" applyBorder="1" applyAlignment="1">
      <alignment horizontal="center" vertical="center"/>
    </xf>
    <xf numFmtId="0" fontId="35" fillId="0" borderId="0" xfId="1" applyFont="1" applyAlignment="1">
      <alignment horizontal="right"/>
    </xf>
    <xf numFmtId="0" fontId="33" fillId="0" borderId="2" xfId="1" applyFont="1" applyBorder="1" applyAlignment="1">
      <alignment horizontal="right"/>
    </xf>
    <xf numFmtId="177" fontId="1" fillId="0" borderId="37" xfId="1" applyNumberFormat="1" applyBorder="1"/>
    <xf numFmtId="177" fontId="1" fillId="0" borderId="0" xfId="1" applyNumberFormat="1"/>
    <xf numFmtId="177" fontId="1" fillId="0" borderId="37" xfId="1" applyNumberFormat="1" applyBorder="1" applyAlignment="1">
      <alignment horizontal="right"/>
    </xf>
    <xf numFmtId="177" fontId="1" fillId="0" borderId="0" xfId="1" applyNumberFormat="1" applyAlignment="1">
      <alignment horizontal="right"/>
    </xf>
    <xf numFmtId="177" fontId="1" fillId="0" borderId="38" xfId="1" applyNumberFormat="1" applyBorder="1" applyAlignment="1">
      <alignment horizontal="right"/>
    </xf>
    <xf numFmtId="177" fontId="1" fillId="0" borderId="3" xfId="1" applyNumberFormat="1" applyBorder="1" applyAlignment="1">
      <alignment horizontal="right"/>
    </xf>
    <xf numFmtId="0" fontId="1" fillId="0" borderId="3" xfId="1" applyBorder="1" applyAlignment="1">
      <alignment horizontal="left"/>
    </xf>
    <xf numFmtId="0" fontId="1" fillId="0" borderId="4" xfId="1" applyBorder="1" applyAlignment="1">
      <alignment horizontal="left"/>
    </xf>
    <xf numFmtId="177" fontId="1" fillId="0" borderId="39" xfId="1" applyNumberFormat="1" applyBorder="1"/>
    <xf numFmtId="177" fontId="1" fillId="0" borderId="33" xfId="1" applyNumberFormat="1" applyBorder="1"/>
    <xf numFmtId="177" fontId="1" fillId="0" borderId="39" xfId="1" applyNumberFormat="1" applyBorder="1" applyAlignment="1">
      <alignment horizontal="right"/>
    </xf>
    <xf numFmtId="177" fontId="1" fillId="0" borderId="33" xfId="1" applyNumberFormat="1" applyBorder="1" applyAlignment="1">
      <alignment horizontal="right"/>
    </xf>
    <xf numFmtId="177" fontId="1" fillId="0" borderId="40" xfId="1" applyNumberFormat="1" applyBorder="1" applyAlignment="1">
      <alignment horizontal="right"/>
    </xf>
    <xf numFmtId="177" fontId="1" fillId="0" borderId="4" xfId="1" applyNumberFormat="1" applyBorder="1" applyAlignment="1">
      <alignment horizontal="right"/>
    </xf>
    <xf numFmtId="0" fontId="20" fillId="0" borderId="4" xfId="1" applyFont="1" applyBorder="1" applyAlignment="1">
      <alignment horizontal="center" vertical="center"/>
    </xf>
    <xf numFmtId="181" fontId="36" fillId="0" borderId="0" xfId="1" applyNumberFormat="1" applyFont="1" applyAlignment="1">
      <alignment horizontal="center"/>
    </xf>
    <xf numFmtId="0" fontId="20" fillId="0" borderId="0" xfId="1" applyFont="1" applyAlignment="1">
      <alignment horizontal="center" vertical="center"/>
    </xf>
    <xf numFmtId="14" fontId="1" fillId="0" borderId="0" xfId="1" applyNumberFormat="1" applyAlignment="1">
      <alignment horizontal="right"/>
    </xf>
    <xf numFmtId="0" fontId="1" fillId="0" borderId="0" xfId="1" applyAlignment="1">
      <alignment horizontal="left"/>
    </xf>
    <xf numFmtId="0" fontId="1" fillId="0" borderId="1" xfId="1" applyBorder="1"/>
    <xf numFmtId="14" fontId="33" fillId="0" borderId="1" xfId="1" applyNumberFormat="1" applyFont="1" applyBorder="1"/>
    <xf numFmtId="14" fontId="37" fillId="0" borderId="1" xfId="1" applyNumberFormat="1" applyFont="1" applyBorder="1" applyAlignment="1">
      <alignment horizontal="center"/>
    </xf>
    <xf numFmtId="0" fontId="20" fillId="0" borderId="36" xfId="1" applyFont="1" applyBorder="1" applyAlignment="1">
      <alignment horizontal="center" vertical="center"/>
    </xf>
    <xf numFmtId="0" fontId="1" fillId="0" borderId="36" xfId="1" applyBorder="1" applyAlignment="1">
      <alignment horizontal="center"/>
    </xf>
    <xf numFmtId="0" fontId="1" fillId="0" borderId="36" xfId="1" applyBorder="1"/>
    <xf numFmtId="0" fontId="1" fillId="0" borderId="0" xfId="1" applyAlignment="1">
      <alignment horizontal="right"/>
    </xf>
    <xf numFmtId="0" fontId="1" fillId="0" borderId="0" xfId="1" applyAlignment="1">
      <alignment horizontal="center" vertical="center"/>
    </xf>
    <xf numFmtId="0" fontId="25" fillId="2" borderId="0" xfId="1" applyFont="1" applyFill="1"/>
    <xf numFmtId="0" fontId="46" fillId="2" borderId="0" xfId="2" applyFont="1" applyFill="1" applyProtection="1">
      <alignment vertical="center"/>
      <protection hidden="1"/>
    </xf>
    <xf numFmtId="0" fontId="45" fillId="2" borderId="0" xfId="2" applyFont="1" applyFill="1" applyAlignment="1" applyProtection="1">
      <alignment vertical="top" wrapText="1"/>
      <protection hidden="1"/>
    </xf>
    <xf numFmtId="0" fontId="5" fillId="2" borderId="0" xfId="2" applyFont="1" applyFill="1" applyAlignment="1" applyProtection="1">
      <protection hidden="1"/>
    </xf>
    <xf numFmtId="0" fontId="6" fillId="2" borderId="0" xfId="2" applyFont="1" applyFill="1" applyAlignment="1" applyProtection="1">
      <alignment horizontal="center"/>
      <protection hidden="1"/>
    </xf>
    <xf numFmtId="0" fontId="8" fillId="2" borderId="0" xfId="2" applyFont="1" applyFill="1" applyAlignment="1" applyProtection="1">
      <alignment horizontal="center" vertical="center"/>
      <protection hidden="1"/>
    </xf>
    <xf numFmtId="0" fontId="3" fillId="2" borderId="0" xfId="2" applyFont="1" applyFill="1" applyProtection="1">
      <alignment vertical="center"/>
      <protection hidden="1"/>
    </xf>
    <xf numFmtId="0" fontId="2" fillId="2" borderId="0" xfId="2" applyFont="1" applyFill="1" applyProtection="1">
      <alignment vertical="center"/>
      <protection hidden="1"/>
    </xf>
    <xf numFmtId="0" fontId="9" fillId="2" borderId="10" xfId="2" applyFont="1" applyFill="1" applyBorder="1" applyProtection="1">
      <alignment vertical="center"/>
      <protection hidden="1"/>
    </xf>
    <xf numFmtId="0" fontId="9" fillId="2" borderId="0" xfId="2" applyFont="1" applyFill="1" applyAlignment="1" applyProtection="1">
      <alignment horizontal="center" vertical="center"/>
      <protection hidden="1"/>
    </xf>
    <xf numFmtId="0" fontId="11" fillId="2" borderId="0" xfId="2" applyFont="1" applyFill="1" applyAlignment="1" applyProtection="1">
      <alignment horizontal="center" vertical="center"/>
      <protection locked="0"/>
    </xf>
    <xf numFmtId="0" fontId="3" fillId="2" borderId="0" xfId="2" applyFont="1" applyFill="1" applyAlignment="1" applyProtection="1">
      <alignment horizontal="center" vertical="center"/>
      <protection hidden="1"/>
    </xf>
    <xf numFmtId="0" fontId="9" fillId="2" borderId="0" xfId="2" applyFont="1" applyFill="1" applyAlignment="1" applyProtection="1">
      <alignment horizontal="distributed" vertical="center" wrapText="1"/>
      <protection hidden="1"/>
    </xf>
    <xf numFmtId="0" fontId="18" fillId="2" borderId="0" xfId="2" applyFont="1" applyFill="1" applyAlignment="1" applyProtection="1">
      <alignment horizontal="left" vertical="center" indent="1" shrinkToFit="1"/>
      <protection locked="0"/>
    </xf>
    <xf numFmtId="0" fontId="9" fillId="2" borderId="0" xfId="2" applyFont="1" applyFill="1" applyAlignment="1" applyProtection="1">
      <alignment horizontal="distributed" vertical="center" wrapText="1" justifyLastLine="1"/>
      <protection hidden="1"/>
    </xf>
    <xf numFmtId="0" fontId="39" fillId="2" borderId="0" xfId="2" applyFont="1" applyFill="1" applyAlignment="1" applyProtection="1">
      <alignment horizontal="left" vertical="center" indent="1" shrinkToFit="1"/>
      <protection locked="0"/>
    </xf>
    <xf numFmtId="0" fontId="25" fillId="2" borderId="0" xfId="2" applyFont="1" applyFill="1" applyAlignment="1" applyProtection="1">
      <alignment horizontal="left" vertical="center" indent="1" shrinkToFit="1"/>
      <protection locked="0"/>
    </xf>
    <xf numFmtId="0" fontId="40" fillId="2" borderId="0" xfId="2" applyFont="1" applyFill="1" applyAlignment="1" applyProtection="1">
      <alignment horizontal="center" vertical="center"/>
      <protection locked="0"/>
    </xf>
    <xf numFmtId="0" fontId="8" fillId="2" borderId="0" xfId="2" applyFont="1" applyFill="1" applyAlignment="1" applyProtection="1">
      <alignment vertical="center" shrinkToFit="1"/>
      <protection locked="0"/>
    </xf>
    <xf numFmtId="0" fontId="8" fillId="2" borderId="0" xfId="2" applyFont="1" applyFill="1" applyAlignment="1" applyProtection="1">
      <alignment vertical="center" justifyLastLine="1"/>
      <protection hidden="1"/>
    </xf>
    <xf numFmtId="0" fontId="9" fillId="2" borderId="0" xfId="2" applyFont="1" applyFill="1" applyAlignment="1" applyProtection="1">
      <alignment horizontal="left" vertical="center" justifyLastLine="1"/>
      <protection hidden="1"/>
    </xf>
    <xf numFmtId="0" fontId="9" fillId="2" borderId="0" xfId="2" applyFont="1" applyFill="1" applyAlignment="1" applyProtection="1">
      <alignment horizontal="center" vertical="center"/>
      <protection locked="0"/>
    </xf>
    <xf numFmtId="0" fontId="8" fillId="2" borderId="0" xfId="2" applyFont="1" applyFill="1" applyAlignment="1" applyProtection="1">
      <alignment horizontal="center" vertical="center" shrinkToFit="1"/>
      <protection locked="0"/>
    </xf>
    <xf numFmtId="0" fontId="8" fillId="2" borderId="0" xfId="2" applyFont="1" applyFill="1" applyAlignment="1" applyProtection="1">
      <alignment horizontal="center" vertical="center" justifyLastLine="1" shrinkToFit="1"/>
      <protection locked="0"/>
    </xf>
    <xf numFmtId="0" fontId="7" fillId="2" borderId="0" xfId="2" applyFont="1" applyFill="1" applyProtection="1">
      <alignment vertical="center"/>
      <protection locked="0"/>
    </xf>
    <xf numFmtId="0" fontId="41" fillId="2" borderId="0" xfId="2" applyFont="1" applyFill="1" applyAlignment="1" applyProtection="1">
      <alignment horizontal="left" vertical="top" wrapText="1"/>
      <protection locked="0"/>
    </xf>
    <xf numFmtId="0" fontId="7" fillId="2" borderId="0" xfId="2" applyFont="1" applyFill="1" applyAlignment="1" applyProtection="1">
      <alignment horizontal="left" vertical="center"/>
      <protection locked="0"/>
    </xf>
    <xf numFmtId="0" fontId="25" fillId="2" borderId="0" xfId="2" applyFont="1" applyFill="1" applyAlignment="1" applyProtection="1">
      <alignment horizontal="center" vertical="center" shrinkToFit="1"/>
      <protection locked="0"/>
    </xf>
    <xf numFmtId="176" fontId="8" fillId="2" borderId="0" xfId="2" applyNumberFormat="1" applyFont="1" applyFill="1" applyAlignment="1" applyProtection="1">
      <alignment horizontal="center" vertical="center" wrapText="1"/>
      <protection locked="0"/>
    </xf>
    <xf numFmtId="0" fontId="25" fillId="2" borderId="0" xfId="2" applyFont="1" applyFill="1" applyAlignment="1" applyProtection="1">
      <alignment horizontal="left" vertical="center" shrinkToFit="1"/>
      <protection locked="0"/>
    </xf>
    <xf numFmtId="0" fontId="25" fillId="2" borderId="0" xfId="2" applyFont="1" applyFill="1" applyAlignment="1" applyProtection="1">
      <alignment horizontal="left" vertical="center"/>
      <protection locked="0"/>
    </xf>
    <xf numFmtId="0" fontId="25" fillId="2" borderId="0" xfId="2" applyFont="1" applyFill="1" applyAlignment="1" applyProtection="1">
      <alignment horizontal="left" vertical="top" wrapText="1"/>
      <protection locked="0"/>
    </xf>
    <xf numFmtId="0" fontId="21" fillId="2" borderId="0" xfId="2" applyFont="1" applyFill="1" applyAlignment="1" applyProtection="1">
      <alignment horizontal="center" vertical="center" textRotation="255"/>
      <protection hidden="1"/>
    </xf>
    <xf numFmtId="0" fontId="25" fillId="2" borderId="38" xfId="2" applyFont="1" applyFill="1" applyBorder="1" applyAlignment="1" applyProtection="1">
      <alignment horizontal="left" vertical="top" wrapText="1"/>
      <protection locked="0"/>
    </xf>
    <xf numFmtId="0" fontId="25" fillId="2" borderId="35" xfId="2" applyFont="1" applyFill="1" applyBorder="1" applyAlignment="1" applyProtection="1">
      <alignment horizontal="left" vertical="center" shrinkToFit="1"/>
      <protection locked="0"/>
    </xf>
    <xf numFmtId="176" fontId="25" fillId="2" borderId="0" xfId="2" applyNumberFormat="1" applyFont="1" applyFill="1" applyAlignment="1" applyProtection="1">
      <alignment vertical="center" wrapText="1"/>
      <protection locked="0"/>
    </xf>
    <xf numFmtId="0" fontId="25" fillId="2" borderId="38" xfId="2" applyFont="1" applyFill="1" applyBorder="1" applyAlignment="1" applyProtection="1">
      <alignment horizontal="left" vertical="center" shrinkToFit="1"/>
      <protection locked="0"/>
    </xf>
    <xf numFmtId="0" fontId="25" fillId="2" borderId="37" xfId="2" applyFont="1" applyFill="1" applyBorder="1" applyAlignment="1" applyProtection="1">
      <alignment horizontal="center" vertical="center" shrinkToFit="1"/>
      <protection locked="0"/>
    </xf>
    <xf numFmtId="0" fontId="9" fillId="2" borderId="0" xfId="2" applyFont="1" applyFill="1" applyAlignment="1" applyProtection="1">
      <alignment horizontal="center" vertical="center" textRotation="255"/>
      <protection hidden="1"/>
    </xf>
    <xf numFmtId="0" fontId="25" fillId="2" borderId="5" xfId="2" applyFont="1" applyFill="1" applyBorder="1" applyAlignment="1" applyProtection="1">
      <alignment horizontal="left" vertical="center"/>
      <protection locked="0"/>
    </xf>
    <xf numFmtId="176" fontId="25" fillId="2" borderId="5" xfId="2" applyNumberFormat="1" applyFont="1" applyFill="1" applyBorder="1" applyAlignment="1" applyProtection="1">
      <alignment vertical="center" wrapText="1"/>
      <protection locked="0"/>
    </xf>
    <xf numFmtId="0" fontId="25" fillId="2" borderId="37" xfId="2" applyFont="1" applyFill="1" applyBorder="1" applyAlignment="1" applyProtection="1">
      <alignment horizontal="left" vertical="center"/>
      <protection locked="0"/>
    </xf>
    <xf numFmtId="0" fontId="8" fillId="2" borderId="58" xfId="2" applyFont="1" applyFill="1" applyBorder="1" applyProtection="1">
      <alignment vertical="center"/>
      <protection locked="0"/>
    </xf>
    <xf numFmtId="0" fontId="25" fillId="2" borderId="58" xfId="2" applyFont="1" applyFill="1" applyBorder="1" applyAlignment="1" applyProtection="1">
      <alignment horizontal="center" vertical="center"/>
      <protection hidden="1"/>
    </xf>
    <xf numFmtId="0" fontId="25" fillId="2" borderId="59" xfId="2" applyFont="1" applyFill="1" applyBorder="1" applyAlignment="1" applyProtection="1">
      <alignment horizontal="center" vertical="center"/>
      <protection hidden="1"/>
    </xf>
    <xf numFmtId="0" fontId="25" fillId="2" borderId="0" xfId="2" applyFont="1" applyFill="1" applyAlignment="1" applyProtection="1">
      <alignment horizontal="center" vertical="center"/>
      <protection hidden="1"/>
    </xf>
    <xf numFmtId="0" fontId="25" fillId="2" borderId="39" xfId="2" applyFont="1" applyFill="1" applyBorder="1" applyAlignment="1" applyProtection="1">
      <alignment horizontal="left" vertical="center"/>
      <protection locked="0"/>
    </xf>
    <xf numFmtId="0" fontId="25" fillId="2" borderId="39" xfId="2" applyFont="1" applyFill="1" applyBorder="1" applyAlignment="1" applyProtection="1">
      <alignment horizontal="center" vertical="center" shrinkToFit="1"/>
      <protection locked="0"/>
    </xf>
    <xf numFmtId="0" fontId="9" fillId="2" borderId="61" xfId="2" applyFont="1" applyFill="1" applyBorder="1" applyProtection="1">
      <alignment vertical="center"/>
      <protection locked="0"/>
    </xf>
    <xf numFmtId="0" fontId="9" fillId="2" borderId="0" xfId="2" applyFont="1" applyFill="1" applyAlignment="1" applyProtection="1">
      <alignment horizontal="right" vertical="center"/>
      <protection locked="0"/>
    </xf>
    <xf numFmtId="0" fontId="25" fillId="2" borderId="0" xfId="2" applyFont="1" applyFill="1" applyProtection="1">
      <alignment vertical="center"/>
      <protection locked="0"/>
    </xf>
    <xf numFmtId="0" fontId="25" fillId="2" borderId="58" xfId="2" applyFont="1" applyFill="1" applyBorder="1" applyProtection="1">
      <alignment vertical="center"/>
      <protection locked="0"/>
    </xf>
    <xf numFmtId="0" fontId="25" fillId="2" borderId="34" xfId="2" applyFont="1" applyFill="1" applyBorder="1" applyAlignment="1" applyProtection="1">
      <alignment horizontal="center" vertical="center"/>
      <protection locked="0"/>
    </xf>
    <xf numFmtId="0" fontId="25" fillId="2" borderId="36" xfId="2" applyFont="1" applyFill="1" applyBorder="1" applyAlignment="1" applyProtection="1">
      <alignment horizontal="center" vertical="center"/>
      <protection locked="0"/>
    </xf>
    <xf numFmtId="0" fontId="42" fillId="2" borderId="0" xfId="2" applyFont="1" applyFill="1" applyAlignment="1" applyProtection="1">
      <alignment horizontal="center" vertical="center"/>
      <protection locked="0"/>
    </xf>
    <xf numFmtId="0" fontId="9" fillId="2" borderId="0" xfId="2" applyFont="1" applyFill="1" applyAlignment="1" applyProtection="1">
      <alignment horizontal="center"/>
      <protection locked="0"/>
    </xf>
    <xf numFmtId="0" fontId="25" fillId="2" borderId="37" xfId="2" applyFont="1" applyFill="1" applyBorder="1" applyAlignment="1" applyProtection="1">
      <alignment horizontal="center" vertical="center"/>
      <protection locked="0"/>
    </xf>
    <xf numFmtId="0" fontId="25" fillId="2" borderId="0" xfId="2" applyFont="1" applyFill="1" applyAlignment="1" applyProtection="1">
      <alignment horizontal="center" vertical="center"/>
      <protection locked="0"/>
    </xf>
    <xf numFmtId="0" fontId="25" fillId="2" borderId="38" xfId="2" applyFont="1" applyFill="1" applyBorder="1" applyAlignment="1" applyProtection="1">
      <alignment horizontal="center" vertical="center"/>
      <protection locked="0"/>
    </xf>
    <xf numFmtId="0" fontId="25" fillId="2" borderId="7" xfId="2" applyFont="1" applyFill="1" applyBorder="1" applyProtection="1">
      <alignment vertical="center"/>
      <protection locked="0"/>
    </xf>
    <xf numFmtId="0" fontId="44" fillId="2" borderId="0" xfId="2" applyFont="1" applyFill="1" applyAlignment="1" applyProtection="1">
      <alignment horizontal="center" vertical="center"/>
      <protection locked="0"/>
    </xf>
    <xf numFmtId="0" fontId="25" fillId="2" borderId="37" xfId="2" applyFont="1" applyFill="1" applyBorder="1" applyProtection="1">
      <alignment vertical="center"/>
      <protection locked="0"/>
    </xf>
    <xf numFmtId="0" fontId="25" fillId="2" borderId="19" xfId="2" applyFont="1" applyFill="1" applyBorder="1" applyProtection="1">
      <alignment vertical="center"/>
      <protection locked="0"/>
    </xf>
    <xf numFmtId="0" fontId="25" fillId="2" borderId="39" xfId="2" applyFont="1" applyFill="1" applyBorder="1" applyAlignment="1" applyProtection="1">
      <alignment horizontal="center" vertical="center"/>
      <protection locked="0"/>
    </xf>
    <xf numFmtId="0" fontId="25" fillId="2" borderId="33" xfId="2" applyFont="1" applyFill="1" applyBorder="1" applyAlignment="1" applyProtection="1">
      <alignment horizontal="center" vertical="center"/>
      <protection locked="0"/>
    </xf>
    <xf numFmtId="0" fontId="25" fillId="2" borderId="33" xfId="2" applyFont="1" applyFill="1" applyBorder="1" applyProtection="1">
      <alignment vertical="center"/>
      <protection locked="0"/>
    </xf>
    <xf numFmtId="0" fontId="25" fillId="2" borderId="40" xfId="2" applyFont="1" applyFill="1" applyBorder="1" applyProtection="1">
      <alignment vertical="center"/>
      <protection locked="0"/>
    </xf>
    <xf numFmtId="0" fontId="10" fillId="2" borderId="0" xfId="2" applyFont="1" applyFill="1" applyAlignment="1" applyProtection="1">
      <alignment horizontal="center" vertical="center"/>
      <protection hidden="1"/>
    </xf>
    <xf numFmtId="0" fontId="13" fillId="2" borderId="0" xfId="2" applyFont="1" applyFill="1" applyAlignment="1" applyProtection="1">
      <alignment horizontal="center" vertical="center"/>
      <protection hidden="1"/>
    </xf>
    <xf numFmtId="0" fontId="43" fillId="2" borderId="36" xfId="2" applyFont="1" applyFill="1" applyBorder="1" applyAlignment="1" applyProtection="1">
      <alignment horizontal="left" vertical="center"/>
      <protection locked="0"/>
    </xf>
    <xf numFmtId="0" fontId="25" fillId="2" borderId="34" xfId="2" applyFont="1" applyFill="1" applyBorder="1" applyAlignment="1" applyProtection="1">
      <alignment horizontal="center" vertical="center" shrinkToFit="1"/>
      <protection locked="0"/>
    </xf>
    <xf numFmtId="0" fontId="25" fillId="2" borderId="11" xfId="2" applyFont="1" applyFill="1" applyBorder="1" applyAlignment="1" applyProtection="1">
      <alignment horizontal="center" vertical="center" shrinkToFit="1"/>
      <protection locked="0"/>
    </xf>
    <xf numFmtId="0" fontId="25" fillId="2" borderId="34" xfId="2" applyFont="1" applyFill="1" applyBorder="1" applyAlignment="1" applyProtection="1">
      <alignment horizontal="left" vertical="center"/>
      <protection locked="0"/>
    </xf>
    <xf numFmtId="0" fontId="25" fillId="2" borderId="35" xfId="2" applyFont="1" applyFill="1" applyBorder="1" applyAlignment="1" applyProtection="1">
      <alignment horizontal="left" vertical="top" wrapText="1"/>
      <protection locked="0"/>
    </xf>
    <xf numFmtId="176" fontId="25" fillId="2" borderId="11" xfId="2" applyNumberFormat="1" applyFont="1" applyFill="1" applyBorder="1" applyAlignment="1" applyProtection="1">
      <alignment vertical="center" wrapText="1"/>
      <protection locked="0"/>
    </xf>
    <xf numFmtId="0" fontId="25" fillId="2" borderId="11" xfId="2" applyFont="1" applyFill="1" applyBorder="1" applyAlignment="1" applyProtection="1">
      <alignment horizontal="left" vertical="center" shrinkToFit="1"/>
      <protection locked="0"/>
    </xf>
    <xf numFmtId="0" fontId="25" fillId="2" borderId="51" xfId="2" applyFont="1" applyFill="1" applyBorder="1" applyAlignment="1" applyProtection="1">
      <alignment horizontal="left" vertical="center" shrinkToFit="1"/>
      <protection locked="0"/>
    </xf>
    <xf numFmtId="0" fontId="25" fillId="2" borderId="11" xfId="2" applyFont="1" applyFill="1" applyBorder="1" applyAlignment="1" applyProtection="1">
      <alignment horizontal="left" vertical="center"/>
      <protection locked="0"/>
    </xf>
    <xf numFmtId="0" fontId="25" fillId="2" borderId="51" xfId="2" applyFont="1" applyFill="1" applyBorder="1" applyAlignment="1" applyProtection="1">
      <alignment horizontal="left" vertical="top" wrapText="1"/>
      <protection locked="0"/>
    </xf>
    <xf numFmtId="0" fontId="9" fillId="2" borderId="11" xfId="2" applyFont="1" applyFill="1" applyBorder="1" applyAlignment="1" applyProtection="1">
      <alignment horizontal="left" vertical="center"/>
      <protection locked="0"/>
    </xf>
    <xf numFmtId="0" fontId="25" fillId="2" borderId="11" xfId="2" applyFont="1" applyFill="1" applyBorder="1" applyAlignment="1" applyProtection="1">
      <alignment horizontal="left" vertical="top" wrapText="1"/>
      <protection locked="0"/>
    </xf>
    <xf numFmtId="0" fontId="25" fillId="2" borderId="11" xfId="2" applyFont="1" applyFill="1" applyBorder="1" applyProtection="1">
      <alignment vertical="center"/>
      <protection locked="0"/>
    </xf>
    <xf numFmtId="0" fontId="25" fillId="2" borderId="16" xfId="2" applyFont="1" applyFill="1" applyBorder="1" applyAlignment="1" applyProtection="1">
      <alignment horizontal="left" vertical="center"/>
      <protection locked="0"/>
    </xf>
    <xf numFmtId="0" fontId="25" fillId="2" borderId="18" xfId="2" applyFont="1" applyFill="1" applyBorder="1" applyAlignment="1" applyProtection="1">
      <alignment horizontal="left" vertical="top" wrapText="1"/>
      <protection locked="0"/>
    </xf>
    <xf numFmtId="0" fontId="25" fillId="2" borderId="8" xfId="2" applyFont="1" applyFill="1" applyBorder="1" applyAlignment="1" applyProtection="1">
      <alignment horizontal="left" vertical="top" wrapText="1"/>
      <protection locked="0"/>
    </xf>
    <xf numFmtId="0" fontId="25" fillId="2" borderId="16" xfId="2" applyFont="1" applyFill="1" applyBorder="1" applyProtection="1">
      <alignment vertical="center"/>
      <protection locked="0"/>
    </xf>
    <xf numFmtId="0" fontId="25" fillId="2" borderId="14" xfId="2" applyFont="1" applyFill="1" applyBorder="1" applyAlignment="1" applyProtection="1">
      <alignment horizontal="left" vertical="top" wrapText="1"/>
      <protection locked="0"/>
    </xf>
    <xf numFmtId="0" fontId="25" fillId="2" borderId="16" xfId="2" applyFont="1" applyFill="1" applyBorder="1" applyAlignment="1" applyProtection="1">
      <alignment horizontal="center" vertical="center" shrinkToFit="1"/>
      <protection locked="0"/>
    </xf>
    <xf numFmtId="0" fontId="25" fillId="2" borderId="18" xfId="2" applyFont="1" applyFill="1" applyBorder="1" applyAlignment="1" applyProtection="1">
      <alignment horizontal="left" vertical="center" shrinkToFit="1"/>
      <protection locked="0"/>
    </xf>
    <xf numFmtId="0" fontId="25" fillId="2" borderId="8" xfId="2" applyFont="1" applyFill="1" applyBorder="1" applyAlignment="1" applyProtection="1">
      <alignment horizontal="left" vertical="center" shrinkToFit="1"/>
      <protection locked="0"/>
    </xf>
    <xf numFmtId="0" fontId="25" fillId="2" borderId="14" xfId="2" applyFont="1" applyFill="1" applyBorder="1" applyAlignment="1" applyProtection="1">
      <alignment horizontal="left" vertical="center" shrinkToFit="1"/>
      <protection locked="0"/>
    </xf>
    <xf numFmtId="0" fontId="43" fillId="2" borderId="0" xfId="2" applyFont="1" applyFill="1" applyAlignment="1" applyProtection="1">
      <alignment horizontal="left" vertical="center"/>
      <protection locked="0"/>
    </xf>
    <xf numFmtId="0" fontId="15" fillId="2" borderId="40" xfId="2" applyFont="1" applyFill="1" applyBorder="1" applyAlignment="1" applyProtection="1">
      <alignment horizontal="center"/>
      <protection locked="0"/>
    </xf>
    <xf numFmtId="0" fontId="25" fillId="2" borderId="28" xfId="2" applyFont="1" applyFill="1" applyBorder="1" applyAlignment="1" applyProtection="1">
      <alignment horizontal="left" vertical="top" wrapText="1"/>
      <protection locked="0"/>
    </xf>
    <xf numFmtId="0" fontId="25" fillId="2" borderId="29" xfId="2" applyFont="1" applyFill="1" applyBorder="1" applyAlignment="1" applyProtection="1">
      <alignment horizontal="left" vertical="top" wrapText="1"/>
      <protection locked="0"/>
    </xf>
    <xf numFmtId="0" fontId="25" fillId="2" borderId="19" xfId="2" applyFont="1" applyFill="1" applyBorder="1" applyAlignment="1" applyProtection="1">
      <alignment horizontal="left" vertical="top" wrapText="1"/>
      <protection locked="0"/>
    </xf>
    <xf numFmtId="0" fontId="25" fillId="2" borderId="28" xfId="2" applyFont="1" applyFill="1" applyBorder="1" applyAlignment="1" applyProtection="1">
      <alignment horizontal="left" vertical="center" shrinkToFit="1"/>
      <protection locked="0"/>
    </xf>
    <xf numFmtId="0" fontId="25" fillId="2" borderId="29" xfId="2" applyFont="1" applyFill="1" applyBorder="1" applyAlignment="1" applyProtection="1">
      <alignment horizontal="left" vertical="center" shrinkToFit="1"/>
      <protection locked="0"/>
    </xf>
    <xf numFmtId="0" fontId="25" fillId="2" borderId="19" xfId="2" applyFont="1" applyFill="1" applyBorder="1" applyAlignment="1" applyProtection="1">
      <alignment horizontal="left" vertical="center" shrinkToFit="1"/>
      <protection locked="0"/>
    </xf>
    <xf numFmtId="0" fontId="8" fillId="2" borderId="46" xfId="2" applyFont="1" applyFill="1" applyBorder="1" applyProtection="1">
      <alignment vertical="center"/>
      <protection locked="0"/>
    </xf>
    <xf numFmtId="0" fontId="49" fillId="2" borderId="0" xfId="2" applyFont="1" applyFill="1" applyProtection="1">
      <alignment vertical="center"/>
      <protection locked="0"/>
    </xf>
    <xf numFmtId="0" fontId="50" fillId="2" borderId="0" xfId="2" applyFont="1" applyFill="1" applyProtection="1">
      <alignment vertical="center"/>
      <protection locked="0"/>
    </xf>
    <xf numFmtId="0" fontId="21" fillId="2" borderId="33" xfId="2" applyFont="1" applyFill="1" applyBorder="1" applyProtection="1">
      <alignment vertical="center"/>
      <protection locked="0"/>
    </xf>
    <xf numFmtId="0" fontId="21" fillId="2" borderId="36" xfId="2" applyFont="1" applyFill="1" applyBorder="1" applyAlignment="1" applyProtection="1">
      <alignment vertical="center" shrinkToFit="1"/>
      <protection locked="0"/>
    </xf>
    <xf numFmtId="0" fontId="21" fillId="2" borderId="75" xfId="2" applyFont="1" applyFill="1" applyBorder="1" applyAlignment="1" applyProtection="1">
      <alignment vertical="center" shrinkToFit="1"/>
      <protection locked="0"/>
    </xf>
    <xf numFmtId="0" fontId="21" fillId="2" borderId="76" xfId="2" applyFont="1" applyFill="1" applyBorder="1" applyAlignment="1" applyProtection="1">
      <alignment horizontal="left" vertical="center" shrinkToFit="1"/>
      <protection locked="0"/>
    </xf>
    <xf numFmtId="0" fontId="21" fillId="2" borderId="36" xfId="2" applyFont="1" applyFill="1" applyBorder="1" applyAlignment="1" applyProtection="1">
      <alignment horizontal="left" vertical="center" shrinkToFit="1"/>
      <protection locked="0"/>
    </xf>
    <xf numFmtId="0" fontId="21" fillId="2" borderId="36" xfId="2" applyFont="1" applyFill="1" applyBorder="1" applyAlignment="1" applyProtection="1">
      <alignment horizontal="left" vertical="center"/>
      <protection locked="0"/>
    </xf>
    <xf numFmtId="0" fontId="21" fillId="2" borderId="75" xfId="2" applyFont="1" applyFill="1" applyBorder="1" applyAlignment="1" applyProtection="1">
      <alignment horizontal="left" vertical="center"/>
      <protection locked="0"/>
    </xf>
    <xf numFmtId="0" fontId="21" fillId="2" borderId="76" xfId="2" applyFont="1" applyFill="1" applyBorder="1" applyAlignment="1" applyProtection="1">
      <alignment horizontal="left" vertical="top" wrapText="1"/>
      <protection locked="0"/>
    </xf>
    <xf numFmtId="0" fontId="21" fillId="2" borderId="36" xfId="2" applyFont="1" applyFill="1" applyBorder="1" applyAlignment="1" applyProtection="1">
      <alignment horizontal="left" vertical="top" wrapText="1"/>
      <protection locked="0"/>
    </xf>
    <xf numFmtId="0" fontId="52" fillId="2" borderId="0" xfId="2" applyFont="1" applyFill="1" applyProtection="1">
      <alignment vertical="center"/>
      <protection locked="0"/>
    </xf>
    <xf numFmtId="0" fontId="26" fillId="0" borderId="1" xfId="1" applyFont="1" applyBorder="1" applyAlignment="1">
      <alignment horizontal="right"/>
    </xf>
    <xf numFmtId="0" fontId="6" fillId="2" borderId="0" xfId="2" applyFont="1" applyFill="1" applyProtection="1">
      <alignment vertical="center"/>
      <protection hidden="1"/>
    </xf>
    <xf numFmtId="0" fontId="25" fillId="0" borderId="0" xfId="2" applyFont="1" applyProtection="1">
      <alignment vertical="center"/>
      <protection locked="0"/>
    </xf>
    <xf numFmtId="0" fontId="4" fillId="2" borderId="0" xfId="2" applyFill="1" applyAlignment="1" applyProtection="1">
      <alignment horizontal="center" vertical="center"/>
      <protection hidden="1"/>
    </xf>
    <xf numFmtId="0" fontId="9" fillId="2" borderId="33" xfId="2" applyFont="1" applyFill="1" applyBorder="1" applyProtection="1">
      <alignment vertical="center"/>
      <protection locked="0"/>
    </xf>
    <xf numFmtId="0" fontId="59" fillId="2" borderId="0" xfId="2" applyFont="1" applyFill="1" applyAlignment="1" applyProtection="1">
      <alignment horizontal="center" vertical="center"/>
      <protection locked="0"/>
    </xf>
    <xf numFmtId="0" fontId="25" fillId="2" borderId="0" xfId="2" applyFont="1" applyFill="1" applyAlignment="1" applyProtection="1">
      <alignment horizontal="center"/>
      <protection locked="0"/>
    </xf>
    <xf numFmtId="0" fontId="8" fillId="2" borderId="78" xfId="2" applyFont="1" applyFill="1" applyBorder="1" applyProtection="1">
      <alignment vertical="center"/>
      <protection locked="0"/>
    </xf>
    <xf numFmtId="0" fontId="60" fillId="2" borderId="7" xfId="2" applyFont="1" applyFill="1" applyBorder="1" applyAlignment="1" applyProtection="1">
      <protection locked="0"/>
    </xf>
    <xf numFmtId="0" fontId="9" fillId="2" borderId="0" xfId="2" applyFont="1" applyFill="1" applyAlignment="1" applyProtection="1">
      <alignment horizontal="center" vertical="center" wrapText="1"/>
      <protection hidden="1"/>
    </xf>
    <xf numFmtId="0" fontId="60" fillId="2" borderId="7" xfId="2" applyFont="1" applyFill="1" applyBorder="1" applyAlignment="1" applyProtection="1">
      <alignment horizontal="center" vertical="top"/>
      <protection locked="0"/>
    </xf>
    <xf numFmtId="0" fontId="19" fillId="2" borderId="0" xfId="2" applyFont="1" applyFill="1" applyProtection="1">
      <alignment vertical="center"/>
      <protection locked="0"/>
    </xf>
    <xf numFmtId="0" fontId="19" fillId="2" borderId="0" xfId="2" applyFont="1" applyFill="1" applyAlignment="1" applyProtection="1">
      <alignment horizontal="left" vertical="center" shrinkToFit="1"/>
      <protection locked="0"/>
    </xf>
    <xf numFmtId="0" fontId="21" fillId="2" borderId="48" xfId="2" applyFont="1" applyFill="1" applyBorder="1" applyProtection="1">
      <alignment vertical="center"/>
      <protection locked="0"/>
    </xf>
    <xf numFmtId="0" fontId="43" fillId="2" borderId="36" xfId="2" applyFont="1" applyFill="1" applyBorder="1" applyProtection="1">
      <alignment vertical="center"/>
      <protection locked="0"/>
    </xf>
    <xf numFmtId="0" fontId="43" fillId="2" borderId="33" xfId="2" applyFont="1" applyFill="1" applyBorder="1" applyProtection="1">
      <alignment vertical="center"/>
      <protection locked="0"/>
    </xf>
    <xf numFmtId="0" fontId="43" fillId="2" borderId="33" xfId="2" applyFont="1" applyFill="1" applyBorder="1" applyAlignment="1" applyProtection="1">
      <alignment horizontal="left" vertical="center"/>
      <protection locked="0"/>
    </xf>
    <xf numFmtId="0" fontId="51" fillId="2" borderId="0" xfId="2" applyFont="1" applyFill="1" applyAlignment="1" applyProtection="1">
      <alignment horizontal="left"/>
      <protection locked="0"/>
    </xf>
    <xf numFmtId="0" fontId="51" fillId="2" borderId="0" xfId="2" applyFont="1" applyFill="1" applyAlignment="1" applyProtection="1">
      <protection locked="0"/>
    </xf>
    <xf numFmtId="179" fontId="25" fillId="2" borderId="0" xfId="2" applyNumberFormat="1" applyFont="1" applyFill="1" applyProtection="1">
      <alignment vertical="center"/>
      <protection locked="0"/>
    </xf>
    <xf numFmtId="9" fontId="8" fillId="2" borderId="0" xfId="2" applyNumberFormat="1" applyFont="1" applyFill="1" applyProtection="1">
      <alignment vertical="center"/>
      <protection hidden="1"/>
    </xf>
    <xf numFmtId="179" fontId="25" fillId="0" borderId="0" xfId="2" applyNumberFormat="1" applyFont="1" applyProtection="1">
      <alignment vertical="center"/>
      <protection locked="0"/>
    </xf>
    <xf numFmtId="9" fontId="8" fillId="0" borderId="0" xfId="2" applyNumberFormat="1" applyFont="1" applyProtection="1">
      <alignment vertical="center"/>
      <protection hidden="1"/>
    </xf>
    <xf numFmtId="0" fontId="5" fillId="2" borderId="0" xfId="2" applyFont="1" applyFill="1" applyAlignment="1" applyProtection="1">
      <alignment horizontal="distributed" vertical="center"/>
      <protection hidden="1"/>
    </xf>
    <xf numFmtId="0" fontId="21" fillId="2" borderId="0" xfId="2" applyFont="1" applyFill="1" applyAlignment="1" applyProtection="1">
      <alignment horizontal="center" vertical="center"/>
      <protection hidden="1"/>
    </xf>
    <xf numFmtId="0" fontId="21" fillId="2" borderId="10" xfId="2" applyFont="1" applyFill="1" applyBorder="1" applyAlignment="1" applyProtection="1">
      <alignment horizontal="center" vertical="center"/>
      <protection hidden="1"/>
    </xf>
    <xf numFmtId="0" fontId="21" fillId="2" borderId="34" xfId="2" applyFont="1" applyFill="1" applyBorder="1" applyAlignment="1" applyProtection="1">
      <alignment horizontal="center" vertical="distributed" textRotation="255" indent="1"/>
      <protection locked="0"/>
    </xf>
    <xf numFmtId="0" fontId="21" fillId="2" borderId="35" xfId="2" applyFont="1" applyFill="1" applyBorder="1" applyAlignment="1" applyProtection="1">
      <alignment horizontal="center" vertical="distributed" textRotation="255" indent="1"/>
      <protection locked="0"/>
    </xf>
    <xf numFmtId="0" fontId="21" fillId="2" borderId="37" xfId="2" applyFont="1" applyFill="1" applyBorder="1" applyAlignment="1" applyProtection="1">
      <alignment horizontal="center" vertical="distributed" textRotation="255" indent="1"/>
      <protection locked="0"/>
    </xf>
    <xf numFmtId="0" fontId="21" fillId="2" borderId="38" xfId="2" applyFont="1" applyFill="1" applyBorder="1" applyAlignment="1" applyProtection="1">
      <alignment horizontal="center" vertical="distributed" textRotation="255" indent="1"/>
      <protection locked="0"/>
    </xf>
    <xf numFmtId="0" fontId="21" fillId="2" borderId="39" xfId="2" applyFont="1" applyFill="1" applyBorder="1" applyAlignment="1" applyProtection="1">
      <alignment horizontal="center" vertical="distributed" textRotation="255" indent="1"/>
      <protection locked="0"/>
    </xf>
    <xf numFmtId="0" fontId="21" fillId="2" borderId="40" xfId="2" applyFont="1" applyFill="1" applyBorder="1" applyAlignment="1" applyProtection="1">
      <alignment horizontal="center" vertical="distributed" textRotation="255" indent="1"/>
      <protection locked="0"/>
    </xf>
    <xf numFmtId="0" fontId="55" fillId="2" borderId="0" xfId="2" applyFont="1" applyFill="1" applyAlignment="1" applyProtection="1">
      <alignment horizontal="left" vertical="center" wrapText="1"/>
      <protection locked="0"/>
    </xf>
    <xf numFmtId="0" fontId="43" fillId="2" borderId="36" xfId="2" applyFont="1" applyFill="1" applyBorder="1" applyAlignment="1" applyProtection="1">
      <alignment horizontal="left" vertical="center"/>
      <protection locked="0"/>
    </xf>
    <xf numFmtId="0" fontId="43" fillId="2" borderId="33" xfId="2" applyFont="1" applyFill="1" applyBorder="1" applyAlignment="1" applyProtection="1">
      <alignment horizontal="left" vertical="center"/>
      <protection locked="0"/>
    </xf>
    <xf numFmtId="0" fontId="48" fillId="2" borderId="0" xfId="1" applyFont="1" applyFill="1" applyAlignment="1">
      <alignment horizontal="center" vertical="center"/>
    </xf>
    <xf numFmtId="0" fontId="9" fillId="2" borderId="37" xfId="2" applyFont="1" applyFill="1" applyBorder="1" applyAlignment="1" applyProtection="1">
      <alignment horizontal="left" vertical="center"/>
      <protection locked="0"/>
    </xf>
    <xf numFmtId="0" fontId="9" fillId="2" borderId="0" xfId="2" applyFont="1" applyFill="1" applyAlignment="1" applyProtection="1">
      <alignment horizontal="left" vertical="center"/>
      <protection locked="0"/>
    </xf>
    <xf numFmtId="0" fontId="53" fillId="0" borderId="37" xfId="2" applyFont="1" applyBorder="1" applyAlignment="1" applyProtection="1">
      <alignment horizontal="left" vertical="center"/>
      <protection locked="0"/>
    </xf>
    <xf numFmtId="0" fontId="53" fillId="0" borderId="0" xfId="2" applyFont="1" applyAlignment="1" applyProtection="1">
      <alignment horizontal="left" vertical="center"/>
      <protection locked="0"/>
    </xf>
    <xf numFmtId="0" fontId="53" fillId="0" borderId="38" xfId="2" applyFont="1" applyBorder="1" applyAlignment="1" applyProtection="1">
      <alignment horizontal="left" vertical="center"/>
      <protection locked="0"/>
    </xf>
    <xf numFmtId="0" fontId="53" fillId="0" borderId="39" xfId="2" applyFont="1" applyBorder="1" applyAlignment="1" applyProtection="1">
      <alignment horizontal="left" vertical="center"/>
      <protection locked="0"/>
    </xf>
    <xf numFmtId="0" fontId="53" fillId="0" borderId="33" xfId="2" applyFont="1" applyBorder="1" applyAlignment="1" applyProtection="1">
      <alignment horizontal="left" vertical="center"/>
      <protection locked="0"/>
    </xf>
    <xf numFmtId="0" fontId="53" fillId="0" borderId="40" xfId="2" applyFont="1" applyBorder="1" applyAlignment="1" applyProtection="1">
      <alignment horizontal="left" vertical="center"/>
      <protection locked="0"/>
    </xf>
    <xf numFmtId="0" fontId="11" fillId="0" borderId="21" xfId="2" applyFont="1" applyBorder="1" applyAlignment="1" applyProtection="1">
      <alignment horizontal="center" vertical="center"/>
      <protection locked="0"/>
    </xf>
    <xf numFmtId="0" fontId="11" fillId="0" borderId="22" xfId="2" applyFont="1" applyBorder="1" applyAlignment="1" applyProtection="1">
      <alignment horizontal="center" vertical="center"/>
      <protection locked="0"/>
    </xf>
    <xf numFmtId="0" fontId="61" fillId="0" borderId="16" xfId="2" applyFont="1" applyBorder="1" applyAlignment="1" applyProtection="1">
      <alignment horizontal="left" vertical="center" wrapText="1"/>
      <protection locked="0"/>
    </xf>
    <xf numFmtId="0" fontId="61" fillId="0" borderId="11" xfId="2" applyFont="1" applyBorder="1" applyAlignment="1" applyProtection="1">
      <alignment horizontal="left" vertical="center" wrapText="1"/>
      <protection locked="0"/>
    </xf>
    <xf numFmtId="0" fontId="61" fillId="0" borderId="9" xfId="2" applyFont="1" applyBorder="1" applyAlignment="1" applyProtection="1">
      <alignment horizontal="left" vertical="center" wrapText="1"/>
      <protection locked="0"/>
    </xf>
    <xf numFmtId="0" fontId="61" fillId="0" borderId="0" xfId="2" applyFont="1" applyAlignment="1" applyProtection="1">
      <alignment horizontal="left" vertical="center" wrapText="1"/>
      <protection locked="0"/>
    </xf>
    <xf numFmtId="0" fontId="61" fillId="0" borderId="15" xfId="2" applyFont="1" applyBorder="1" applyAlignment="1" applyProtection="1">
      <alignment horizontal="left" vertical="center" wrapText="1"/>
      <protection locked="0"/>
    </xf>
    <xf numFmtId="0" fontId="61" fillId="0" borderId="5" xfId="2" applyFont="1" applyBorder="1" applyAlignment="1" applyProtection="1">
      <alignment horizontal="left" vertical="center" wrapText="1"/>
      <protection locked="0"/>
    </xf>
    <xf numFmtId="0" fontId="12" fillId="0" borderId="11" xfId="2" applyFont="1" applyBorder="1" applyAlignment="1" applyProtection="1">
      <alignment horizontal="center" vertical="center"/>
      <protection locked="0"/>
    </xf>
    <xf numFmtId="0" fontId="12" fillId="0" borderId="51" xfId="2" applyFont="1" applyBorder="1" applyAlignment="1" applyProtection="1">
      <alignment horizontal="center" vertical="center"/>
      <protection locked="0"/>
    </xf>
    <xf numFmtId="0" fontId="12" fillId="0" borderId="0" xfId="2" applyFont="1" applyAlignment="1" applyProtection="1">
      <alignment horizontal="center" vertical="center"/>
      <protection locked="0"/>
    </xf>
    <xf numFmtId="0" fontId="12" fillId="0" borderId="38" xfId="2" applyFont="1" applyBorder="1" applyAlignment="1" applyProtection="1">
      <alignment horizontal="center" vertical="center"/>
      <protection locked="0"/>
    </xf>
    <xf numFmtId="0" fontId="12" fillId="0" borderId="5" xfId="2" applyFont="1" applyBorder="1" applyAlignment="1" applyProtection="1">
      <alignment horizontal="center" vertical="center"/>
      <protection locked="0"/>
    </xf>
    <xf numFmtId="0" fontId="12" fillId="0" borderId="53" xfId="2" applyFont="1" applyBorder="1" applyAlignment="1" applyProtection="1">
      <alignment horizontal="center" vertical="center"/>
      <protection locked="0"/>
    </xf>
    <xf numFmtId="0" fontId="8" fillId="2" borderId="34" xfId="2" applyFont="1" applyFill="1" applyBorder="1" applyAlignment="1" applyProtection="1">
      <alignment horizontal="distributed" vertical="center" indent="1"/>
      <protection locked="0"/>
    </xf>
    <xf numFmtId="0" fontId="8" fillId="2" borderId="36" xfId="2" applyFont="1" applyFill="1" applyBorder="1" applyAlignment="1" applyProtection="1">
      <alignment horizontal="distributed" vertical="center" indent="1"/>
      <protection locked="0"/>
    </xf>
    <xf numFmtId="0" fontId="8" fillId="2" borderId="35" xfId="2" applyFont="1" applyFill="1" applyBorder="1" applyAlignment="1" applyProtection="1">
      <alignment horizontal="distributed" vertical="center" indent="1"/>
      <protection locked="0"/>
    </xf>
    <xf numFmtId="0" fontId="8" fillId="2" borderId="52" xfId="2" applyFont="1" applyFill="1" applyBorder="1" applyAlignment="1" applyProtection="1">
      <alignment horizontal="distributed" vertical="center" indent="1"/>
      <protection locked="0"/>
    </xf>
    <xf numFmtId="0" fontId="8" fillId="2" borderId="5" xfId="2" applyFont="1" applyFill="1" applyBorder="1" applyAlignment="1" applyProtection="1">
      <alignment horizontal="distributed" vertical="center" indent="1"/>
      <protection locked="0"/>
    </xf>
    <xf numFmtId="0" fontId="8" fillId="2" borderId="53" xfId="2" applyFont="1" applyFill="1" applyBorder="1" applyAlignment="1" applyProtection="1">
      <alignment horizontal="distributed" vertical="center" indent="1"/>
      <protection locked="0"/>
    </xf>
    <xf numFmtId="0" fontId="17" fillId="2" borderId="16" xfId="2" applyFont="1" applyFill="1" applyBorder="1" applyAlignment="1" applyProtection="1">
      <alignment horizontal="center" vertical="center"/>
      <protection locked="0"/>
    </xf>
    <xf numFmtId="0" fontId="17" fillId="2" borderId="11" xfId="2" applyFont="1" applyFill="1" applyBorder="1" applyAlignment="1" applyProtection="1">
      <alignment horizontal="center" vertical="center"/>
      <protection locked="0"/>
    </xf>
    <xf numFmtId="0" fontId="17" fillId="2" borderId="9" xfId="2" applyFont="1" applyFill="1" applyBorder="1" applyAlignment="1" applyProtection="1">
      <alignment horizontal="center" vertical="center"/>
      <protection locked="0"/>
    </xf>
    <xf numFmtId="0" fontId="17" fillId="2" borderId="0" xfId="2" applyFont="1" applyFill="1" applyAlignment="1" applyProtection="1">
      <alignment horizontal="center" vertical="center"/>
      <protection locked="0"/>
    </xf>
    <xf numFmtId="0" fontId="17" fillId="2" borderId="15" xfId="2" applyFont="1" applyFill="1" applyBorder="1" applyAlignment="1" applyProtection="1">
      <alignment horizontal="center" vertical="center"/>
      <protection locked="0"/>
    </xf>
    <xf numFmtId="0" fontId="17" fillId="2" borderId="5" xfId="2" applyFont="1" applyFill="1" applyBorder="1" applyAlignment="1" applyProtection="1">
      <alignment horizontal="center" vertical="center"/>
      <protection locked="0"/>
    </xf>
    <xf numFmtId="0" fontId="17" fillId="2" borderId="21" xfId="2" applyFont="1" applyFill="1" applyBorder="1" applyAlignment="1" applyProtection="1">
      <alignment horizontal="center" vertical="center"/>
      <protection locked="0"/>
    </xf>
    <xf numFmtId="0" fontId="21" fillId="2" borderId="48" xfId="2" applyFont="1" applyFill="1" applyBorder="1" applyAlignment="1" applyProtection="1">
      <alignment horizontal="distributed" vertical="center"/>
      <protection locked="0"/>
    </xf>
    <xf numFmtId="0" fontId="43" fillId="2" borderId="0" xfId="2" applyFont="1" applyFill="1" applyAlignment="1" applyProtection="1">
      <alignment horizontal="left" vertical="center"/>
      <protection locked="0"/>
    </xf>
    <xf numFmtId="0" fontId="17" fillId="2" borderId="18" xfId="2" applyFont="1" applyFill="1" applyBorder="1" applyAlignment="1" applyProtection="1">
      <alignment horizontal="center" vertical="center"/>
      <protection locked="0"/>
    </xf>
    <xf numFmtId="0" fontId="17" fillId="2" borderId="8" xfId="2" applyFont="1" applyFill="1" applyBorder="1" applyAlignment="1" applyProtection="1">
      <alignment horizontal="center" vertical="center"/>
      <protection locked="0"/>
    </xf>
    <xf numFmtId="0" fontId="17" fillId="2" borderId="14" xfId="2" applyFont="1" applyFill="1" applyBorder="1" applyAlignment="1" applyProtection="1">
      <alignment horizontal="center" vertical="center"/>
      <protection locked="0"/>
    </xf>
    <xf numFmtId="0" fontId="9" fillId="2" borderId="36" xfId="2" applyFont="1" applyFill="1" applyBorder="1" applyAlignment="1" applyProtection="1">
      <alignment horizontal="distributed" vertical="center" indent="1"/>
      <protection locked="0"/>
    </xf>
    <xf numFmtId="0" fontId="3" fillId="2" borderId="36" xfId="2" applyFont="1" applyFill="1" applyBorder="1" applyAlignment="1" applyProtection="1">
      <alignment horizontal="center" vertical="center" wrapText="1"/>
      <protection locked="0"/>
    </xf>
    <xf numFmtId="0" fontId="3" fillId="2" borderId="36" xfId="2" applyFont="1" applyFill="1" applyBorder="1" applyAlignment="1" applyProtection="1">
      <alignment horizontal="center" vertical="center"/>
      <protection locked="0"/>
    </xf>
    <xf numFmtId="0" fontId="3" fillId="2" borderId="76" xfId="2" applyFont="1" applyFill="1" applyBorder="1" applyAlignment="1" applyProtection="1">
      <alignment horizontal="center" vertical="center"/>
      <protection locked="0"/>
    </xf>
    <xf numFmtId="0" fontId="3" fillId="2" borderId="0" xfId="2" applyFont="1" applyFill="1" applyAlignment="1" applyProtection="1">
      <alignment horizontal="center" vertical="center"/>
      <protection locked="0"/>
    </xf>
    <xf numFmtId="0" fontId="3" fillId="2" borderId="8" xfId="2" applyFont="1" applyFill="1" applyBorder="1" applyAlignment="1" applyProtection="1">
      <alignment horizontal="center" vertical="center"/>
      <protection locked="0"/>
    </xf>
    <xf numFmtId="0" fontId="18" fillId="0" borderId="47" xfId="2" applyFont="1" applyBorder="1" applyAlignment="1" applyProtection="1">
      <alignment horizontal="left" vertical="center" indent="1"/>
      <protection locked="0"/>
    </xf>
    <xf numFmtId="0" fontId="18" fillId="0" borderId="48" xfId="2" applyFont="1" applyBorder="1" applyAlignment="1" applyProtection="1">
      <alignment horizontal="left" vertical="center" indent="1"/>
      <protection locked="0"/>
    </xf>
    <xf numFmtId="0" fontId="18" fillId="0" borderId="49" xfId="2" applyFont="1" applyBorder="1" applyAlignment="1" applyProtection="1">
      <alignment horizontal="left" vertical="center" indent="1"/>
      <protection locked="0"/>
    </xf>
    <xf numFmtId="176" fontId="47" fillId="4" borderId="8" xfId="2" applyNumberFormat="1" applyFont="1" applyFill="1" applyBorder="1" applyAlignment="1" applyProtection="1">
      <alignment horizontal="center" vertical="center"/>
      <protection locked="0"/>
    </xf>
    <xf numFmtId="176" fontId="47" fillId="4" borderId="42" xfId="2" applyNumberFormat="1" applyFont="1" applyFill="1" applyBorder="1" applyAlignment="1" applyProtection="1">
      <alignment horizontal="center" vertical="center"/>
      <protection locked="0"/>
    </xf>
    <xf numFmtId="0" fontId="53" fillId="0" borderId="0" xfId="2" applyFont="1" applyAlignment="1" applyProtection="1">
      <alignment horizontal="center" vertical="center"/>
      <protection locked="0"/>
    </xf>
    <xf numFmtId="0" fontId="53" fillId="0" borderId="33" xfId="2" applyFont="1" applyBorder="1" applyAlignment="1" applyProtection="1">
      <alignment horizontal="center" vertical="center"/>
      <protection locked="0"/>
    </xf>
    <xf numFmtId="0" fontId="43" fillId="2" borderId="35" xfId="2" applyFont="1" applyFill="1" applyBorder="1" applyAlignment="1" applyProtection="1">
      <alignment horizontal="left" vertical="center"/>
      <protection locked="0"/>
    </xf>
    <xf numFmtId="0" fontId="43" fillId="2" borderId="40" xfId="2" applyFont="1" applyFill="1" applyBorder="1" applyAlignment="1" applyProtection="1">
      <alignment horizontal="left" vertical="center"/>
      <protection locked="0"/>
    </xf>
    <xf numFmtId="0" fontId="43" fillId="2" borderId="38" xfId="2" applyFont="1" applyFill="1" applyBorder="1" applyAlignment="1" applyProtection="1">
      <alignment horizontal="left" vertical="center"/>
      <protection locked="0"/>
    </xf>
    <xf numFmtId="0" fontId="9" fillId="2" borderId="0" xfId="2" applyFont="1" applyFill="1" applyAlignment="1" applyProtection="1">
      <alignment horizontal="distributed" vertical="center"/>
      <protection locked="0"/>
    </xf>
    <xf numFmtId="0" fontId="22" fillId="2" borderId="0" xfId="2" applyFont="1" applyFill="1" applyAlignment="1" applyProtection="1">
      <alignment horizontal="center" vertical="top" textRotation="255"/>
      <protection hidden="1"/>
    </xf>
    <xf numFmtId="0" fontId="15" fillId="2" borderId="0" xfId="2" applyFont="1" applyFill="1" applyAlignment="1" applyProtection="1">
      <alignment horizontal="center" vertical="center"/>
      <protection locked="0"/>
    </xf>
    <xf numFmtId="0" fontId="15" fillId="2" borderId="38" xfId="2" applyFont="1" applyFill="1" applyBorder="1" applyAlignment="1" applyProtection="1">
      <alignment horizontal="center" vertical="center"/>
      <protection locked="0"/>
    </xf>
    <xf numFmtId="0" fontId="8" fillId="2" borderId="0" xfId="2" applyFont="1" applyFill="1" applyAlignment="1" applyProtection="1">
      <alignment horizontal="center" vertical="center"/>
      <protection locked="0"/>
    </xf>
    <xf numFmtId="0" fontId="8" fillId="2" borderId="38" xfId="2" applyFont="1" applyFill="1" applyBorder="1" applyAlignment="1" applyProtection="1">
      <alignment horizontal="center" vertical="center"/>
      <protection locked="0"/>
    </xf>
    <xf numFmtId="0" fontId="8" fillId="2" borderId="20" xfId="2" applyFont="1" applyFill="1" applyBorder="1" applyAlignment="1" applyProtection="1">
      <alignment horizontal="center" vertical="center"/>
      <protection locked="0"/>
    </xf>
    <xf numFmtId="0" fontId="8" fillId="2" borderId="21" xfId="2" applyFont="1" applyFill="1" applyBorder="1" applyAlignment="1" applyProtection="1">
      <alignment horizontal="center" vertical="center"/>
      <protection locked="0"/>
    </xf>
    <xf numFmtId="0" fontId="8" fillId="2" borderId="22" xfId="2" applyFont="1" applyFill="1" applyBorder="1" applyAlignment="1" applyProtection="1">
      <alignment horizontal="center" vertical="center"/>
      <protection locked="0"/>
    </xf>
    <xf numFmtId="0" fontId="8" fillId="2" borderId="55" xfId="2" applyFont="1" applyFill="1" applyBorder="1" applyAlignment="1" applyProtection="1">
      <alignment horizontal="center" vertical="center"/>
      <protection locked="0"/>
    </xf>
    <xf numFmtId="0" fontId="8" fillId="2" borderId="9" xfId="2" applyFont="1" applyFill="1" applyBorder="1" applyAlignment="1" applyProtection="1">
      <alignment horizontal="center" vertical="center"/>
      <protection locked="0"/>
    </xf>
    <xf numFmtId="0" fontId="8" fillId="2" borderId="8" xfId="2" applyFont="1" applyFill="1" applyBorder="1" applyAlignment="1" applyProtection="1">
      <alignment horizontal="center" vertical="center"/>
      <protection locked="0"/>
    </xf>
    <xf numFmtId="0" fontId="21" fillId="2" borderId="39" xfId="2" applyFont="1" applyFill="1" applyBorder="1" applyAlignment="1" applyProtection="1">
      <alignment horizontal="center" vertical="center"/>
      <protection locked="0"/>
    </xf>
    <xf numFmtId="0" fontId="21" fillId="2" borderId="33" xfId="2" applyFont="1" applyFill="1" applyBorder="1" applyAlignment="1" applyProtection="1">
      <alignment horizontal="center" vertical="center"/>
      <protection locked="0"/>
    </xf>
    <xf numFmtId="0" fontId="21" fillId="2" borderId="47" xfId="2" applyFont="1" applyFill="1" applyBorder="1" applyAlignment="1" applyProtection="1">
      <alignment horizontal="distributed" vertical="center" justifyLastLine="1"/>
      <protection locked="0"/>
    </xf>
    <xf numFmtId="0" fontId="21" fillId="2" borderId="48" xfId="2" applyFont="1" applyFill="1" applyBorder="1" applyAlignment="1" applyProtection="1">
      <alignment horizontal="distributed" vertical="center" justifyLastLine="1"/>
      <protection locked="0"/>
    </xf>
    <xf numFmtId="0" fontId="21" fillId="2" borderId="49" xfId="2" applyFont="1" applyFill="1" applyBorder="1" applyAlignment="1" applyProtection="1">
      <alignment horizontal="distributed" vertical="center" justifyLastLine="1"/>
      <protection locked="0"/>
    </xf>
    <xf numFmtId="0" fontId="21" fillId="2" borderId="34" xfId="2" applyFont="1" applyFill="1" applyBorder="1" applyAlignment="1" applyProtection="1">
      <alignment horizontal="center" vertical="center" textRotation="255"/>
      <protection locked="0"/>
    </xf>
    <xf numFmtId="0" fontId="21" fillId="2" borderId="35" xfId="2" applyFont="1" applyFill="1" applyBorder="1" applyAlignment="1" applyProtection="1">
      <alignment horizontal="center" vertical="center" textRotation="255"/>
      <protection locked="0"/>
    </xf>
    <xf numFmtId="0" fontId="21" fillId="2" borderId="37" xfId="2" applyFont="1" applyFill="1" applyBorder="1" applyAlignment="1" applyProtection="1">
      <alignment horizontal="center" vertical="center" textRotation="255"/>
      <protection locked="0"/>
    </xf>
    <xf numFmtId="0" fontId="21" fillId="2" borderId="38" xfId="2" applyFont="1" applyFill="1" applyBorder="1" applyAlignment="1" applyProtection="1">
      <alignment horizontal="center" vertical="center" textRotation="255"/>
      <protection locked="0"/>
    </xf>
    <xf numFmtId="0" fontId="21" fillId="2" borderId="39" xfId="2" applyFont="1" applyFill="1" applyBorder="1" applyAlignment="1" applyProtection="1">
      <alignment horizontal="center" vertical="center" textRotation="255"/>
      <protection locked="0"/>
    </xf>
    <xf numFmtId="0" fontId="21" fillId="2" borderId="40" xfId="2" applyFont="1" applyFill="1" applyBorder="1" applyAlignment="1" applyProtection="1">
      <alignment horizontal="center" vertical="center" textRotation="255"/>
      <protection locked="0"/>
    </xf>
    <xf numFmtId="179" fontId="52" fillId="0" borderId="47" xfId="2" applyNumberFormat="1" applyFont="1" applyBorder="1" applyAlignment="1" applyProtection="1">
      <alignment horizontal="right" vertical="center"/>
      <protection locked="0"/>
    </xf>
    <xf numFmtId="179" fontId="52" fillId="0" borderId="48" xfId="2" applyNumberFormat="1" applyFont="1" applyBorder="1" applyAlignment="1" applyProtection="1">
      <alignment horizontal="right" vertical="center"/>
      <protection locked="0"/>
    </xf>
    <xf numFmtId="0" fontId="52" fillId="0" borderId="43" xfId="2" applyFont="1" applyBorder="1" applyAlignment="1" applyProtection="1">
      <alignment horizontal="center" vertical="center"/>
      <protection locked="0"/>
    </xf>
    <xf numFmtId="0" fontId="52" fillId="0" borderId="33" xfId="2" applyFont="1" applyBorder="1" applyAlignment="1" applyProtection="1">
      <alignment horizontal="center" vertical="center"/>
      <protection locked="0"/>
    </xf>
    <xf numFmtId="0" fontId="52" fillId="0" borderId="42" xfId="2" applyFont="1" applyBorder="1" applyAlignment="1" applyProtection="1">
      <alignment horizontal="center" vertical="center"/>
      <protection locked="0"/>
    </xf>
    <xf numFmtId="0" fontId="8" fillId="2" borderId="11" xfId="1" applyFont="1" applyFill="1" applyBorder="1" applyAlignment="1">
      <alignment horizontal="distributed" vertical="center" wrapText="1" indent="1"/>
    </xf>
    <xf numFmtId="0" fontId="8" fillId="2" borderId="5" xfId="1" applyFont="1" applyFill="1" applyBorder="1" applyAlignment="1">
      <alignment horizontal="distributed" vertical="center" wrapText="1" indent="1"/>
    </xf>
    <xf numFmtId="0" fontId="25" fillId="2" borderId="34" xfId="2" applyFont="1" applyFill="1" applyBorder="1" applyAlignment="1" applyProtection="1">
      <alignment horizontal="center" vertical="center"/>
      <protection locked="0"/>
    </xf>
    <xf numFmtId="0" fontId="25" fillId="2" borderId="36" xfId="2" applyFont="1" applyFill="1" applyBorder="1" applyAlignment="1" applyProtection="1">
      <alignment horizontal="center" vertical="center"/>
      <protection locked="0"/>
    </xf>
    <xf numFmtId="0" fontId="25" fillId="2" borderId="39" xfId="2" applyFont="1" applyFill="1" applyBorder="1" applyAlignment="1" applyProtection="1">
      <alignment horizontal="center" vertical="center"/>
      <protection locked="0"/>
    </xf>
    <xf numFmtId="0" fontId="25" fillId="2" borderId="33" xfId="2" applyFont="1" applyFill="1" applyBorder="1" applyAlignment="1" applyProtection="1">
      <alignment horizontal="center" vertical="center"/>
      <protection locked="0"/>
    </xf>
    <xf numFmtId="0" fontId="15" fillId="2" borderId="16" xfId="2" applyFont="1" applyFill="1" applyBorder="1" applyAlignment="1" applyProtection="1">
      <alignment horizontal="distributed" vertical="center" wrapText="1" justifyLastLine="1"/>
      <protection locked="0"/>
    </xf>
    <xf numFmtId="0" fontId="15" fillId="2" borderId="11" xfId="2" applyFont="1" applyFill="1" applyBorder="1" applyAlignment="1" applyProtection="1">
      <alignment horizontal="distributed" vertical="center" wrapText="1" justifyLastLine="1"/>
      <protection locked="0"/>
    </xf>
    <xf numFmtId="0" fontId="15" fillId="2" borderId="18" xfId="2" applyFont="1" applyFill="1" applyBorder="1" applyAlignment="1" applyProtection="1">
      <alignment horizontal="distributed" vertical="center" wrapText="1" justifyLastLine="1"/>
      <protection locked="0"/>
    </xf>
    <xf numFmtId="0" fontId="15" fillId="2" borderId="15" xfId="2" applyFont="1" applyFill="1" applyBorder="1" applyAlignment="1" applyProtection="1">
      <alignment horizontal="distributed" vertical="center" wrapText="1" justifyLastLine="1"/>
      <protection locked="0"/>
    </xf>
    <xf numFmtId="0" fontId="15" fillId="2" borderId="5" xfId="2" applyFont="1" applyFill="1" applyBorder="1" applyAlignment="1" applyProtection="1">
      <alignment horizontal="distributed" vertical="center" wrapText="1" justifyLastLine="1"/>
      <protection locked="0"/>
    </xf>
    <xf numFmtId="0" fontId="15" fillId="2" borderId="14" xfId="2" applyFont="1" applyFill="1" applyBorder="1" applyAlignment="1" applyProtection="1">
      <alignment horizontal="distributed" vertical="center" wrapText="1" justifyLastLine="1"/>
      <protection locked="0"/>
    </xf>
    <xf numFmtId="0" fontId="15" fillId="2" borderId="51" xfId="2" applyFont="1" applyFill="1" applyBorder="1" applyAlignment="1" applyProtection="1">
      <alignment horizontal="distributed" vertical="center" wrapText="1" justifyLastLine="1"/>
      <protection locked="0"/>
    </xf>
    <xf numFmtId="0" fontId="15" fillId="2" borderId="53" xfId="2" applyFont="1" applyFill="1" applyBorder="1" applyAlignment="1" applyProtection="1">
      <alignment horizontal="distributed" vertical="center" wrapText="1" justifyLastLine="1"/>
      <protection locked="0"/>
    </xf>
    <xf numFmtId="0" fontId="25" fillId="2" borderId="0" xfId="2" applyFont="1" applyFill="1" applyAlignment="1" applyProtection="1">
      <alignment horizontal="center" vertical="center"/>
      <protection locked="0"/>
    </xf>
    <xf numFmtId="0" fontId="9" fillId="2" borderId="75" xfId="2" applyFont="1" applyFill="1" applyBorder="1" applyAlignment="1" applyProtection="1">
      <alignment horizontal="distributed" vertical="center" indent="1"/>
      <protection locked="0"/>
    </xf>
    <xf numFmtId="0" fontId="9" fillId="2" borderId="35" xfId="2" applyFont="1" applyFill="1" applyBorder="1" applyAlignment="1" applyProtection="1">
      <alignment horizontal="distributed" vertical="center" indent="1"/>
      <protection locked="0"/>
    </xf>
    <xf numFmtId="179" fontId="53" fillId="0" borderId="9" xfId="2" applyNumberFormat="1" applyFont="1" applyBorder="1" applyAlignment="1" applyProtection="1">
      <alignment horizontal="right" vertical="center"/>
      <protection hidden="1"/>
    </xf>
    <xf numFmtId="179" fontId="53" fillId="0" borderId="0" xfId="2" applyNumberFormat="1" applyFont="1" applyAlignment="1" applyProtection="1">
      <alignment horizontal="right" vertical="center"/>
      <protection hidden="1"/>
    </xf>
    <xf numFmtId="179" fontId="53" fillId="0" borderId="15" xfId="2" applyNumberFormat="1" applyFont="1" applyBorder="1" applyAlignment="1" applyProtection="1">
      <alignment horizontal="right" vertical="center"/>
      <protection hidden="1"/>
    </xf>
    <xf numFmtId="179" fontId="53" fillId="0" borderId="5" xfId="2" applyNumberFormat="1" applyFont="1" applyBorder="1" applyAlignment="1" applyProtection="1">
      <alignment horizontal="right" vertical="center"/>
      <protection hidden="1"/>
    </xf>
    <xf numFmtId="0" fontId="27" fillId="0" borderId="0" xfId="3" applyFont="1" applyAlignment="1" applyProtection="1">
      <alignment horizontal="center" vertical="center"/>
      <protection locked="0" hidden="1"/>
    </xf>
    <xf numFmtId="0" fontId="27" fillId="0" borderId="33" xfId="3" applyFont="1" applyBorder="1" applyAlignment="1" applyProtection="1">
      <alignment horizontal="center" vertical="center"/>
      <protection locked="0" hidden="1"/>
    </xf>
    <xf numFmtId="178" fontId="27" fillId="0" borderId="30" xfId="3" applyNumberFormat="1" applyFont="1" applyBorder="1" applyAlignment="1" applyProtection="1">
      <alignment horizontal="center" vertical="center"/>
      <protection locked="0" hidden="1"/>
    </xf>
    <xf numFmtId="178" fontId="27" fillId="0" borderId="31" xfId="3" applyNumberFormat="1" applyFont="1" applyBorder="1" applyAlignment="1" applyProtection="1">
      <alignment horizontal="center" vertical="center"/>
      <protection locked="0" hidden="1"/>
    </xf>
    <xf numFmtId="178" fontId="27" fillId="0" borderId="32" xfId="3" applyNumberFormat="1" applyFont="1" applyBorder="1" applyAlignment="1" applyProtection="1">
      <alignment horizontal="center" vertical="center"/>
      <protection locked="0" hidden="1"/>
    </xf>
    <xf numFmtId="178" fontId="28" fillId="0" borderId="30" xfId="3" applyNumberFormat="1" applyFont="1" applyBorder="1" applyAlignment="1" applyProtection="1">
      <alignment horizontal="center" vertical="center"/>
      <protection locked="0" hidden="1"/>
    </xf>
    <xf numFmtId="178" fontId="28" fillId="0" borderId="31" xfId="3" applyNumberFormat="1" applyFont="1" applyBorder="1" applyAlignment="1" applyProtection="1">
      <alignment horizontal="center" vertical="center"/>
      <protection locked="0" hidden="1"/>
    </xf>
    <xf numFmtId="0" fontId="23" fillId="2" borderId="61" xfId="2" applyFont="1" applyFill="1" applyBorder="1" applyAlignment="1" applyProtection="1">
      <alignment horizontal="right" vertical="center"/>
      <protection locked="0"/>
    </xf>
    <xf numFmtId="0" fontId="23" fillId="2" borderId="63" xfId="2" applyFont="1" applyFill="1" applyBorder="1" applyAlignment="1" applyProtection="1">
      <alignment horizontal="right" vertical="center"/>
      <protection locked="0"/>
    </xf>
    <xf numFmtId="0" fontId="54" fillId="2" borderId="57" xfId="2" applyFont="1" applyFill="1" applyBorder="1" applyAlignment="1" applyProtection="1">
      <alignment horizontal="center" vertical="center"/>
      <protection locked="0"/>
    </xf>
    <xf numFmtId="0" fontId="54" fillId="2" borderId="58" xfId="2" applyFont="1" applyFill="1" applyBorder="1" applyAlignment="1" applyProtection="1">
      <alignment horizontal="center" vertical="center"/>
      <protection locked="0"/>
    </xf>
    <xf numFmtId="0" fontId="54" fillId="2" borderId="60" xfId="2" applyFont="1" applyFill="1" applyBorder="1" applyAlignment="1" applyProtection="1">
      <alignment horizontal="center" vertical="center"/>
      <protection locked="0"/>
    </xf>
    <xf numFmtId="0" fontId="54" fillId="2" borderId="61" xfId="2" applyFont="1" applyFill="1" applyBorder="1" applyAlignment="1" applyProtection="1">
      <alignment horizontal="center" vertical="center"/>
      <protection locked="0"/>
    </xf>
    <xf numFmtId="0" fontId="13" fillId="2" borderId="11" xfId="2" applyFont="1" applyFill="1" applyBorder="1" applyAlignment="1" applyProtection="1">
      <alignment horizontal="center" vertical="center" textRotation="255"/>
      <protection hidden="1"/>
    </xf>
    <xf numFmtId="0" fontId="13" fillId="2" borderId="51" xfId="2" applyFont="1" applyFill="1" applyBorder="1" applyAlignment="1" applyProtection="1">
      <alignment horizontal="center" vertical="center" textRotation="255"/>
      <protection hidden="1"/>
    </xf>
    <xf numFmtId="0" fontId="13" fillId="2" borderId="0" xfId="2" applyFont="1" applyFill="1" applyAlignment="1" applyProtection="1">
      <alignment horizontal="center" vertical="center" textRotation="255"/>
      <protection hidden="1"/>
    </xf>
    <xf numFmtId="0" fontId="13" fillId="2" borderId="38" xfId="2" applyFont="1" applyFill="1" applyBorder="1" applyAlignment="1" applyProtection="1">
      <alignment horizontal="center" vertical="center" textRotation="255"/>
      <protection hidden="1"/>
    </xf>
    <xf numFmtId="0" fontId="13" fillId="2" borderId="61" xfId="2" applyFont="1" applyFill="1" applyBorder="1" applyAlignment="1" applyProtection="1">
      <alignment horizontal="center" vertical="center" textRotation="255"/>
      <protection hidden="1"/>
    </xf>
    <xf numFmtId="0" fontId="13" fillId="2" borderId="64" xfId="2" applyFont="1" applyFill="1" applyBorder="1" applyAlignment="1" applyProtection="1">
      <alignment horizontal="center" vertical="center" textRotation="255"/>
      <protection hidden="1"/>
    </xf>
    <xf numFmtId="0" fontId="25" fillId="2" borderId="34" xfId="2" applyFont="1" applyFill="1" applyBorder="1" applyAlignment="1" applyProtection="1">
      <alignment horizontal="center" vertical="center" textRotation="255"/>
      <protection locked="0"/>
    </xf>
    <xf numFmtId="0" fontId="25" fillId="2" borderId="36" xfId="2" applyFont="1" applyFill="1" applyBorder="1" applyAlignment="1" applyProtection="1">
      <alignment horizontal="center" vertical="center" textRotation="255"/>
      <protection locked="0"/>
    </xf>
    <xf numFmtId="0" fontId="25" fillId="2" borderId="37" xfId="2" applyFont="1" applyFill="1" applyBorder="1" applyAlignment="1" applyProtection="1">
      <alignment horizontal="center" vertical="center" textRotation="255"/>
      <protection locked="0"/>
    </xf>
    <xf numFmtId="0" fontId="25" fillId="2" borderId="0" xfId="2" applyFont="1" applyFill="1" applyAlignment="1" applyProtection="1">
      <alignment horizontal="center" vertical="center" textRotation="255"/>
      <protection locked="0"/>
    </xf>
    <xf numFmtId="0" fontId="25" fillId="2" borderId="62" xfId="2" applyFont="1" applyFill="1" applyBorder="1" applyAlignment="1" applyProtection="1">
      <alignment horizontal="center" vertical="center" textRotation="255"/>
      <protection locked="0"/>
    </xf>
    <xf numFmtId="0" fontId="25" fillId="2" borderId="61" xfId="2" applyFont="1" applyFill="1" applyBorder="1" applyAlignment="1" applyProtection="1">
      <alignment horizontal="center" vertical="center" textRotation="255"/>
      <protection locked="0"/>
    </xf>
    <xf numFmtId="0" fontId="9" fillId="2" borderId="5" xfId="2" applyFont="1" applyFill="1" applyBorder="1" applyAlignment="1" applyProtection="1">
      <alignment horizontal="center" vertical="center"/>
      <protection locked="0"/>
    </xf>
    <xf numFmtId="0" fontId="9" fillId="2" borderId="53" xfId="2" applyFont="1" applyFill="1" applyBorder="1" applyAlignment="1" applyProtection="1">
      <alignment horizontal="center" vertical="center"/>
      <protection locked="0"/>
    </xf>
    <xf numFmtId="179" fontId="54" fillId="2" borderId="27" xfId="2" applyNumberFormat="1" applyFont="1" applyFill="1" applyBorder="1" applyAlignment="1" applyProtection="1">
      <alignment horizontal="right" vertical="center"/>
      <protection hidden="1"/>
    </xf>
    <xf numFmtId="179" fontId="54" fillId="2" borderId="28" xfId="2" applyNumberFormat="1" applyFont="1" applyFill="1" applyBorder="1" applyAlignment="1" applyProtection="1">
      <alignment horizontal="right" vertical="center"/>
      <protection hidden="1"/>
    </xf>
    <xf numFmtId="179" fontId="54" fillId="2" borderId="23" xfId="2" applyNumberFormat="1" applyFont="1" applyFill="1" applyBorder="1" applyAlignment="1" applyProtection="1">
      <alignment horizontal="right" vertical="center"/>
      <protection hidden="1"/>
    </xf>
    <xf numFmtId="179" fontId="54" fillId="2" borderId="0" xfId="2" applyNumberFormat="1" applyFont="1" applyFill="1" applyAlignment="1" applyProtection="1">
      <alignment horizontal="right" vertical="center"/>
      <protection hidden="1"/>
    </xf>
    <xf numFmtId="179" fontId="54" fillId="2" borderId="24" xfId="2" applyNumberFormat="1" applyFont="1" applyFill="1" applyBorder="1" applyAlignment="1" applyProtection="1">
      <alignment horizontal="right" vertical="center"/>
      <protection hidden="1"/>
    </xf>
    <xf numFmtId="179" fontId="54" fillId="2" borderId="25" xfId="2" applyNumberFormat="1" applyFont="1" applyFill="1" applyBorder="1" applyAlignment="1" applyProtection="1">
      <alignment horizontal="right" vertical="center"/>
      <protection hidden="1"/>
    </xf>
    <xf numFmtId="0" fontId="25" fillId="2" borderId="16" xfId="2" applyFont="1" applyFill="1" applyBorder="1" applyAlignment="1" applyProtection="1">
      <alignment horizontal="center" vertical="center" shrinkToFit="1"/>
      <protection locked="0"/>
    </xf>
    <xf numFmtId="0" fontId="25" fillId="2" borderId="11" xfId="2" applyFont="1" applyFill="1" applyBorder="1" applyAlignment="1" applyProtection="1">
      <alignment horizontal="center" vertical="center" shrinkToFit="1"/>
      <protection locked="0"/>
    </xf>
    <xf numFmtId="0" fontId="25" fillId="2" borderId="15" xfId="2" applyFont="1" applyFill="1" applyBorder="1" applyAlignment="1" applyProtection="1">
      <alignment horizontal="center" vertical="center" shrinkToFit="1"/>
      <protection locked="0"/>
    </xf>
    <xf numFmtId="0" fontId="25" fillId="2" borderId="5" xfId="2" applyFont="1" applyFill="1" applyBorder="1" applyAlignment="1" applyProtection="1">
      <alignment horizontal="center" vertical="center" shrinkToFit="1"/>
      <protection locked="0"/>
    </xf>
    <xf numFmtId="0" fontId="44" fillId="2" borderId="68" xfId="2" applyFont="1" applyFill="1" applyBorder="1" applyAlignment="1" applyProtection="1">
      <alignment horizontal="distributed" vertical="center" justifyLastLine="1"/>
      <protection locked="0"/>
    </xf>
    <xf numFmtId="0" fontId="44" fillId="2" borderId="69" xfId="2" applyFont="1" applyFill="1" applyBorder="1" applyAlignment="1" applyProtection="1">
      <alignment horizontal="distributed" vertical="center" justifyLastLine="1"/>
      <protection locked="0"/>
    </xf>
    <xf numFmtId="0" fontId="44" fillId="2" borderId="70" xfId="2" applyFont="1" applyFill="1" applyBorder="1" applyAlignment="1" applyProtection="1">
      <alignment horizontal="distributed" vertical="center" justifyLastLine="1"/>
      <protection locked="0"/>
    </xf>
    <xf numFmtId="0" fontId="44" fillId="2" borderId="27" xfId="2" applyFont="1" applyFill="1" applyBorder="1" applyAlignment="1" applyProtection="1">
      <alignment horizontal="distributed" vertical="center" justifyLastLine="1"/>
      <protection locked="0"/>
    </xf>
    <xf numFmtId="0" fontId="44" fillId="2" borderId="28" xfId="2" applyFont="1" applyFill="1" applyBorder="1" applyAlignment="1" applyProtection="1">
      <alignment horizontal="distributed" vertical="center" justifyLastLine="1"/>
      <protection locked="0"/>
    </xf>
    <xf numFmtId="0" fontId="44" fillId="2" borderId="29" xfId="2" applyFont="1" applyFill="1" applyBorder="1" applyAlignment="1" applyProtection="1">
      <alignment horizontal="distributed" vertical="center" justifyLastLine="1"/>
      <protection locked="0"/>
    </xf>
    <xf numFmtId="0" fontId="44" fillId="2" borderId="72" xfId="2" applyFont="1" applyFill="1" applyBorder="1" applyAlignment="1" applyProtection="1">
      <alignment horizontal="distributed" vertical="center" justifyLastLine="1"/>
      <protection locked="0"/>
    </xf>
    <xf numFmtId="0" fontId="44" fillId="2" borderId="33" xfId="2" applyFont="1" applyFill="1" applyBorder="1" applyAlignment="1" applyProtection="1">
      <alignment horizontal="distributed" vertical="center" justifyLastLine="1"/>
      <protection locked="0"/>
    </xf>
    <xf numFmtId="0" fontId="44" fillId="2" borderId="44" xfId="2" applyFont="1" applyFill="1" applyBorder="1" applyAlignment="1" applyProtection="1">
      <alignment horizontal="distributed" vertical="center" justifyLastLine="1"/>
      <protection locked="0"/>
    </xf>
    <xf numFmtId="0" fontId="3" fillId="2" borderId="36" xfId="2" applyFont="1" applyFill="1" applyBorder="1" applyAlignment="1" applyProtection="1">
      <alignment horizontal="center" vertical="center" textRotation="255"/>
      <protection hidden="1"/>
    </xf>
    <xf numFmtId="0" fontId="3" fillId="2" borderId="35" xfId="2" applyFont="1" applyFill="1" applyBorder="1" applyAlignment="1" applyProtection="1">
      <alignment horizontal="center" vertical="center" textRotation="255"/>
      <protection hidden="1"/>
    </xf>
    <xf numFmtId="0" fontId="3" fillId="2" borderId="0" xfId="2" applyFont="1" applyFill="1" applyAlignment="1" applyProtection="1">
      <alignment horizontal="center" vertical="center" textRotation="255"/>
      <protection hidden="1"/>
    </xf>
    <xf numFmtId="0" fontId="3" fillId="2" borderId="38" xfId="2" applyFont="1" applyFill="1" applyBorder="1" applyAlignment="1" applyProtection="1">
      <alignment horizontal="center" vertical="center" textRotation="255"/>
      <protection hidden="1"/>
    </xf>
    <xf numFmtId="0" fontId="9" fillId="2" borderId="0" xfId="2" applyFont="1" applyFill="1" applyAlignment="1" applyProtection="1">
      <alignment horizontal="center" vertical="center"/>
      <protection locked="0"/>
    </xf>
    <xf numFmtId="0" fontId="9" fillId="2" borderId="38" xfId="2" applyFont="1" applyFill="1" applyBorder="1" applyAlignment="1" applyProtection="1">
      <alignment horizontal="center" vertical="center"/>
      <protection locked="0"/>
    </xf>
    <xf numFmtId="0" fontId="9" fillId="2" borderId="11" xfId="2" applyFont="1" applyFill="1" applyBorder="1" applyAlignment="1" applyProtection="1">
      <alignment horizontal="left" vertical="center" shrinkToFit="1"/>
      <protection locked="0"/>
    </xf>
    <xf numFmtId="0" fontId="9" fillId="2" borderId="18" xfId="2" applyFont="1" applyFill="1" applyBorder="1" applyAlignment="1" applyProtection="1">
      <alignment horizontal="left" vertical="center" shrinkToFit="1"/>
      <protection locked="0"/>
    </xf>
    <xf numFmtId="0" fontId="9" fillId="2" borderId="5" xfId="2" applyFont="1" applyFill="1" applyBorder="1" applyAlignment="1" applyProtection="1">
      <alignment horizontal="left" vertical="center" shrinkToFit="1"/>
      <protection locked="0"/>
    </xf>
    <xf numFmtId="0" fontId="9" fillId="2" borderId="14" xfId="2" applyFont="1" applyFill="1" applyBorder="1" applyAlignment="1" applyProtection="1">
      <alignment horizontal="left" vertical="center" shrinkToFit="1"/>
      <protection locked="0"/>
    </xf>
    <xf numFmtId="0" fontId="25" fillId="2" borderId="75" xfId="2" applyFont="1" applyFill="1" applyBorder="1" applyAlignment="1" applyProtection="1">
      <alignment horizontal="center" vertical="center"/>
      <protection hidden="1"/>
    </xf>
    <xf numFmtId="0" fontId="25" fillId="2" borderId="36" xfId="2" applyFont="1" applyFill="1" applyBorder="1" applyAlignment="1" applyProtection="1">
      <alignment horizontal="center" vertical="center"/>
      <protection hidden="1"/>
    </xf>
    <xf numFmtId="0" fontId="25" fillId="2" borderId="76" xfId="2" applyFont="1" applyFill="1" applyBorder="1" applyAlignment="1" applyProtection="1">
      <alignment horizontal="center" vertical="center"/>
      <protection hidden="1"/>
    </xf>
    <xf numFmtId="0" fontId="25" fillId="2" borderId="9" xfId="2" applyFont="1" applyFill="1" applyBorder="1" applyAlignment="1" applyProtection="1">
      <alignment horizontal="center" vertical="center"/>
      <protection hidden="1"/>
    </xf>
    <xf numFmtId="0" fontId="25" fillId="2" borderId="0" xfId="2" applyFont="1" applyFill="1" applyAlignment="1" applyProtection="1">
      <alignment horizontal="center" vertical="center"/>
      <protection hidden="1"/>
    </xf>
    <xf numFmtId="0" fontId="25" fillId="2" borderId="8" xfId="2" applyFont="1" applyFill="1" applyBorder="1" applyAlignment="1" applyProtection="1">
      <alignment horizontal="center" vertical="center"/>
      <protection hidden="1"/>
    </xf>
    <xf numFmtId="178" fontId="10" fillId="0" borderId="21" xfId="2" applyNumberFormat="1" applyFont="1" applyBorder="1" applyAlignment="1" applyProtection="1">
      <alignment horizontal="center" vertical="center"/>
      <protection locked="0"/>
    </xf>
    <xf numFmtId="0" fontId="56" fillId="2" borderId="15" xfId="1" applyFont="1" applyFill="1" applyBorder="1" applyAlignment="1">
      <alignment horizontal="right" vertical="center"/>
    </xf>
    <xf numFmtId="0" fontId="56" fillId="2" borderId="5" xfId="1" applyFont="1" applyFill="1" applyBorder="1" applyAlignment="1">
      <alignment horizontal="right" vertical="center"/>
    </xf>
    <xf numFmtId="0" fontId="56" fillId="2" borderId="5" xfId="1" applyFont="1" applyFill="1" applyBorder="1" applyAlignment="1">
      <alignment horizontal="left" vertical="center"/>
    </xf>
    <xf numFmtId="0" fontId="56" fillId="2" borderId="16" xfId="1" applyFont="1" applyFill="1" applyBorder="1" applyAlignment="1">
      <alignment horizontal="right" vertical="center"/>
    </xf>
    <xf numFmtId="0" fontId="56" fillId="2" borderId="11" xfId="1" applyFont="1" applyFill="1" applyBorder="1" applyAlignment="1">
      <alignment horizontal="right" vertical="center"/>
    </xf>
    <xf numFmtId="0" fontId="56" fillId="2" borderId="9" xfId="1" applyFont="1" applyFill="1" applyBorder="1" applyAlignment="1">
      <alignment horizontal="right" vertical="center"/>
    </xf>
    <xf numFmtId="0" fontId="56" fillId="2" borderId="0" xfId="1" applyFont="1" applyFill="1" applyAlignment="1">
      <alignment horizontal="right" vertical="center"/>
    </xf>
    <xf numFmtId="0" fontId="56" fillId="2" borderId="11" xfId="1" applyFont="1" applyFill="1" applyBorder="1" applyAlignment="1">
      <alignment horizontal="left" vertical="center"/>
    </xf>
    <xf numFmtId="0" fontId="56" fillId="2" borderId="0" xfId="1" applyFont="1" applyFill="1" applyAlignment="1">
      <alignment horizontal="left" vertical="center"/>
    </xf>
    <xf numFmtId="0" fontId="10" fillId="2" borderId="0" xfId="2" applyFont="1" applyFill="1" applyAlignment="1" applyProtection="1">
      <alignment horizontal="left" vertical="center" indent="1"/>
      <protection locked="0"/>
    </xf>
    <xf numFmtId="0" fontId="10" fillId="2" borderId="10" xfId="2" applyFont="1" applyFill="1" applyBorder="1" applyAlignment="1" applyProtection="1">
      <alignment horizontal="left" vertical="center" indent="1"/>
      <protection locked="0"/>
    </xf>
    <xf numFmtId="0" fontId="21" fillId="2" borderId="7" xfId="2" applyFont="1" applyFill="1" applyBorder="1" applyAlignment="1" applyProtection="1">
      <alignment horizontal="distributed" vertical="center" wrapText="1"/>
      <protection hidden="1"/>
    </xf>
    <xf numFmtId="0" fontId="21" fillId="2" borderId="0" xfId="2" applyFont="1" applyFill="1" applyAlignment="1" applyProtection="1">
      <alignment horizontal="distributed" vertical="center" wrapText="1"/>
      <protection hidden="1"/>
    </xf>
    <xf numFmtId="0" fontId="21" fillId="2" borderId="8" xfId="2" applyFont="1" applyFill="1" applyBorder="1" applyAlignment="1" applyProtection="1">
      <alignment horizontal="distributed" vertical="center" wrapText="1"/>
      <protection hidden="1"/>
    </xf>
    <xf numFmtId="0" fontId="21" fillId="2" borderId="13" xfId="2" applyFont="1" applyFill="1" applyBorder="1" applyAlignment="1" applyProtection="1">
      <alignment horizontal="distributed" vertical="center" wrapText="1"/>
      <protection hidden="1"/>
    </xf>
    <xf numFmtId="0" fontId="21" fillId="2" borderId="5" xfId="2" applyFont="1" applyFill="1" applyBorder="1" applyAlignment="1" applyProtection="1">
      <alignment horizontal="distributed" vertical="center" wrapText="1"/>
      <protection hidden="1"/>
    </xf>
    <xf numFmtId="0" fontId="21" fillId="2" borderId="14" xfId="2" applyFont="1" applyFill="1" applyBorder="1" applyAlignment="1" applyProtection="1">
      <alignment horizontal="distributed" vertical="center" wrapText="1"/>
      <protection hidden="1"/>
    </xf>
    <xf numFmtId="0" fontId="53" fillId="2" borderId="9" xfId="2" applyFont="1" applyFill="1" applyBorder="1" applyAlignment="1" applyProtection="1">
      <alignment horizontal="left" vertical="center" indent="1" shrinkToFit="1"/>
      <protection locked="0"/>
    </xf>
    <xf numFmtId="0" fontId="53" fillId="2" borderId="0" xfId="2" applyFont="1" applyFill="1" applyAlignment="1" applyProtection="1">
      <alignment horizontal="left" vertical="center" indent="1" shrinkToFit="1"/>
      <protection locked="0"/>
    </xf>
    <xf numFmtId="0" fontId="53" fillId="2" borderId="15" xfId="2" applyFont="1" applyFill="1" applyBorder="1" applyAlignment="1" applyProtection="1">
      <alignment horizontal="left" vertical="center" indent="1" shrinkToFit="1"/>
      <protection locked="0"/>
    </xf>
    <xf numFmtId="0" fontId="53" fillId="2" borderId="5" xfId="2" applyFont="1" applyFill="1" applyBorder="1" applyAlignment="1" applyProtection="1">
      <alignment horizontal="left" vertical="center" indent="1" shrinkToFit="1"/>
      <protection locked="0"/>
    </xf>
    <xf numFmtId="176" fontId="11" fillId="4" borderId="0" xfId="2" applyNumberFormat="1" applyFont="1" applyFill="1" applyAlignment="1" applyProtection="1">
      <alignment horizontal="center" vertical="center" wrapText="1"/>
      <protection locked="0"/>
    </xf>
    <xf numFmtId="176" fontId="11" fillId="4" borderId="10" xfId="2" applyNumberFormat="1" applyFont="1" applyFill="1" applyBorder="1" applyAlignment="1" applyProtection="1">
      <alignment horizontal="center" vertical="center" wrapText="1"/>
      <protection locked="0"/>
    </xf>
    <xf numFmtId="176" fontId="11" fillId="4" borderId="5" xfId="2" applyNumberFormat="1" applyFont="1" applyFill="1" applyBorder="1" applyAlignment="1" applyProtection="1">
      <alignment horizontal="center" vertical="center" wrapText="1"/>
      <protection locked="0"/>
    </xf>
    <xf numFmtId="176" fontId="11" fillId="4" borderId="6" xfId="2" applyNumberFormat="1" applyFont="1" applyFill="1" applyBorder="1" applyAlignment="1" applyProtection="1">
      <alignment horizontal="center" vertical="center" wrapText="1"/>
      <protection locked="0"/>
    </xf>
    <xf numFmtId="0" fontId="21" fillId="2" borderId="7" xfId="2" applyFont="1" applyFill="1" applyBorder="1" applyAlignment="1" applyProtection="1">
      <alignment horizontal="distributed" vertical="center" wrapText="1" justifyLastLine="1"/>
      <protection hidden="1"/>
    </xf>
    <xf numFmtId="0" fontId="21" fillId="2" borderId="0" xfId="2" applyFont="1" applyFill="1" applyAlignment="1" applyProtection="1">
      <alignment horizontal="distributed" vertical="center" wrapText="1" justifyLastLine="1"/>
      <protection hidden="1"/>
    </xf>
    <xf numFmtId="0" fontId="21" fillId="2" borderId="8" xfId="2" applyFont="1" applyFill="1" applyBorder="1" applyAlignment="1" applyProtection="1">
      <alignment horizontal="distributed" vertical="center" wrapText="1" justifyLastLine="1"/>
      <protection hidden="1"/>
    </xf>
    <xf numFmtId="0" fontId="21" fillId="2" borderId="13" xfId="2" applyFont="1" applyFill="1" applyBorder="1" applyAlignment="1" applyProtection="1">
      <alignment horizontal="distributed" vertical="center" wrapText="1" justifyLastLine="1"/>
      <protection hidden="1"/>
    </xf>
    <xf numFmtId="0" fontId="21" fillId="2" borderId="5" xfId="2" applyFont="1" applyFill="1" applyBorder="1" applyAlignment="1" applyProtection="1">
      <alignment horizontal="distributed" vertical="center" wrapText="1" justifyLastLine="1"/>
      <protection hidden="1"/>
    </xf>
    <xf numFmtId="0" fontId="21" fillId="2" borderId="14" xfId="2" applyFont="1" applyFill="1" applyBorder="1" applyAlignment="1" applyProtection="1">
      <alignment horizontal="distributed" vertical="center" wrapText="1" justifyLastLine="1"/>
      <protection hidden="1"/>
    </xf>
    <xf numFmtId="0" fontId="8" fillId="2" borderId="34" xfId="2" applyFont="1" applyFill="1" applyBorder="1" applyAlignment="1" applyProtection="1">
      <alignment horizontal="center" vertical="center" wrapText="1" shrinkToFit="1"/>
      <protection locked="0"/>
    </xf>
    <xf numFmtId="0" fontId="8" fillId="2" borderId="36" xfId="2" applyFont="1" applyFill="1" applyBorder="1" applyAlignment="1" applyProtection="1">
      <alignment horizontal="center" vertical="center" wrapText="1" shrinkToFit="1"/>
      <protection locked="0"/>
    </xf>
    <xf numFmtId="0" fontId="8" fillId="2" borderId="37" xfId="2" applyFont="1" applyFill="1" applyBorder="1" applyAlignment="1" applyProtection="1">
      <alignment horizontal="center" vertical="center" wrapText="1" shrinkToFit="1"/>
      <protection locked="0"/>
    </xf>
    <xf numFmtId="0" fontId="8" fillId="2" borderId="0" xfId="2" applyFont="1" applyFill="1" applyAlignment="1" applyProtection="1">
      <alignment horizontal="center" vertical="center" wrapText="1" shrinkToFit="1"/>
      <protection locked="0"/>
    </xf>
    <xf numFmtId="0" fontId="18" fillId="0" borderId="73" xfId="2" applyFont="1" applyBorder="1" applyAlignment="1" applyProtection="1">
      <alignment horizontal="left" vertical="center" indent="1" shrinkToFit="1"/>
      <protection locked="0"/>
    </xf>
    <xf numFmtId="0" fontId="18" fillId="0" borderId="21" xfId="2" applyFont="1" applyBorder="1" applyAlignment="1" applyProtection="1">
      <alignment horizontal="left" vertical="center" indent="1" shrinkToFit="1"/>
      <protection locked="0"/>
    </xf>
    <xf numFmtId="0" fontId="18" fillId="0" borderId="22" xfId="2" applyFont="1" applyBorder="1" applyAlignment="1" applyProtection="1">
      <alignment horizontal="left" vertical="center" indent="1" shrinkToFit="1"/>
      <protection locked="0"/>
    </xf>
    <xf numFmtId="0" fontId="53" fillId="0" borderId="37" xfId="2" applyFont="1" applyBorder="1" applyAlignment="1" applyProtection="1">
      <alignment horizontal="left" vertical="center" indent="1" shrinkToFit="1"/>
      <protection locked="0"/>
    </xf>
    <xf numFmtId="0" fontId="53" fillId="0" borderId="0" xfId="2" applyFont="1" applyAlignment="1" applyProtection="1">
      <alignment horizontal="left" vertical="center" indent="1" shrinkToFit="1"/>
      <protection locked="0"/>
    </xf>
    <xf numFmtId="0" fontId="53" fillId="0" borderId="39" xfId="2" applyFont="1" applyBorder="1" applyAlignment="1" applyProtection="1">
      <alignment horizontal="left" vertical="center" indent="1" shrinkToFit="1"/>
      <protection locked="0"/>
    </xf>
    <xf numFmtId="0" fontId="53" fillId="0" borderId="33" xfId="2" applyFont="1" applyBorder="1" applyAlignment="1" applyProtection="1">
      <alignment horizontal="left" vertical="center" indent="1" shrinkToFit="1"/>
      <protection locked="0"/>
    </xf>
    <xf numFmtId="0" fontId="26" fillId="2" borderId="0" xfId="2" applyFont="1" applyFill="1" applyAlignment="1" applyProtection="1">
      <alignment horizontal="left" vertical="center" wrapText="1"/>
      <protection locked="0"/>
    </xf>
    <xf numFmtId="0" fontId="17" fillId="2" borderId="11" xfId="1" applyFont="1" applyFill="1" applyBorder="1" applyAlignment="1" applyProtection="1">
      <alignment horizontal="center"/>
      <protection locked="0"/>
    </xf>
    <xf numFmtId="0" fontId="17" fillId="2" borderId="5" xfId="1" applyFont="1" applyFill="1" applyBorder="1" applyAlignment="1" applyProtection="1">
      <alignment horizontal="center"/>
      <protection locked="0"/>
    </xf>
    <xf numFmtId="0" fontId="9" fillId="2" borderId="33" xfId="2" applyFont="1" applyFill="1" applyBorder="1" applyAlignment="1" applyProtection="1">
      <alignment horizontal="distributed" vertical="center"/>
      <protection locked="0"/>
    </xf>
    <xf numFmtId="0" fontId="21" fillId="2" borderId="17" xfId="2" applyFont="1" applyFill="1" applyBorder="1" applyAlignment="1" applyProtection="1">
      <alignment horizontal="distributed" vertical="center" wrapText="1"/>
      <protection hidden="1"/>
    </xf>
    <xf numFmtId="0" fontId="21" fillId="2" borderId="11" xfId="2" applyFont="1" applyFill="1" applyBorder="1" applyAlignment="1" applyProtection="1">
      <alignment horizontal="distributed" vertical="center" wrapText="1"/>
      <protection hidden="1"/>
    </xf>
    <xf numFmtId="0" fontId="21" fillId="2" borderId="18" xfId="2" applyFont="1" applyFill="1" applyBorder="1" applyAlignment="1" applyProtection="1">
      <alignment horizontal="distributed" vertical="center" wrapText="1"/>
      <protection hidden="1"/>
    </xf>
    <xf numFmtId="0" fontId="10" fillId="2" borderId="11" xfId="2" applyFont="1" applyFill="1" applyBorder="1" applyAlignment="1" applyProtection="1">
      <alignment horizontal="left" vertical="center" indent="1" shrinkToFit="1"/>
      <protection locked="0"/>
    </xf>
    <xf numFmtId="0" fontId="10" fillId="2" borderId="12" xfId="2" applyFont="1" applyFill="1" applyBorder="1" applyAlignment="1" applyProtection="1">
      <alignment horizontal="left" vertical="center" indent="1" shrinkToFit="1"/>
      <protection locked="0"/>
    </xf>
    <xf numFmtId="0" fontId="10" fillId="2" borderId="0" xfId="2" applyFont="1" applyFill="1" applyAlignment="1" applyProtection="1">
      <alignment horizontal="left" vertical="center" indent="1" shrinkToFit="1"/>
      <protection locked="0"/>
    </xf>
    <xf numFmtId="0" fontId="10" fillId="2" borderId="10" xfId="2" applyFont="1" applyFill="1" applyBorder="1" applyAlignment="1" applyProtection="1">
      <alignment horizontal="left" vertical="center" indent="1" shrinkToFit="1"/>
      <protection locked="0"/>
    </xf>
    <xf numFmtId="0" fontId="21" fillId="2" borderId="17" xfId="2" applyFont="1" applyFill="1" applyBorder="1" applyAlignment="1" applyProtection="1">
      <alignment horizontal="distributed" vertical="center" wrapText="1" justifyLastLine="1"/>
      <protection hidden="1"/>
    </xf>
    <xf numFmtId="0" fontId="21" fillId="2" borderId="11" xfId="2" applyFont="1" applyFill="1" applyBorder="1" applyAlignment="1" applyProtection="1">
      <alignment horizontal="distributed" vertical="center" wrapText="1" justifyLastLine="1"/>
      <protection hidden="1"/>
    </xf>
    <xf numFmtId="0" fontId="21" fillId="2" borderId="18" xfId="2" applyFont="1" applyFill="1" applyBorder="1" applyAlignment="1" applyProtection="1">
      <alignment horizontal="distributed" vertical="center" wrapText="1" justifyLastLine="1"/>
      <protection hidden="1"/>
    </xf>
    <xf numFmtId="0" fontId="10" fillId="0" borderId="9" xfId="2" applyFont="1" applyBorder="1" applyAlignment="1" applyProtection="1">
      <alignment horizontal="left" vertical="center" indent="1" shrinkToFit="1"/>
      <protection locked="0"/>
    </xf>
    <xf numFmtId="0" fontId="10" fillId="0" borderId="0" xfId="2" applyFont="1" applyAlignment="1" applyProtection="1">
      <alignment horizontal="left" vertical="center" indent="1" shrinkToFit="1"/>
      <protection locked="0"/>
    </xf>
    <xf numFmtId="0" fontId="19" fillId="2" borderId="0" xfId="2" applyFont="1" applyFill="1" applyAlignment="1" applyProtection="1">
      <alignment horizontal="center" vertical="center"/>
      <protection locked="0"/>
    </xf>
    <xf numFmtId="0" fontId="18" fillId="0" borderId="9" xfId="2" applyFont="1" applyBorder="1" applyAlignment="1" applyProtection="1">
      <alignment horizontal="left" vertical="center" indent="1" shrinkToFit="1"/>
      <protection locked="0"/>
    </xf>
    <xf numFmtId="0" fontId="18" fillId="0" borderId="0" xfId="2" applyFont="1" applyAlignment="1" applyProtection="1">
      <alignment horizontal="left" vertical="center" indent="1" shrinkToFit="1"/>
      <protection locked="0"/>
    </xf>
    <xf numFmtId="0" fontId="53" fillId="0" borderId="16" xfId="2" applyFont="1" applyBorder="1" applyAlignment="1" applyProtection="1">
      <alignment horizontal="left" vertical="center" indent="1" shrinkToFit="1"/>
      <protection locked="0"/>
    </xf>
    <xf numFmtId="0" fontId="53" fillId="0" borderId="11" xfId="2" applyFont="1" applyBorder="1" applyAlignment="1" applyProtection="1">
      <alignment horizontal="left" vertical="center" indent="1" shrinkToFit="1"/>
      <protection locked="0"/>
    </xf>
    <xf numFmtId="0" fontId="53" fillId="0" borderId="9" xfId="2" applyFont="1" applyBorder="1" applyAlignment="1" applyProtection="1">
      <alignment horizontal="left" vertical="center" indent="1" shrinkToFit="1"/>
      <protection locked="0"/>
    </xf>
    <xf numFmtId="0" fontId="53" fillId="0" borderId="15" xfId="2" applyFont="1" applyBorder="1" applyAlignment="1" applyProtection="1">
      <alignment horizontal="left" vertical="center" indent="1" shrinkToFit="1"/>
      <protection locked="0"/>
    </xf>
    <xf numFmtId="0" fontId="53" fillId="0" borderId="5" xfId="2" applyFont="1" applyBorder="1" applyAlignment="1" applyProtection="1">
      <alignment horizontal="left" vertical="center" indent="1" shrinkToFit="1"/>
      <protection locked="0"/>
    </xf>
    <xf numFmtId="0" fontId="16" fillId="2" borderId="11" xfId="2" applyFont="1" applyFill="1" applyBorder="1" applyAlignment="1" applyProtection="1">
      <alignment horizontal="center" vertical="center"/>
      <protection hidden="1"/>
    </xf>
    <xf numFmtId="0" fontId="16" fillId="2" borderId="0" xfId="2" applyFont="1" applyFill="1" applyAlignment="1" applyProtection="1">
      <alignment horizontal="center" vertical="center"/>
      <protection hidden="1"/>
    </xf>
    <xf numFmtId="0" fontId="16" fillId="2" borderId="5" xfId="2" applyFont="1" applyFill="1" applyBorder="1" applyAlignment="1" applyProtection="1">
      <alignment horizontal="center" vertical="center"/>
      <protection hidden="1"/>
    </xf>
    <xf numFmtId="0" fontId="21" fillId="2" borderId="11" xfId="2" applyFont="1" applyFill="1" applyBorder="1" applyAlignment="1" applyProtection="1">
      <alignment horizontal="distributed" vertical="center"/>
      <protection hidden="1"/>
    </xf>
    <xf numFmtId="0" fontId="21" fillId="2" borderId="18" xfId="2" applyFont="1" applyFill="1" applyBorder="1" applyAlignment="1" applyProtection="1">
      <alignment horizontal="distributed" vertical="center"/>
      <protection hidden="1"/>
    </xf>
    <xf numFmtId="0" fontId="21" fillId="2" borderId="13" xfId="2" applyFont="1" applyFill="1" applyBorder="1" applyAlignment="1" applyProtection="1">
      <alignment horizontal="distributed" vertical="center"/>
      <protection hidden="1"/>
    </xf>
    <xf numFmtId="0" fontId="21" fillId="2" borderId="5" xfId="2" applyFont="1" applyFill="1" applyBorder="1" applyAlignment="1" applyProtection="1">
      <alignment horizontal="distributed" vertical="center"/>
      <protection hidden="1"/>
    </xf>
    <xf numFmtId="0" fontId="21" fillId="2" borderId="14" xfId="2" applyFont="1" applyFill="1" applyBorder="1" applyAlignment="1" applyProtection="1">
      <alignment horizontal="distributed" vertical="center"/>
      <protection hidden="1"/>
    </xf>
    <xf numFmtId="0" fontId="17" fillId="2" borderId="12" xfId="1" applyFont="1" applyFill="1" applyBorder="1" applyAlignment="1" applyProtection="1">
      <alignment horizontal="center"/>
      <protection locked="0"/>
    </xf>
    <xf numFmtId="0" fontId="17" fillId="2" borderId="6" xfId="1" applyFont="1" applyFill="1" applyBorder="1" applyAlignment="1" applyProtection="1">
      <alignment horizontal="center"/>
      <protection locked="0"/>
    </xf>
    <xf numFmtId="0" fontId="17" fillId="2" borderId="16" xfId="1" applyFont="1" applyFill="1" applyBorder="1" applyAlignment="1" applyProtection="1">
      <alignment horizontal="center"/>
      <protection locked="0"/>
    </xf>
    <xf numFmtId="0" fontId="17" fillId="2" borderId="15" xfId="1" applyFont="1" applyFill="1" applyBorder="1" applyAlignment="1" applyProtection="1">
      <alignment horizontal="center"/>
      <protection locked="0"/>
    </xf>
    <xf numFmtId="0" fontId="10" fillId="0" borderId="16" xfId="2" applyFont="1" applyBorder="1" applyAlignment="1" applyProtection="1">
      <alignment horizontal="left" vertical="center" indent="1" shrinkToFit="1"/>
      <protection locked="0"/>
    </xf>
    <xf numFmtId="0" fontId="10" fillId="0" borderId="11" xfId="2" applyFont="1" applyBorder="1" applyAlignment="1" applyProtection="1">
      <alignment horizontal="left" vertical="center" indent="1" shrinkToFit="1"/>
      <protection locked="0"/>
    </xf>
    <xf numFmtId="0" fontId="10" fillId="0" borderId="18" xfId="2" applyFont="1" applyBorder="1" applyAlignment="1" applyProtection="1">
      <alignment horizontal="left" vertical="center" indent="1" shrinkToFit="1"/>
      <protection locked="0"/>
    </xf>
    <xf numFmtId="0" fontId="10" fillId="0" borderId="43" xfId="2" applyFont="1" applyBorder="1" applyAlignment="1" applyProtection="1">
      <alignment horizontal="left" vertical="center" indent="1" shrinkToFit="1"/>
      <protection locked="0"/>
    </xf>
    <xf numFmtId="0" fontId="10" fillId="0" borderId="33" xfId="2" applyFont="1" applyBorder="1" applyAlignment="1" applyProtection="1">
      <alignment horizontal="left" vertical="center" indent="1" shrinkToFit="1"/>
      <protection locked="0"/>
    </xf>
    <xf numFmtId="0" fontId="10" fillId="0" borderId="42" xfId="2" applyFont="1" applyBorder="1" applyAlignment="1" applyProtection="1">
      <alignment horizontal="left" vertical="center" indent="1" shrinkToFit="1"/>
      <protection locked="0"/>
    </xf>
    <xf numFmtId="0" fontId="9" fillId="2" borderId="45" xfId="2" applyFont="1" applyFill="1" applyBorder="1" applyAlignment="1" applyProtection="1">
      <alignment horizontal="distributed" vertical="center" indent="1" shrinkToFit="1"/>
      <protection locked="0"/>
    </xf>
    <xf numFmtId="0" fontId="9" fillId="2" borderId="46" xfId="2" applyFont="1" applyFill="1" applyBorder="1" applyAlignment="1" applyProtection="1">
      <alignment horizontal="distributed" vertical="center" indent="1" shrinkToFit="1"/>
      <protection locked="0"/>
    </xf>
    <xf numFmtId="0" fontId="9" fillId="2" borderId="74" xfId="2" applyFont="1" applyFill="1" applyBorder="1" applyAlignment="1" applyProtection="1">
      <alignment horizontal="distributed" vertical="center" indent="1" shrinkToFit="1"/>
      <protection locked="0"/>
    </xf>
    <xf numFmtId="0" fontId="10" fillId="0" borderId="21" xfId="2" applyFont="1" applyBorder="1" applyAlignment="1" applyProtection="1">
      <alignment horizontal="center" vertical="center"/>
      <protection hidden="1"/>
    </xf>
    <xf numFmtId="178" fontId="9" fillId="2" borderId="21" xfId="2" applyNumberFormat="1" applyFont="1" applyFill="1" applyBorder="1" applyAlignment="1" applyProtection="1">
      <alignment horizontal="center" vertical="center"/>
      <protection locked="0"/>
    </xf>
    <xf numFmtId="176" fontId="11" fillId="4" borderId="8" xfId="2" applyNumberFormat="1" applyFont="1" applyFill="1" applyBorder="1" applyAlignment="1" applyProtection="1">
      <alignment horizontal="center" vertical="center" wrapText="1"/>
      <protection locked="0"/>
    </xf>
    <xf numFmtId="176" fontId="11" fillId="4" borderId="42" xfId="2" applyNumberFormat="1" applyFont="1" applyFill="1" applyBorder="1" applyAlignment="1" applyProtection="1">
      <alignment horizontal="center" vertical="center" wrapText="1"/>
      <protection locked="0"/>
    </xf>
    <xf numFmtId="0" fontId="21" fillId="2" borderId="16" xfId="2" applyFont="1" applyFill="1" applyBorder="1" applyAlignment="1" applyProtection="1">
      <alignment horizontal="distributed" vertical="center" justifyLastLine="1"/>
      <protection locked="0"/>
    </xf>
    <xf numFmtId="0" fontId="21" fillId="2" borderId="11" xfId="2" applyFont="1" applyFill="1" applyBorder="1" applyAlignment="1" applyProtection="1">
      <alignment horizontal="distributed" vertical="center" justifyLastLine="1"/>
      <protection locked="0"/>
    </xf>
    <xf numFmtId="0" fontId="21" fillId="2" borderId="18" xfId="2" applyFont="1" applyFill="1" applyBorder="1" applyAlignment="1" applyProtection="1">
      <alignment horizontal="distributed" vertical="center" justifyLastLine="1"/>
      <protection locked="0"/>
    </xf>
    <xf numFmtId="0" fontId="21" fillId="2" borderId="9" xfId="2" applyFont="1" applyFill="1" applyBorder="1" applyAlignment="1" applyProtection="1">
      <alignment horizontal="distributed" vertical="center" justifyLastLine="1"/>
      <protection locked="0"/>
    </xf>
    <xf numFmtId="0" fontId="21" fillId="2" borderId="0" xfId="2" applyFont="1" applyFill="1" applyAlignment="1" applyProtection="1">
      <alignment horizontal="distributed" vertical="center" justifyLastLine="1"/>
      <protection locked="0"/>
    </xf>
    <xf numFmtId="0" fontId="21" fillId="2" borderId="8" xfId="2" applyFont="1" applyFill="1" applyBorder="1" applyAlignment="1" applyProtection="1">
      <alignment horizontal="distributed" vertical="center" justifyLastLine="1"/>
      <protection locked="0"/>
    </xf>
    <xf numFmtId="0" fontId="21" fillId="2" borderId="15" xfId="2" applyFont="1" applyFill="1" applyBorder="1" applyAlignment="1" applyProtection="1">
      <alignment horizontal="distributed" vertical="center" justifyLastLine="1"/>
      <protection locked="0"/>
    </xf>
    <xf numFmtId="0" fontId="21" fillId="2" borderId="5" xfId="2" applyFont="1" applyFill="1" applyBorder="1" applyAlignment="1" applyProtection="1">
      <alignment horizontal="distributed" vertical="center" justifyLastLine="1"/>
      <protection locked="0"/>
    </xf>
    <xf numFmtId="0" fontId="21" fillId="2" borderId="14" xfId="2" applyFont="1" applyFill="1" applyBorder="1" applyAlignment="1" applyProtection="1">
      <alignment horizontal="distributed" vertical="center" justifyLastLine="1"/>
      <protection locked="0"/>
    </xf>
    <xf numFmtId="0" fontId="21" fillId="2" borderId="36" xfId="2" applyFont="1" applyFill="1" applyBorder="1" applyAlignment="1" applyProtection="1">
      <alignment horizontal="distributed" vertical="center"/>
      <protection locked="0"/>
    </xf>
    <xf numFmtId="0" fontId="21" fillId="2" borderId="36" xfId="2" applyFont="1" applyFill="1" applyBorder="1" applyAlignment="1" applyProtection="1">
      <alignment horizontal="distributed" vertical="center" shrinkToFit="1"/>
      <protection locked="0"/>
    </xf>
    <xf numFmtId="179" fontId="54" fillId="2" borderId="5" xfId="2" applyNumberFormat="1" applyFont="1" applyFill="1" applyBorder="1" applyAlignment="1" applyProtection="1">
      <alignment horizontal="right" vertical="center"/>
      <protection hidden="1"/>
    </xf>
    <xf numFmtId="0" fontId="9" fillId="2" borderId="54" xfId="2" applyFont="1" applyFill="1" applyBorder="1" applyAlignment="1" applyProtection="1">
      <alignment horizontal="distributed" vertical="center" indent="1" shrinkToFit="1"/>
      <protection locked="0"/>
    </xf>
    <xf numFmtId="0" fontId="9" fillId="2" borderId="55" xfId="2" applyFont="1" applyFill="1" applyBorder="1" applyAlignment="1" applyProtection="1">
      <alignment horizontal="center" vertical="center"/>
      <protection hidden="1"/>
    </xf>
    <xf numFmtId="0" fontId="8" fillId="2" borderId="16" xfId="2" applyFont="1" applyFill="1" applyBorder="1" applyAlignment="1" applyProtection="1">
      <alignment horizontal="distributed" vertical="center" wrapText="1" justifyLastLine="1" shrinkToFit="1"/>
      <protection locked="0"/>
    </xf>
    <xf numFmtId="0" fontId="8" fillId="2" borderId="11" xfId="2" applyFont="1" applyFill="1" applyBorder="1" applyAlignment="1" applyProtection="1">
      <alignment horizontal="distributed" vertical="center" justifyLastLine="1" shrinkToFit="1"/>
      <protection locked="0"/>
    </xf>
    <xf numFmtId="0" fontId="8" fillId="2" borderId="18" xfId="2" applyFont="1" applyFill="1" applyBorder="1" applyAlignment="1" applyProtection="1">
      <alignment horizontal="distributed" vertical="center" justifyLastLine="1" shrinkToFit="1"/>
      <protection locked="0"/>
    </xf>
    <xf numFmtId="0" fontId="8" fillId="2" borderId="15" xfId="2" applyFont="1" applyFill="1" applyBorder="1" applyAlignment="1" applyProtection="1">
      <alignment horizontal="distributed" vertical="center" justifyLastLine="1" shrinkToFit="1"/>
      <protection locked="0"/>
    </xf>
    <xf numFmtId="0" fontId="8" fillId="2" borderId="5" xfId="2" applyFont="1" applyFill="1" applyBorder="1" applyAlignment="1" applyProtection="1">
      <alignment horizontal="distributed" vertical="center" justifyLastLine="1" shrinkToFit="1"/>
      <protection locked="0"/>
    </xf>
    <xf numFmtId="0" fontId="8" fillId="2" borderId="14" xfId="2" applyFont="1" applyFill="1" applyBorder="1" applyAlignment="1" applyProtection="1">
      <alignment horizontal="distributed" vertical="center" justifyLastLine="1" shrinkToFit="1"/>
      <protection locked="0"/>
    </xf>
    <xf numFmtId="0" fontId="10" fillId="0" borderId="20" xfId="2" applyFont="1" applyBorder="1" applyAlignment="1" applyProtection="1">
      <alignment horizontal="center" vertical="center"/>
      <protection hidden="1"/>
    </xf>
    <xf numFmtId="0" fontId="10" fillId="0" borderId="55" xfId="2" applyFont="1" applyBorder="1" applyAlignment="1" applyProtection="1">
      <alignment horizontal="center" vertical="center"/>
      <protection hidden="1"/>
    </xf>
    <xf numFmtId="0" fontId="10" fillId="0" borderId="47" xfId="2" applyFont="1" applyBorder="1" applyAlignment="1" applyProtection="1">
      <alignment horizontal="center" vertical="center"/>
      <protection hidden="1"/>
    </xf>
    <xf numFmtId="0" fontId="10" fillId="0" borderId="48" xfId="2" applyFont="1" applyBorder="1" applyAlignment="1" applyProtection="1">
      <alignment horizontal="center" vertical="center"/>
      <protection hidden="1"/>
    </xf>
    <xf numFmtId="0" fontId="10" fillId="0" borderId="56" xfId="2" applyFont="1" applyBorder="1" applyAlignment="1" applyProtection="1">
      <alignment horizontal="center" vertical="center"/>
      <protection hidden="1"/>
    </xf>
    <xf numFmtId="0" fontId="10" fillId="0" borderId="20" xfId="2" applyFont="1" applyBorder="1" applyAlignment="1" applyProtection="1">
      <alignment horizontal="center" vertical="center" shrinkToFit="1"/>
      <protection locked="0"/>
    </xf>
    <xf numFmtId="0" fontId="10" fillId="0" borderId="21" xfId="2" applyFont="1" applyBorder="1" applyAlignment="1" applyProtection="1">
      <alignment horizontal="center" vertical="center" shrinkToFit="1"/>
      <protection locked="0"/>
    </xf>
    <xf numFmtId="0" fontId="10" fillId="0" borderId="22" xfId="2" applyFont="1" applyBorder="1" applyAlignment="1" applyProtection="1">
      <alignment horizontal="center" vertical="center" shrinkToFit="1"/>
      <protection locked="0"/>
    </xf>
    <xf numFmtId="0" fontId="10" fillId="0" borderId="47" xfId="2" applyFont="1" applyBorder="1" applyAlignment="1" applyProtection="1">
      <alignment horizontal="center" vertical="center" shrinkToFit="1"/>
      <protection locked="0"/>
    </xf>
    <xf numFmtId="0" fontId="10" fillId="0" borderId="48" xfId="2" applyFont="1" applyBorder="1" applyAlignment="1" applyProtection="1">
      <alignment horizontal="center" vertical="center" shrinkToFit="1"/>
      <protection locked="0"/>
    </xf>
    <xf numFmtId="0" fontId="10" fillId="0" borderId="49" xfId="2" applyFont="1" applyBorder="1" applyAlignment="1" applyProtection="1">
      <alignment horizontal="center" vertical="center" shrinkToFit="1"/>
      <protection locked="0"/>
    </xf>
    <xf numFmtId="0" fontId="8" fillId="2" borderId="16" xfId="1" applyFont="1" applyFill="1" applyBorder="1" applyAlignment="1">
      <alignment horizontal="distributed" vertical="center" wrapText="1" indent="1"/>
    </xf>
    <xf numFmtId="0" fontId="8" fillId="2" borderId="11" xfId="1" applyFont="1" applyFill="1" applyBorder="1" applyAlignment="1">
      <alignment horizontal="distributed" vertical="center" indent="1"/>
    </xf>
    <xf numFmtId="0" fontId="8" fillId="2" borderId="18" xfId="1" applyFont="1" applyFill="1" applyBorder="1" applyAlignment="1">
      <alignment horizontal="distributed" vertical="center" indent="1"/>
    </xf>
    <xf numFmtId="0" fontId="8" fillId="2" borderId="15" xfId="1" applyFont="1" applyFill="1" applyBorder="1" applyAlignment="1">
      <alignment horizontal="distributed" vertical="center" indent="1"/>
    </xf>
    <xf numFmtId="0" fontId="8" fillId="2" borderId="5" xfId="1" applyFont="1" applyFill="1" applyBorder="1" applyAlignment="1">
      <alignment horizontal="distributed" vertical="center" indent="1"/>
    </xf>
    <xf numFmtId="0" fontId="8" fillId="2" borderId="14" xfId="1" applyFont="1" applyFill="1" applyBorder="1" applyAlignment="1">
      <alignment horizontal="distributed" vertical="center" indent="1"/>
    </xf>
    <xf numFmtId="0" fontId="8" fillId="2" borderId="16" xfId="2" applyFont="1" applyFill="1" applyBorder="1" applyAlignment="1" applyProtection="1">
      <alignment horizontal="distributed" vertical="center" indent="1" shrinkToFit="1"/>
      <protection locked="0"/>
    </xf>
    <xf numFmtId="0" fontId="8" fillId="2" borderId="11" xfId="2" applyFont="1" applyFill="1" applyBorder="1" applyAlignment="1" applyProtection="1">
      <alignment horizontal="distributed" vertical="center" indent="1" shrinkToFit="1"/>
      <protection locked="0"/>
    </xf>
    <xf numFmtId="0" fontId="8" fillId="2" borderId="51" xfId="2" applyFont="1" applyFill="1" applyBorder="1" applyAlignment="1" applyProtection="1">
      <alignment horizontal="distributed" vertical="center" indent="1" shrinkToFit="1"/>
      <protection locked="0"/>
    </xf>
    <xf numFmtId="0" fontId="8" fillId="2" borderId="15" xfId="2" applyFont="1" applyFill="1" applyBorder="1" applyAlignment="1" applyProtection="1">
      <alignment horizontal="distributed" vertical="center" indent="1" shrinkToFit="1"/>
      <protection locked="0"/>
    </xf>
    <xf numFmtId="0" fontId="8" fillId="2" borderId="5" xfId="2" applyFont="1" applyFill="1" applyBorder="1" applyAlignment="1" applyProtection="1">
      <alignment horizontal="distributed" vertical="center" indent="1" shrinkToFit="1"/>
      <protection locked="0"/>
    </xf>
    <xf numFmtId="0" fontId="8" fillId="2" borderId="53" xfId="2" applyFont="1" applyFill="1" applyBorder="1" applyAlignment="1" applyProtection="1">
      <alignment horizontal="distributed" vertical="center" indent="1" shrinkToFit="1"/>
      <protection locked="0"/>
    </xf>
    <xf numFmtId="49" fontId="25" fillId="2" borderId="50" xfId="2" applyNumberFormat="1" applyFont="1" applyFill="1" applyBorder="1" applyAlignment="1" applyProtection="1">
      <alignment horizontal="center" vertical="center"/>
      <protection locked="0"/>
    </xf>
    <xf numFmtId="49" fontId="25" fillId="2" borderId="11" xfId="2" applyNumberFormat="1" applyFont="1" applyFill="1" applyBorder="1" applyAlignment="1" applyProtection="1">
      <alignment horizontal="center" vertical="center"/>
      <protection locked="0"/>
    </xf>
    <xf numFmtId="49" fontId="25" fillId="2" borderId="37" xfId="2" applyNumberFormat="1" applyFont="1" applyFill="1" applyBorder="1" applyAlignment="1" applyProtection="1">
      <alignment horizontal="center" vertical="center"/>
      <protection locked="0"/>
    </xf>
    <xf numFmtId="49" fontId="25" fillId="2" borderId="0" xfId="2" applyNumberFormat="1" applyFont="1" applyFill="1" applyAlignment="1" applyProtection="1">
      <alignment horizontal="center" vertical="center"/>
      <protection locked="0"/>
    </xf>
    <xf numFmtId="49" fontId="25" fillId="2" borderId="52" xfId="2" applyNumberFormat="1" applyFont="1" applyFill="1" applyBorder="1" applyAlignment="1" applyProtection="1">
      <alignment horizontal="center" vertical="center"/>
      <protection locked="0"/>
    </xf>
    <xf numFmtId="49" fontId="25" fillId="2" borderId="5" xfId="2" applyNumberFormat="1" applyFont="1" applyFill="1" applyBorder="1" applyAlignment="1" applyProtection="1">
      <alignment horizontal="center" vertical="center"/>
      <protection locked="0"/>
    </xf>
    <xf numFmtId="0" fontId="25" fillId="2" borderId="75" xfId="2" applyFont="1" applyFill="1" applyBorder="1" applyAlignment="1" applyProtection="1">
      <alignment horizontal="center" vertical="center" shrinkToFit="1"/>
      <protection locked="0"/>
    </xf>
    <xf numFmtId="0" fontId="25" fillId="2" borderId="36" xfId="2" applyFont="1" applyFill="1" applyBorder="1" applyAlignment="1" applyProtection="1">
      <alignment horizontal="center" vertical="center" shrinkToFit="1"/>
      <protection locked="0"/>
    </xf>
    <xf numFmtId="0" fontId="25" fillId="2" borderId="9" xfId="2" applyFont="1" applyFill="1" applyBorder="1" applyAlignment="1" applyProtection="1">
      <alignment horizontal="center" vertical="center" shrinkToFit="1"/>
      <protection locked="0"/>
    </xf>
    <xf numFmtId="0" fontId="25" fillId="2" borderId="0" xfId="2" applyFont="1" applyFill="1" applyAlignment="1" applyProtection="1">
      <alignment horizontal="center" vertical="center" shrinkToFit="1"/>
      <protection locked="0"/>
    </xf>
    <xf numFmtId="0" fontId="9" fillId="2" borderId="36" xfId="2" applyFont="1" applyFill="1" applyBorder="1" applyAlignment="1" applyProtection="1">
      <alignment horizontal="left" vertical="center" wrapText="1" shrinkToFit="1"/>
      <protection locked="0"/>
    </xf>
    <xf numFmtId="0" fontId="9" fillId="2" borderId="36" xfId="2" applyFont="1" applyFill="1" applyBorder="1" applyAlignment="1" applyProtection="1">
      <alignment horizontal="left" vertical="center" shrinkToFit="1"/>
      <protection locked="0"/>
    </xf>
    <xf numFmtId="0" fontId="9" fillId="2" borderId="76" xfId="2" applyFont="1" applyFill="1" applyBorder="1" applyAlignment="1" applyProtection="1">
      <alignment horizontal="left" vertical="center" shrinkToFit="1"/>
      <protection locked="0"/>
    </xf>
    <xf numFmtId="0" fontId="9" fillId="2" borderId="0" xfId="2" applyFont="1" applyFill="1" applyAlignment="1" applyProtection="1">
      <alignment horizontal="left" vertical="center" shrinkToFit="1"/>
      <protection locked="0"/>
    </xf>
    <xf numFmtId="0" fontId="9" fillId="2" borderId="8" xfId="2" applyFont="1" applyFill="1" applyBorder="1" applyAlignment="1" applyProtection="1">
      <alignment horizontal="left" vertical="center" shrinkToFit="1"/>
      <protection locked="0"/>
    </xf>
    <xf numFmtId="0" fontId="25" fillId="2" borderId="16" xfId="2" applyFont="1" applyFill="1" applyBorder="1" applyAlignment="1" applyProtection="1">
      <alignment horizontal="center" vertical="center"/>
      <protection hidden="1"/>
    </xf>
    <xf numFmtId="0" fontId="25" fillId="2" borderId="11" xfId="2" applyFont="1" applyFill="1" applyBorder="1" applyAlignment="1" applyProtection="1">
      <alignment horizontal="center" vertical="center"/>
      <protection hidden="1"/>
    </xf>
    <xf numFmtId="0" fontId="25" fillId="2" borderId="18" xfId="2" applyFont="1" applyFill="1" applyBorder="1" applyAlignment="1" applyProtection="1">
      <alignment horizontal="center" vertical="center"/>
      <protection hidden="1"/>
    </xf>
    <xf numFmtId="0" fontId="25" fillId="2" borderId="15" xfId="2" applyFont="1" applyFill="1" applyBorder="1" applyAlignment="1" applyProtection="1">
      <alignment horizontal="center" vertical="center"/>
      <protection hidden="1"/>
    </xf>
    <xf numFmtId="0" fontId="25" fillId="2" borderId="5" xfId="2" applyFont="1" applyFill="1" applyBorder="1" applyAlignment="1" applyProtection="1">
      <alignment horizontal="center" vertical="center"/>
      <protection hidden="1"/>
    </xf>
    <xf numFmtId="0" fontId="25" fillId="2" borderId="14" xfId="2" applyFont="1" applyFill="1" applyBorder="1" applyAlignment="1" applyProtection="1">
      <alignment horizontal="center" vertical="center"/>
      <protection hidden="1"/>
    </xf>
    <xf numFmtId="0" fontId="25" fillId="2" borderId="16" xfId="2" applyFont="1" applyFill="1" applyBorder="1" applyAlignment="1" applyProtection="1">
      <alignment horizontal="center" vertical="center"/>
      <protection locked="0"/>
    </xf>
    <xf numFmtId="0" fontId="25" fillId="2" borderId="11" xfId="2" applyFont="1" applyFill="1" applyBorder="1" applyAlignment="1" applyProtection="1">
      <alignment horizontal="center" vertical="center"/>
      <protection locked="0"/>
    </xf>
    <xf numFmtId="0" fontId="25" fillId="2" borderId="15" xfId="2" applyFont="1" applyFill="1" applyBorder="1" applyAlignment="1" applyProtection="1">
      <alignment horizontal="center" vertical="center"/>
      <protection locked="0"/>
    </xf>
    <xf numFmtId="0" fontId="25" fillId="2" borderId="5" xfId="2" applyFont="1" applyFill="1" applyBorder="1" applyAlignment="1" applyProtection="1">
      <alignment horizontal="center" vertical="center"/>
      <protection locked="0"/>
    </xf>
    <xf numFmtId="179" fontId="53" fillId="0" borderId="0" xfId="2" applyNumberFormat="1" applyFont="1" applyAlignment="1" applyProtection="1">
      <alignment horizontal="right" vertical="center" shrinkToFit="1"/>
      <protection locked="0"/>
    </xf>
    <xf numFmtId="179" fontId="53" fillId="0" borderId="9" xfId="2" applyNumberFormat="1" applyFont="1" applyBorder="1" applyAlignment="1" applyProtection="1">
      <alignment horizontal="right" vertical="center"/>
      <protection locked="0"/>
    </xf>
    <xf numFmtId="179" fontId="53" fillId="0" borderId="0" xfId="2" applyNumberFormat="1" applyFont="1" applyAlignment="1" applyProtection="1">
      <alignment horizontal="right" vertical="center"/>
      <protection locked="0"/>
    </xf>
    <xf numFmtId="179" fontId="53" fillId="0" borderId="77" xfId="2" applyNumberFormat="1" applyFont="1" applyBorder="1" applyAlignment="1" applyProtection="1">
      <alignment horizontal="right" vertical="center"/>
      <protection locked="0"/>
    </xf>
    <xf numFmtId="179" fontId="53" fillId="0" borderId="25" xfId="2" applyNumberFormat="1" applyFont="1" applyBorder="1" applyAlignment="1" applyProtection="1">
      <alignment horizontal="right" vertical="center"/>
      <protection locked="0"/>
    </xf>
    <xf numFmtId="179" fontId="53" fillId="0" borderId="15" xfId="2" applyNumberFormat="1" applyFont="1" applyBorder="1" applyAlignment="1" applyProtection="1">
      <alignment horizontal="right" vertical="center"/>
      <protection locked="0"/>
    </xf>
    <xf numFmtId="179" fontId="53" fillId="0" borderId="5" xfId="2" applyNumberFormat="1" applyFont="1" applyBorder="1" applyAlignment="1" applyProtection="1">
      <alignment horizontal="right" vertical="center"/>
      <protection locked="0"/>
    </xf>
    <xf numFmtId="177" fontId="54" fillId="2" borderId="27" xfId="2" applyNumberFormat="1" applyFont="1" applyFill="1" applyBorder="1" applyAlignment="1" applyProtection="1">
      <alignment horizontal="right" vertical="center"/>
      <protection hidden="1"/>
    </xf>
    <xf numFmtId="177" fontId="54" fillId="2" borderId="28" xfId="2" applyNumberFormat="1" applyFont="1" applyFill="1" applyBorder="1" applyAlignment="1" applyProtection="1">
      <alignment horizontal="right" vertical="center"/>
      <protection hidden="1"/>
    </xf>
    <xf numFmtId="177" fontId="54" fillId="2" borderId="23" xfId="2" applyNumberFormat="1" applyFont="1" applyFill="1" applyBorder="1" applyAlignment="1" applyProtection="1">
      <alignment horizontal="right" vertical="center"/>
      <protection hidden="1"/>
    </xf>
    <xf numFmtId="177" fontId="54" fillId="2" borderId="0" xfId="2" applyNumberFormat="1" applyFont="1" applyFill="1" applyAlignment="1" applyProtection="1">
      <alignment horizontal="right" vertical="center"/>
      <protection hidden="1"/>
    </xf>
    <xf numFmtId="177" fontId="54" fillId="2" borderId="24" xfId="2" applyNumberFormat="1" applyFont="1" applyFill="1" applyBorder="1" applyAlignment="1" applyProtection="1">
      <alignment horizontal="right" vertical="center"/>
      <protection hidden="1"/>
    </xf>
    <xf numFmtId="177" fontId="54" fillId="2" borderId="25" xfId="2" applyNumberFormat="1" applyFont="1" applyFill="1" applyBorder="1" applyAlignment="1" applyProtection="1">
      <alignment horizontal="right" vertical="center"/>
      <protection hidden="1"/>
    </xf>
    <xf numFmtId="0" fontId="9" fillId="2" borderId="14" xfId="2" applyFont="1" applyFill="1" applyBorder="1" applyAlignment="1" applyProtection="1">
      <alignment horizontal="center" vertical="center"/>
      <protection locked="0"/>
    </xf>
    <xf numFmtId="0" fontId="9" fillId="2" borderId="25" xfId="2" applyFont="1" applyFill="1" applyBorder="1" applyAlignment="1" applyProtection="1">
      <alignment horizontal="center" vertical="center"/>
      <protection locked="0"/>
    </xf>
    <xf numFmtId="0" fontId="9" fillId="2" borderId="26" xfId="2" applyFont="1" applyFill="1" applyBorder="1" applyAlignment="1" applyProtection="1">
      <alignment horizontal="center" vertical="center"/>
      <protection locked="0"/>
    </xf>
    <xf numFmtId="49" fontId="25" fillId="2" borderId="50" xfId="2" applyNumberFormat="1" applyFont="1" applyFill="1" applyBorder="1" applyAlignment="1" applyProtection="1">
      <alignment horizontal="center" vertical="center" shrinkToFit="1"/>
      <protection locked="0"/>
    </xf>
    <xf numFmtId="49" fontId="25" fillId="2" borderId="11" xfId="2" applyNumberFormat="1" applyFont="1" applyFill="1" applyBorder="1" applyAlignment="1" applyProtection="1">
      <alignment horizontal="center" vertical="center" shrinkToFit="1"/>
      <protection locked="0"/>
    </xf>
    <xf numFmtId="49" fontId="25" fillId="2" borderId="37" xfId="2" applyNumberFormat="1" applyFont="1" applyFill="1" applyBorder="1" applyAlignment="1" applyProtection="1">
      <alignment horizontal="center" vertical="center" shrinkToFit="1"/>
      <protection locked="0"/>
    </xf>
    <xf numFmtId="49" fontId="25" fillId="2" borderId="0" xfId="2" applyNumberFormat="1" applyFont="1" applyFill="1" applyAlignment="1" applyProtection="1">
      <alignment horizontal="center" vertical="center" shrinkToFit="1"/>
      <protection locked="0"/>
    </xf>
    <xf numFmtId="49" fontId="25" fillId="2" borderId="52" xfId="2" applyNumberFormat="1" applyFont="1" applyFill="1" applyBorder="1" applyAlignment="1" applyProtection="1">
      <alignment horizontal="center" vertical="center" shrinkToFit="1"/>
      <protection locked="0"/>
    </xf>
    <xf numFmtId="49" fontId="25" fillId="2" borderId="5" xfId="2" applyNumberFormat="1" applyFont="1" applyFill="1" applyBorder="1" applyAlignment="1" applyProtection="1">
      <alignment horizontal="center" vertical="center" shrinkToFit="1"/>
      <protection locked="0"/>
    </xf>
    <xf numFmtId="0" fontId="8" fillId="2" borderId="0" xfId="2" applyFont="1" applyFill="1" applyAlignment="1" applyProtection="1">
      <alignment horizontal="left" vertical="center" wrapText="1" shrinkToFit="1"/>
      <protection locked="0"/>
    </xf>
    <xf numFmtId="0" fontId="8" fillId="2" borderId="33" xfId="2" applyFont="1" applyFill="1" applyBorder="1" applyAlignment="1" applyProtection="1">
      <alignment horizontal="left" vertical="center" wrapText="1" shrinkToFit="1"/>
      <protection locked="0"/>
    </xf>
    <xf numFmtId="0" fontId="51" fillId="2" borderId="57" xfId="2" applyFont="1" applyFill="1" applyBorder="1" applyAlignment="1" applyProtection="1">
      <alignment horizontal="center" vertical="center" shrinkToFit="1"/>
      <protection locked="0"/>
    </xf>
    <xf numFmtId="0" fontId="51" fillId="2" borderId="58" xfId="2" applyFont="1" applyFill="1" applyBorder="1" applyAlignment="1" applyProtection="1">
      <alignment horizontal="center" vertical="center" shrinkToFit="1"/>
      <protection locked="0"/>
    </xf>
    <xf numFmtId="0" fontId="51" fillId="2" borderId="59" xfId="2" applyFont="1" applyFill="1" applyBorder="1" applyAlignment="1" applyProtection="1">
      <alignment horizontal="center" vertical="center" shrinkToFit="1"/>
      <protection locked="0"/>
    </xf>
    <xf numFmtId="0" fontId="51" fillId="2" borderId="60" xfId="2" applyFont="1" applyFill="1" applyBorder="1" applyAlignment="1" applyProtection="1">
      <alignment horizontal="center" vertical="center" shrinkToFit="1"/>
      <protection locked="0"/>
    </xf>
    <xf numFmtId="0" fontId="51" fillId="2" borderId="61" xfId="2" applyFont="1" applyFill="1" applyBorder="1" applyAlignment="1" applyProtection="1">
      <alignment horizontal="center" vertical="center" shrinkToFit="1"/>
      <protection locked="0"/>
    </xf>
    <xf numFmtId="0" fontId="51" fillId="2" borderId="63" xfId="2" applyFont="1" applyFill="1" applyBorder="1" applyAlignment="1" applyProtection="1">
      <alignment horizontal="center" vertical="center" shrinkToFit="1"/>
      <protection locked="0"/>
    </xf>
    <xf numFmtId="0" fontId="15" fillId="2" borderId="9" xfId="2" applyFont="1" applyFill="1" applyBorder="1" applyAlignment="1" applyProtection="1">
      <alignment horizontal="center" vertical="center"/>
      <protection locked="0"/>
    </xf>
    <xf numFmtId="0" fontId="15" fillId="2" borderId="8" xfId="2" applyFont="1" applyFill="1" applyBorder="1" applyAlignment="1" applyProtection="1">
      <alignment horizontal="center" vertical="center"/>
      <protection locked="0"/>
    </xf>
    <xf numFmtId="0" fontId="8" fillId="2" borderId="16" xfId="2" applyFont="1" applyFill="1" applyBorder="1" applyAlignment="1" applyProtection="1">
      <alignment horizontal="center" vertical="center"/>
      <protection locked="0"/>
    </xf>
    <xf numFmtId="0" fontId="8" fillId="2" borderId="11" xfId="2" applyFont="1" applyFill="1" applyBorder="1" applyAlignment="1" applyProtection="1">
      <alignment horizontal="center" vertical="center"/>
      <protection locked="0"/>
    </xf>
    <xf numFmtId="0" fontId="8" fillId="2" borderId="18" xfId="2" applyFont="1" applyFill="1" applyBorder="1" applyAlignment="1" applyProtection="1">
      <alignment horizontal="center" vertical="center"/>
      <protection locked="0"/>
    </xf>
    <xf numFmtId="0" fontId="8" fillId="2" borderId="15" xfId="2" applyFont="1" applyFill="1" applyBorder="1" applyAlignment="1" applyProtection="1">
      <alignment horizontal="center" vertical="center"/>
      <protection locked="0"/>
    </xf>
    <xf numFmtId="0" fontId="8" fillId="2" borderId="5" xfId="2" applyFont="1" applyFill="1" applyBorder="1" applyAlignment="1" applyProtection="1">
      <alignment horizontal="center" vertical="center"/>
      <protection locked="0"/>
    </xf>
    <xf numFmtId="0" fontId="8" fillId="2" borderId="14" xfId="2" applyFont="1" applyFill="1" applyBorder="1" applyAlignment="1" applyProtection="1">
      <alignment horizontal="center" vertical="center"/>
      <protection locked="0"/>
    </xf>
    <xf numFmtId="0" fontId="8" fillId="2" borderId="16" xfId="2" applyFont="1" applyFill="1" applyBorder="1" applyAlignment="1" applyProtection="1">
      <alignment horizontal="distributed" vertical="center" wrapText="1" justifyLastLine="1"/>
      <protection locked="0"/>
    </xf>
    <xf numFmtId="0" fontId="8" fillId="2" borderId="11" xfId="2" applyFont="1" applyFill="1" applyBorder="1" applyAlignment="1" applyProtection="1">
      <alignment horizontal="distributed" vertical="center" wrapText="1" justifyLastLine="1"/>
      <protection locked="0"/>
    </xf>
    <xf numFmtId="0" fontId="8" fillId="2" borderId="18" xfId="2" applyFont="1" applyFill="1" applyBorder="1" applyAlignment="1" applyProtection="1">
      <alignment horizontal="distributed" vertical="center" wrapText="1" justifyLastLine="1"/>
      <protection locked="0"/>
    </xf>
    <xf numFmtId="0" fontId="8" fillId="2" borderId="9" xfId="2" applyFont="1" applyFill="1" applyBorder="1" applyAlignment="1" applyProtection="1">
      <alignment horizontal="distributed" vertical="center" wrapText="1" justifyLastLine="1"/>
      <protection locked="0"/>
    </xf>
    <xf numFmtId="0" fontId="8" fillId="2" borderId="0" xfId="2" applyFont="1" applyFill="1" applyAlignment="1" applyProtection="1">
      <alignment horizontal="distributed" vertical="center" wrapText="1" justifyLastLine="1"/>
      <protection locked="0"/>
    </xf>
    <xf numFmtId="0" fontId="8" fillId="2" borderId="8" xfId="2" applyFont="1" applyFill="1" applyBorder="1" applyAlignment="1" applyProtection="1">
      <alignment horizontal="distributed" vertical="center" wrapText="1" justifyLastLine="1"/>
      <protection locked="0"/>
    </xf>
    <xf numFmtId="0" fontId="8" fillId="2" borderId="15" xfId="2" applyFont="1" applyFill="1" applyBorder="1" applyAlignment="1" applyProtection="1">
      <alignment horizontal="distributed" vertical="center" wrapText="1" justifyLastLine="1"/>
      <protection locked="0"/>
    </xf>
    <xf numFmtId="0" fontId="8" fillId="2" borderId="5" xfId="2" applyFont="1" applyFill="1" applyBorder="1" applyAlignment="1" applyProtection="1">
      <alignment horizontal="distributed" vertical="center" wrapText="1" justifyLastLine="1"/>
      <protection locked="0"/>
    </xf>
    <xf numFmtId="0" fontId="8" fillId="2" borderId="14" xfId="2" applyFont="1" applyFill="1" applyBorder="1" applyAlignment="1" applyProtection="1">
      <alignment horizontal="distributed" vertical="center" wrapText="1" justifyLastLine="1"/>
      <protection locked="0"/>
    </xf>
    <xf numFmtId="0" fontId="8" fillId="2" borderId="11" xfId="2" applyFont="1" applyFill="1" applyBorder="1" applyAlignment="1" applyProtection="1">
      <alignment horizontal="distributed" vertical="center" wrapText="1" justifyLastLine="1" shrinkToFit="1"/>
      <protection locked="0"/>
    </xf>
    <xf numFmtId="0" fontId="8" fillId="2" borderId="18" xfId="2" applyFont="1" applyFill="1" applyBorder="1" applyAlignment="1" applyProtection="1">
      <alignment horizontal="distributed" vertical="center" wrapText="1" justifyLastLine="1" shrinkToFit="1"/>
      <protection locked="0"/>
    </xf>
    <xf numFmtId="0" fontId="8" fillId="2" borderId="9" xfId="2" applyFont="1" applyFill="1" applyBorder="1" applyAlignment="1" applyProtection="1">
      <alignment horizontal="distributed" vertical="center" wrapText="1" justifyLastLine="1" shrinkToFit="1"/>
      <protection locked="0"/>
    </xf>
    <xf numFmtId="0" fontId="8" fillId="2" borderId="0" xfId="2" applyFont="1" applyFill="1" applyAlignment="1" applyProtection="1">
      <alignment horizontal="distributed" vertical="center" wrapText="1" justifyLastLine="1" shrinkToFit="1"/>
      <protection locked="0"/>
    </xf>
    <xf numFmtId="0" fontId="8" fillId="2" borderId="8" xfId="2" applyFont="1" applyFill="1" applyBorder="1" applyAlignment="1" applyProtection="1">
      <alignment horizontal="distributed" vertical="center" wrapText="1" justifyLastLine="1" shrinkToFit="1"/>
      <protection locked="0"/>
    </xf>
    <xf numFmtId="0" fontId="8" fillId="2" borderId="15" xfId="2" applyFont="1" applyFill="1" applyBorder="1" applyAlignment="1" applyProtection="1">
      <alignment horizontal="distributed" vertical="center" wrapText="1" justifyLastLine="1" shrinkToFit="1"/>
      <protection locked="0"/>
    </xf>
    <xf numFmtId="0" fontId="8" fillId="2" borderId="5" xfId="2" applyFont="1" applyFill="1" applyBorder="1" applyAlignment="1" applyProtection="1">
      <alignment horizontal="distributed" vertical="center" wrapText="1" justifyLastLine="1" shrinkToFit="1"/>
      <protection locked="0"/>
    </xf>
    <xf numFmtId="0" fontId="8" fillId="2" borderId="14" xfId="2" applyFont="1" applyFill="1" applyBorder="1" applyAlignment="1" applyProtection="1">
      <alignment horizontal="distributed" vertical="center" wrapText="1" justifyLastLine="1" shrinkToFit="1"/>
      <protection locked="0"/>
    </xf>
    <xf numFmtId="0" fontId="21" fillId="2" borderId="37" xfId="2" applyFont="1" applyFill="1" applyBorder="1" applyAlignment="1" applyProtection="1">
      <alignment horizontal="center" vertical="center"/>
      <protection locked="0"/>
    </xf>
    <xf numFmtId="0" fontId="21" fillId="2" borderId="0" xfId="2" applyFont="1" applyFill="1" applyAlignment="1" applyProtection="1">
      <alignment horizontal="center" vertical="center"/>
      <protection locked="0"/>
    </xf>
    <xf numFmtId="0" fontId="8" fillId="2" borderId="0" xfId="2" applyFont="1" applyFill="1" applyAlignment="1" applyProtection="1">
      <alignment horizontal="left" vertical="center" wrapText="1"/>
      <protection locked="0"/>
    </xf>
    <xf numFmtId="0" fontId="8" fillId="2" borderId="33" xfId="2" applyFont="1" applyFill="1" applyBorder="1" applyAlignment="1" applyProtection="1">
      <alignment horizontal="left" vertical="center" wrapText="1"/>
      <protection locked="0"/>
    </xf>
    <xf numFmtId="0" fontId="25" fillId="2" borderId="20" xfId="2" applyFont="1" applyFill="1" applyBorder="1" applyAlignment="1" applyProtection="1">
      <alignment horizontal="center" vertical="center"/>
      <protection hidden="1"/>
    </xf>
    <xf numFmtId="0" fontId="25" fillId="2" borderId="21" xfId="2" applyFont="1" applyFill="1" applyBorder="1" applyAlignment="1" applyProtection="1">
      <alignment horizontal="center" vertical="center"/>
      <protection hidden="1"/>
    </xf>
    <xf numFmtId="0" fontId="25" fillId="2" borderId="18" xfId="2" applyFont="1" applyFill="1" applyBorder="1" applyAlignment="1" applyProtection="1">
      <alignment horizontal="center" vertical="center"/>
      <protection locked="0"/>
    </xf>
    <xf numFmtId="0" fontId="25" fillId="2" borderId="14" xfId="2" applyFont="1" applyFill="1" applyBorder="1" applyAlignment="1" applyProtection="1">
      <alignment horizontal="center" vertical="center"/>
      <protection locked="0"/>
    </xf>
    <xf numFmtId="0" fontId="8" fillId="2" borderId="0" xfId="2" applyFont="1" applyFill="1" applyAlignment="1" applyProtection="1">
      <alignment horizontal="left" vertical="center"/>
      <protection locked="0"/>
    </xf>
    <xf numFmtId="0" fontId="8" fillId="2" borderId="8" xfId="2" applyFont="1" applyFill="1" applyBorder="1" applyAlignment="1" applyProtection="1">
      <alignment horizontal="left" vertical="center"/>
      <protection locked="0"/>
    </xf>
    <xf numFmtId="0" fontId="8" fillId="2" borderId="5" xfId="2" applyFont="1" applyFill="1" applyBorder="1" applyAlignment="1" applyProtection="1">
      <alignment horizontal="left" vertical="center"/>
      <protection locked="0"/>
    </xf>
    <xf numFmtId="0" fontId="8" fillId="2" borderId="14" xfId="2" applyFont="1" applyFill="1" applyBorder="1" applyAlignment="1" applyProtection="1">
      <alignment horizontal="left" vertical="center"/>
      <protection locked="0"/>
    </xf>
    <xf numFmtId="0" fontId="25" fillId="2" borderId="9" xfId="2" applyFont="1" applyFill="1" applyBorder="1" applyAlignment="1" applyProtection="1">
      <alignment horizontal="center" vertical="center"/>
      <protection locked="0"/>
    </xf>
    <xf numFmtId="0" fontId="25" fillId="2" borderId="51" xfId="2" applyFont="1" applyFill="1" applyBorder="1" applyAlignment="1" applyProtection="1">
      <alignment horizontal="center" vertical="center"/>
      <protection locked="0"/>
    </xf>
    <xf numFmtId="0" fontId="25" fillId="2" borderId="53" xfId="2" applyFont="1" applyFill="1" applyBorder="1" applyAlignment="1" applyProtection="1">
      <alignment horizontal="center" vertical="center"/>
      <protection locked="0"/>
    </xf>
    <xf numFmtId="0" fontId="44" fillId="2" borderId="24" xfId="2" applyFont="1" applyFill="1" applyBorder="1" applyAlignment="1" applyProtection="1">
      <alignment horizontal="distributed" vertical="center" justifyLastLine="1"/>
      <protection locked="0"/>
    </xf>
    <xf numFmtId="0" fontId="44" fillId="2" borderId="25" xfId="2" applyFont="1" applyFill="1" applyBorder="1" applyAlignment="1" applyProtection="1">
      <alignment horizontal="distributed" vertical="center" justifyLastLine="1"/>
      <protection locked="0"/>
    </xf>
    <xf numFmtId="0" fontId="44" fillId="2" borderId="26" xfId="2" applyFont="1" applyFill="1" applyBorder="1" applyAlignment="1" applyProtection="1">
      <alignment horizontal="distributed" vertical="center" justifyLastLine="1"/>
      <protection locked="0"/>
    </xf>
    <xf numFmtId="0" fontId="54" fillId="2" borderId="57" xfId="2" applyFont="1" applyFill="1" applyBorder="1" applyAlignment="1" applyProtection="1">
      <alignment horizontal="center" vertical="center"/>
      <protection hidden="1"/>
    </xf>
    <xf numFmtId="0" fontId="54" fillId="2" borderId="58" xfId="2" applyFont="1" applyFill="1" applyBorder="1" applyAlignment="1" applyProtection="1">
      <alignment horizontal="center" vertical="center"/>
      <protection hidden="1"/>
    </xf>
    <xf numFmtId="0" fontId="54" fillId="2" borderId="59" xfId="2" applyFont="1" applyFill="1" applyBorder="1" applyAlignment="1" applyProtection="1">
      <alignment horizontal="center" vertical="center"/>
      <protection hidden="1"/>
    </xf>
    <xf numFmtId="0" fontId="54" fillId="2" borderId="7" xfId="2" applyFont="1" applyFill="1" applyBorder="1" applyAlignment="1" applyProtection="1">
      <alignment horizontal="center" vertical="center"/>
      <protection hidden="1"/>
    </xf>
    <xf numFmtId="0" fontId="54" fillId="2" borderId="0" xfId="2" applyFont="1" applyFill="1" applyAlignment="1" applyProtection="1">
      <alignment horizontal="center" vertical="center"/>
      <protection hidden="1"/>
    </xf>
    <xf numFmtId="0" fontId="54" fillId="2" borderId="10" xfId="2" applyFont="1" applyFill="1" applyBorder="1" applyAlignment="1" applyProtection="1">
      <alignment horizontal="center" vertical="center"/>
      <protection hidden="1"/>
    </xf>
    <xf numFmtId="0" fontId="51" fillId="2" borderId="50" xfId="2" applyFont="1" applyFill="1" applyBorder="1" applyAlignment="1" applyProtection="1">
      <alignment horizontal="center" vertical="center" textRotation="255"/>
      <protection locked="0"/>
    </xf>
    <xf numFmtId="0" fontId="51" fillId="2" borderId="18" xfId="2" applyFont="1" applyFill="1" applyBorder="1" applyAlignment="1" applyProtection="1">
      <alignment horizontal="center" vertical="center" textRotation="255"/>
      <protection locked="0"/>
    </xf>
    <xf numFmtId="0" fontId="51" fillId="2" borderId="37" xfId="2" applyFont="1" applyFill="1" applyBorder="1" applyAlignment="1" applyProtection="1">
      <alignment horizontal="center" vertical="center" textRotation="255"/>
      <protection locked="0"/>
    </xf>
    <xf numFmtId="0" fontId="51" fillId="2" borderId="8" xfId="2" applyFont="1" applyFill="1" applyBorder="1" applyAlignment="1" applyProtection="1">
      <alignment horizontal="center" vertical="center" textRotation="255"/>
      <protection locked="0"/>
    </xf>
    <xf numFmtId="0" fontId="51" fillId="2" borderId="52" xfId="2" applyFont="1" applyFill="1" applyBorder="1" applyAlignment="1" applyProtection="1">
      <alignment horizontal="center" vertical="center" textRotation="255"/>
      <protection locked="0"/>
    </xf>
    <xf numFmtId="0" fontId="51" fillId="2" borderId="14" xfId="2" applyFont="1" applyFill="1" applyBorder="1" applyAlignment="1" applyProtection="1">
      <alignment horizontal="center" vertical="center" textRotation="255"/>
      <protection locked="0"/>
    </xf>
    <xf numFmtId="0" fontId="25" fillId="2" borderId="8" xfId="2" applyFont="1" applyFill="1" applyBorder="1" applyAlignment="1" applyProtection="1">
      <alignment horizontal="center" vertical="center"/>
      <protection locked="0"/>
    </xf>
    <xf numFmtId="0" fontId="58" fillId="2" borderId="61" xfId="2" applyFont="1" applyFill="1" applyBorder="1" applyAlignment="1" applyProtection="1">
      <alignment horizontal="right" vertical="center"/>
      <protection locked="0"/>
    </xf>
    <xf numFmtId="0" fontId="58" fillId="2" borderId="63" xfId="2" applyFont="1" applyFill="1" applyBorder="1" applyAlignment="1" applyProtection="1">
      <alignment horizontal="right" vertical="center"/>
      <protection locked="0"/>
    </xf>
    <xf numFmtId="0" fontId="25" fillId="2" borderId="43" xfId="2" applyFont="1" applyFill="1" applyBorder="1" applyAlignment="1" applyProtection="1">
      <alignment horizontal="center" vertical="center"/>
      <protection locked="0"/>
    </xf>
    <xf numFmtId="0" fontId="8" fillId="2" borderId="28" xfId="2" applyFont="1" applyFill="1" applyBorder="1" applyAlignment="1" applyProtection="1">
      <alignment horizontal="center" vertical="top" wrapText="1"/>
      <protection locked="0"/>
    </xf>
    <xf numFmtId="0" fontId="8" fillId="2" borderId="0" xfId="2" applyFont="1" applyFill="1" applyAlignment="1" applyProtection="1">
      <alignment horizontal="center" vertical="top" wrapText="1"/>
      <protection locked="0"/>
    </xf>
    <xf numFmtId="0" fontId="44" fillId="2" borderId="65" xfId="2" applyFont="1" applyFill="1" applyBorder="1" applyAlignment="1" applyProtection="1">
      <alignment horizontal="center" vertical="center"/>
      <protection locked="0"/>
    </xf>
    <xf numFmtId="0" fontId="44" fillId="2" borderId="66" xfId="2" applyFont="1" applyFill="1" applyBorder="1" applyAlignment="1" applyProtection="1">
      <alignment horizontal="center" vertical="center"/>
      <protection locked="0"/>
    </xf>
    <xf numFmtId="0" fontId="44" fillId="2" borderId="67" xfId="2" applyFont="1" applyFill="1" applyBorder="1" applyAlignment="1" applyProtection="1">
      <alignment horizontal="center" vertical="center"/>
      <protection locked="0"/>
    </xf>
    <xf numFmtId="0" fontId="44" fillId="2" borderId="45" xfId="2" applyFont="1" applyFill="1" applyBorder="1" applyAlignment="1" applyProtection="1">
      <alignment horizontal="center" vertical="center"/>
      <protection locked="0"/>
    </xf>
    <xf numFmtId="0" fontId="44" fillId="2" borderId="46" xfId="2" applyFont="1" applyFill="1" applyBorder="1" applyAlignment="1" applyProtection="1">
      <alignment horizontal="center" vertical="center"/>
      <protection locked="0"/>
    </xf>
    <xf numFmtId="0" fontId="44" fillId="2" borderId="54" xfId="2" applyFont="1" applyFill="1" applyBorder="1" applyAlignment="1" applyProtection="1">
      <alignment horizontal="center" vertical="center"/>
      <protection locked="0"/>
    </xf>
    <xf numFmtId="0" fontId="8" fillId="2" borderId="51" xfId="2" applyFont="1" applyFill="1" applyBorder="1" applyAlignment="1" applyProtection="1">
      <alignment horizontal="center" vertical="center"/>
      <protection locked="0"/>
    </xf>
    <xf numFmtId="0" fontId="8" fillId="2" borderId="53" xfId="2" applyFont="1" applyFill="1" applyBorder="1" applyAlignment="1" applyProtection="1">
      <alignment horizontal="center" vertical="center"/>
      <protection locked="0"/>
    </xf>
    <xf numFmtId="0" fontId="9" fillId="2" borderId="0" xfId="2" applyFont="1" applyFill="1" applyAlignment="1" applyProtection="1">
      <alignment horizontal="center"/>
      <protection locked="0"/>
    </xf>
    <xf numFmtId="0" fontId="9" fillId="2" borderId="19" xfId="2" applyFont="1" applyFill="1" applyBorder="1" applyAlignment="1" applyProtection="1">
      <alignment horizontal="center"/>
      <protection locked="0"/>
    </xf>
    <xf numFmtId="0" fontId="9" fillId="2" borderId="25" xfId="2" applyFont="1" applyFill="1" applyBorder="1" applyAlignment="1" applyProtection="1">
      <alignment horizontal="center"/>
      <protection locked="0"/>
    </xf>
    <xf numFmtId="0" fontId="9" fillId="2" borderId="26" xfId="2" applyFont="1" applyFill="1" applyBorder="1" applyAlignment="1" applyProtection="1">
      <alignment horizontal="center"/>
      <protection locked="0"/>
    </xf>
    <xf numFmtId="179" fontId="54" fillId="2" borderId="71" xfId="2" applyNumberFormat="1" applyFont="1" applyFill="1" applyBorder="1" applyAlignment="1" applyProtection="1">
      <alignment horizontal="right" vertical="center"/>
      <protection hidden="1"/>
    </xf>
    <xf numFmtId="179" fontId="54" fillId="2" borderId="36" xfId="2" applyNumberFormat="1" applyFont="1" applyFill="1" applyBorder="1" applyAlignment="1" applyProtection="1">
      <alignment horizontal="right" vertical="center"/>
      <protection hidden="1"/>
    </xf>
    <xf numFmtId="0" fontId="9" fillId="2" borderId="36" xfId="2" applyFont="1" applyFill="1" applyBorder="1" applyAlignment="1" applyProtection="1">
      <alignment horizontal="center"/>
      <protection locked="0"/>
    </xf>
    <xf numFmtId="0" fontId="9" fillId="2" borderId="41" xfId="2" applyFont="1" applyFill="1" applyBorder="1" applyAlignment="1" applyProtection="1">
      <alignment horizontal="center"/>
      <protection locked="0"/>
    </xf>
    <xf numFmtId="0" fontId="3" fillId="2" borderId="0" xfId="2" applyFont="1" applyFill="1" applyAlignment="1" applyProtection="1">
      <alignment horizontal="left" vertical="center" wrapText="1"/>
      <protection locked="0"/>
    </xf>
    <xf numFmtId="0" fontId="54" fillId="2" borderId="27" xfId="2" applyFont="1" applyFill="1" applyBorder="1" applyAlignment="1" applyProtection="1">
      <alignment horizontal="right" vertical="center"/>
      <protection locked="0"/>
    </xf>
    <xf numFmtId="0" fontId="54" fillId="2" borderId="28" xfId="2" applyFont="1" applyFill="1" applyBorder="1" applyAlignment="1" applyProtection="1">
      <alignment horizontal="right" vertical="center"/>
      <protection locked="0"/>
    </xf>
    <xf numFmtId="0" fontId="54" fillId="2" borderId="24" xfId="2" applyFont="1" applyFill="1" applyBorder="1" applyAlignment="1" applyProtection="1">
      <alignment horizontal="right" vertical="center"/>
      <protection locked="0"/>
    </xf>
    <xf numFmtId="0" fontId="54" fillId="2" borderId="25" xfId="2" applyFont="1" applyFill="1" applyBorder="1" applyAlignment="1" applyProtection="1">
      <alignment horizontal="right" vertical="center"/>
      <protection locked="0"/>
    </xf>
    <xf numFmtId="179" fontId="53" fillId="0" borderId="9" xfId="2" applyNumberFormat="1" applyFont="1" applyBorder="1" applyAlignment="1" applyProtection="1">
      <alignment horizontal="right" vertical="center" shrinkToFit="1"/>
      <protection locked="0"/>
    </xf>
    <xf numFmtId="179" fontId="53" fillId="0" borderId="15" xfId="2" applyNumberFormat="1" applyFont="1" applyBorder="1" applyAlignment="1" applyProtection="1">
      <alignment horizontal="right" vertical="center" shrinkToFit="1"/>
      <protection locked="0"/>
    </xf>
    <xf numFmtId="179" fontId="53" fillId="0" borderId="5" xfId="2" applyNumberFormat="1" applyFont="1" applyBorder="1" applyAlignment="1" applyProtection="1">
      <alignment horizontal="right" vertical="center" shrinkToFit="1"/>
      <protection locked="0"/>
    </xf>
    <xf numFmtId="0" fontId="8" fillId="2" borderId="33" xfId="2" applyFont="1" applyFill="1" applyBorder="1" applyAlignment="1" applyProtection="1">
      <alignment horizontal="left" vertical="center"/>
      <protection locked="0"/>
    </xf>
    <xf numFmtId="0" fontId="8" fillId="2" borderId="42" xfId="2" applyFont="1" applyFill="1" applyBorder="1" applyAlignment="1" applyProtection="1">
      <alignment horizontal="left" vertical="center"/>
      <protection locked="0"/>
    </xf>
    <xf numFmtId="0" fontId="25" fillId="2" borderId="35" xfId="2" applyFont="1" applyFill="1" applyBorder="1" applyAlignment="1" applyProtection="1">
      <alignment horizontal="center" vertical="center"/>
      <protection locked="0"/>
    </xf>
    <xf numFmtId="0" fontId="25" fillId="2" borderId="38" xfId="2" applyFont="1" applyFill="1" applyBorder="1" applyAlignment="1" applyProtection="1">
      <alignment horizontal="center" vertical="center"/>
      <protection locked="0"/>
    </xf>
    <xf numFmtId="0" fontId="25" fillId="2" borderId="40" xfId="2" applyFont="1" applyFill="1" applyBorder="1" applyAlignment="1" applyProtection="1">
      <alignment horizontal="center" vertical="center"/>
      <protection locked="0"/>
    </xf>
    <xf numFmtId="0" fontId="8" fillId="2" borderId="11" xfId="2" applyFont="1" applyFill="1" applyBorder="1" applyAlignment="1" applyProtection="1">
      <alignment horizontal="left" vertical="center"/>
      <protection locked="0"/>
    </xf>
    <xf numFmtId="0" fontId="8" fillId="2" borderId="46" xfId="2" applyFont="1" applyFill="1" applyBorder="1" applyAlignment="1" applyProtection="1">
      <alignment horizontal="left" vertical="center"/>
      <protection locked="0"/>
    </xf>
    <xf numFmtId="0" fontId="8" fillId="2" borderId="21" xfId="2" applyFont="1" applyFill="1" applyBorder="1" applyAlignment="1" applyProtection="1">
      <alignment horizontal="left" vertical="center"/>
      <protection locked="0"/>
    </xf>
    <xf numFmtId="0" fontId="21" fillId="2" borderId="46" xfId="2" applyFont="1" applyFill="1" applyBorder="1" applyAlignment="1" applyProtection="1">
      <alignment horizontal="center" vertical="center"/>
      <protection locked="0"/>
    </xf>
    <xf numFmtId="0" fontId="21" fillId="2" borderId="74" xfId="2" applyFont="1" applyFill="1" applyBorder="1" applyAlignment="1" applyProtection="1">
      <alignment horizontal="center" vertical="center"/>
      <protection locked="0"/>
    </xf>
    <xf numFmtId="0" fontId="21" fillId="2" borderId="11" xfId="2" applyFont="1" applyFill="1" applyBorder="1" applyAlignment="1" applyProtection="1">
      <alignment horizontal="center" vertical="center"/>
      <protection locked="0"/>
    </xf>
    <xf numFmtId="0" fontId="21" fillId="2" borderId="18" xfId="2" applyFont="1" applyFill="1" applyBorder="1" applyAlignment="1" applyProtection="1">
      <alignment horizontal="center" vertical="center"/>
      <protection locked="0"/>
    </xf>
    <xf numFmtId="0" fontId="21" fillId="2" borderId="5" xfId="2" applyFont="1" applyFill="1" applyBorder="1" applyAlignment="1" applyProtection="1">
      <alignment horizontal="center" vertical="center"/>
      <protection locked="0"/>
    </xf>
    <xf numFmtId="0" fontId="21" fillId="2" borderId="14" xfId="2" applyFont="1" applyFill="1" applyBorder="1" applyAlignment="1" applyProtection="1">
      <alignment horizontal="center" vertical="center"/>
      <protection locked="0"/>
    </xf>
    <xf numFmtId="0" fontId="21" fillId="2" borderId="21" xfId="2" applyFont="1" applyFill="1" applyBorder="1" applyAlignment="1" applyProtection="1">
      <alignment horizontal="center" vertical="center"/>
      <protection locked="0"/>
    </xf>
    <xf numFmtId="0" fontId="21" fillId="2" borderId="22" xfId="2" applyFont="1" applyFill="1" applyBorder="1" applyAlignment="1" applyProtection="1">
      <alignment horizontal="center" vertical="center"/>
      <protection locked="0"/>
    </xf>
    <xf numFmtId="0" fontId="8" fillId="2" borderId="18" xfId="2" applyFont="1" applyFill="1" applyBorder="1" applyAlignment="1" applyProtection="1">
      <alignment horizontal="left" vertical="center"/>
      <protection locked="0"/>
    </xf>
    <xf numFmtId="0" fontId="43" fillId="2" borderId="20" xfId="2" applyFont="1" applyFill="1" applyBorder="1" applyAlignment="1" applyProtection="1">
      <alignment horizontal="distributed" vertical="center" justifyLastLine="1"/>
      <protection locked="0"/>
    </xf>
    <xf numFmtId="0" fontId="43" fillId="2" borderId="21" xfId="2" applyFont="1" applyFill="1" applyBorder="1" applyAlignment="1" applyProtection="1">
      <alignment horizontal="distributed" vertical="center" justifyLastLine="1"/>
      <protection locked="0"/>
    </xf>
    <xf numFmtId="0" fontId="43" fillId="2" borderId="55" xfId="2" applyFont="1" applyFill="1" applyBorder="1" applyAlignment="1" applyProtection="1">
      <alignment horizontal="distributed" vertical="center" justifyLastLine="1"/>
      <protection locked="0"/>
    </xf>
    <xf numFmtId="0" fontId="25" fillId="2" borderId="20" xfId="2" applyFont="1" applyFill="1" applyBorder="1" applyAlignment="1" applyProtection="1">
      <alignment horizontal="center" vertical="center"/>
      <protection locked="0"/>
    </xf>
    <xf numFmtId="0" fontId="25" fillId="2" borderId="22" xfId="2" applyFont="1" applyFill="1" applyBorder="1" applyAlignment="1" applyProtection="1">
      <alignment horizontal="center" vertical="center"/>
      <protection locked="0"/>
    </xf>
    <xf numFmtId="0" fontId="25" fillId="2" borderId="37" xfId="2" applyFont="1" applyFill="1" applyBorder="1" applyAlignment="1" applyProtection="1">
      <alignment horizontal="center" vertical="center"/>
      <protection locked="0"/>
    </xf>
    <xf numFmtId="0" fontId="8" fillId="2" borderId="28" xfId="2" applyFont="1" applyFill="1" applyBorder="1" applyAlignment="1" applyProtection="1">
      <alignment horizontal="center" vertical="top"/>
      <protection locked="0"/>
    </xf>
    <xf numFmtId="0" fontId="8" fillId="2" borderId="0" xfId="2" applyFont="1" applyFill="1" applyAlignment="1" applyProtection="1">
      <alignment horizontal="center" vertical="top"/>
      <protection locked="0"/>
    </xf>
  </cellXfs>
  <cellStyles count="5">
    <cellStyle name="標準" xfId="0" builtinId="0"/>
    <cellStyle name="標準 2" xfId="1" xr:uid="{00000000-0005-0000-0000-000001000000}"/>
    <cellStyle name="標準 4" xfId="4" xr:uid="{00000000-0005-0000-0000-000002000000}"/>
    <cellStyle name="標準_25年分保険料控除申告書" xfId="2" xr:uid="{00000000-0005-0000-0000-000003000000}"/>
    <cellStyle name="標準_源泉徴収簿の年調" xfId="3" xr:uid="{00000000-0005-0000-0000-000004000000}"/>
  </cellStyles>
  <dxfs count="0"/>
  <tableStyles count="0" defaultTableStyle="TableStyleMedium2" defaultPivotStyle="PivotStyleLight16"/>
  <colors>
    <mruColors>
      <color rgb="FFCCFF99"/>
      <color rgb="FFFF00FF"/>
      <color rgb="FF0000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ctrlProps/ctrlProp1.xml><?xml version="1.0" encoding="utf-8"?>
<formControlPr xmlns="http://schemas.microsoft.com/office/spreadsheetml/2009/9/main" objectType="Drop" dropLines="5" dropStyle="combo" dx="16" fmlaLink="$DQ$90" fmlaRange="$DP$90:$DP$94" noThreeD="1" sel="3" val="0"/>
</file>

<file path=xl/ctrlProps/ctrlProp2.xml><?xml version="1.0" encoding="utf-8"?>
<formControlPr xmlns="http://schemas.microsoft.com/office/spreadsheetml/2009/9/main" objectType="CheckBox" fmlaLink="$EF$101" lockText="1" noThreeD="1"/>
</file>

<file path=xl/ctrlProps/ctrlProp3.xml><?xml version="1.0" encoding="utf-8"?>
<formControlPr xmlns="http://schemas.microsoft.com/office/spreadsheetml/2009/9/main" objectType="CheckBox" fmlaLink="$EF$102" lockText="1" noThreeD="1"/>
</file>

<file path=xl/ctrlProps/ctrlProp4.xml><?xml version="1.0" encoding="utf-8"?>
<formControlPr xmlns="http://schemas.microsoft.com/office/spreadsheetml/2009/9/main" objectType="CheckBox" fmlaLink="$EF$103" lockText="1" noThreeD="1"/>
</file>

<file path=xl/ctrlProps/ctrlProp5.xml><?xml version="1.0" encoding="utf-8"?>
<formControlPr xmlns="http://schemas.microsoft.com/office/spreadsheetml/2009/9/main" objectType="CheckBox" fmlaLink="$EF$104" lockText="1" noThreeD="1"/>
</file>

<file path=xl/ctrlProps/ctrlProp6.xml><?xml version="1.0" encoding="utf-8"?>
<formControlPr xmlns="http://schemas.microsoft.com/office/spreadsheetml/2009/9/main" objectType="Drop" dropLines="5" dropStyle="combo" dx="16" fmlaLink="$DQ$90" fmlaRange="$DP$90:$DP$94" noThreeD="1" sel="5" val="0"/>
</file>

<file path=xl/ctrlProps/ctrlProp7.xml><?xml version="1.0" encoding="utf-8"?>
<formControlPr xmlns="http://schemas.microsoft.com/office/spreadsheetml/2009/9/main" objectType="CheckBox" fmlaLink="$EF$101" lockText="1" noThreeD="1"/>
</file>

<file path=xl/ctrlProps/ctrlProp8.xml><?xml version="1.0" encoding="utf-8"?>
<formControlPr xmlns="http://schemas.microsoft.com/office/spreadsheetml/2009/9/main" objectType="CheckBox" fmlaLink="$EF$102" lockText="1" noThreeD="1"/>
</file>

<file path=xl/ctrlProps/ctrlProp9.xml><?xml version="1.0" encoding="utf-8"?>
<formControlPr xmlns="http://schemas.microsoft.com/office/spreadsheetml/2009/9/main" objectType="CheckBox" fmlaLink="$EF$103" lockText="1" noThreeD="1"/>
</file>

<file path=xl/ctrlProps/ctrlProp10.xml><?xml version="1.0" encoding="utf-8"?>
<formControlPr xmlns="http://schemas.microsoft.com/office/spreadsheetml/2009/9/main" objectType="CheckBox" fmlaLink="$EF$104" lockText="1" noThreeD="1"/>
</file>

<file path=xl/ctrlProps/ctrlProp11.xml><?xml version="1.0" encoding="utf-8"?>
<formControlPr xmlns="http://schemas.microsoft.com/office/spreadsheetml/2009/9/main" objectType="Drop" dropLines="5" dropStyle="combo" dx="16" fmlaLink="$DQ$90" fmlaRange="$DP$90:$DP$94" noThreeD="1" sel="5" val="0"/>
</file>

<file path=xl/ctrlProps/ctrlProp12.xml><?xml version="1.0" encoding="utf-8"?>
<formControlPr xmlns="http://schemas.microsoft.com/office/spreadsheetml/2009/9/main" objectType="CheckBox" fmlaLink="$EF$101" lockText="1" noThreeD="1"/>
</file>

<file path=xl/ctrlProps/ctrlProp13.xml><?xml version="1.0" encoding="utf-8"?>
<formControlPr xmlns="http://schemas.microsoft.com/office/spreadsheetml/2009/9/main" objectType="CheckBox" fmlaLink="$EF$102" lockText="1" noThreeD="1"/>
</file>

<file path=xl/ctrlProps/ctrlProp14.xml><?xml version="1.0" encoding="utf-8"?>
<formControlPr xmlns="http://schemas.microsoft.com/office/spreadsheetml/2009/9/main" objectType="CheckBox" fmlaLink="$EF$103" lockText="1" noThreeD="1"/>
</file>

<file path=xl/ctrlProps/ctrlProp15.xml><?xml version="1.0" encoding="utf-8"?>
<formControlPr xmlns="http://schemas.microsoft.com/office/spreadsheetml/2009/9/main" objectType="CheckBox" fmlaLink="$EF$104" lockText="1" noThreeD="1"/>
</file>

<file path=xl/ctrlProps/ctrlProp16.xml><?xml version="1.0" encoding="utf-8"?>
<formControlPr xmlns="http://schemas.microsoft.com/office/spreadsheetml/2009/9/main" objectType="Drop" dropLines="5" dropStyle="combo" dx="16" fmlaLink="$DQ$90" fmlaRange="$DP$90:$DP$94" noThreeD="1" sel="5" val="0"/>
</file>

<file path=xl/ctrlProps/ctrlProp17.xml><?xml version="1.0" encoding="utf-8"?>
<formControlPr xmlns="http://schemas.microsoft.com/office/spreadsheetml/2009/9/main" objectType="CheckBox" fmlaLink="$EF$101" lockText="1" noThreeD="1"/>
</file>

<file path=xl/ctrlProps/ctrlProp18.xml><?xml version="1.0" encoding="utf-8"?>
<formControlPr xmlns="http://schemas.microsoft.com/office/spreadsheetml/2009/9/main" objectType="CheckBox" fmlaLink="$EF$102" lockText="1" noThreeD="1"/>
</file>

<file path=xl/ctrlProps/ctrlProp19.xml><?xml version="1.0" encoding="utf-8"?>
<formControlPr xmlns="http://schemas.microsoft.com/office/spreadsheetml/2009/9/main" objectType="CheckBox" fmlaLink="$EF$103" lockText="1" noThreeD="1"/>
</file>

<file path=xl/ctrlProps/ctrlProp20.xml><?xml version="1.0" encoding="utf-8"?>
<formControlPr xmlns="http://schemas.microsoft.com/office/spreadsheetml/2009/9/main" objectType="CheckBox" fmlaLink="$EF$104" lockText="1" noThreeD="1"/>
</file>

<file path=xl/ctrlProps/ctrlProp21.xml><?xml version="1.0" encoding="utf-8"?>
<formControlPr xmlns="http://schemas.microsoft.com/office/spreadsheetml/2009/9/main" objectType="Drop" dropLines="5" dropStyle="combo" dx="16" fmlaLink="$DQ$90" fmlaRange="$DP$90:$DP$94" noThreeD="1" sel="5" val="0"/>
</file>

<file path=xl/ctrlProps/ctrlProp22.xml><?xml version="1.0" encoding="utf-8"?>
<formControlPr xmlns="http://schemas.microsoft.com/office/spreadsheetml/2009/9/main" objectType="CheckBox" fmlaLink="$EF$101" lockText="1" noThreeD="1"/>
</file>

<file path=xl/ctrlProps/ctrlProp23.xml><?xml version="1.0" encoding="utf-8"?>
<formControlPr xmlns="http://schemas.microsoft.com/office/spreadsheetml/2009/9/main" objectType="CheckBox" fmlaLink="$EF$102" lockText="1" noThreeD="1"/>
</file>

<file path=xl/ctrlProps/ctrlProp24.xml><?xml version="1.0" encoding="utf-8"?>
<formControlPr xmlns="http://schemas.microsoft.com/office/spreadsheetml/2009/9/main" objectType="CheckBox" fmlaLink="$EF$103" lockText="1" noThreeD="1"/>
</file>

<file path=xl/ctrlProps/ctrlProp25.xml><?xml version="1.0" encoding="utf-8"?>
<formControlPr xmlns="http://schemas.microsoft.com/office/spreadsheetml/2009/9/main" objectType="CheckBox" fmlaLink="$EF$104" lockText="1" noThreeD="1"/>
</file>

<file path=xl/ctrlProps/ctrlProp26.xml><?xml version="1.0" encoding="utf-8"?>
<formControlPr xmlns="http://schemas.microsoft.com/office/spreadsheetml/2009/9/main" objectType="Drop" dropLines="5" dropStyle="combo" dx="16" fmlaLink="$DQ$90" fmlaRange="$DP$90:$DP$94" noThreeD="1" sel="5" val="0"/>
</file>

<file path=xl/ctrlProps/ctrlProp27.xml><?xml version="1.0" encoding="utf-8"?>
<formControlPr xmlns="http://schemas.microsoft.com/office/spreadsheetml/2009/9/main" objectType="CheckBox" fmlaLink="$EF$101" lockText="1" noThreeD="1"/>
</file>

<file path=xl/ctrlProps/ctrlProp28.xml><?xml version="1.0" encoding="utf-8"?>
<formControlPr xmlns="http://schemas.microsoft.com/office/spreadsheetml/2009/9/main" objectType="CheckBox" fmlaLink="$EF$102" lockText="1" noThreeD="1"/>
</file>

<file path=xl/ctrlProps/ctrlProp29.xml><?xml version="1.0" encoding="utf-8"?>
<formControlPr xmlns="http://schemas.microsoft.com/office/spreadsheetml/2009/9/main" objectType="CheckBox" fmlaLink="$EF$103" lockText="1" noThreeD="1"/>
</file>

<file path=xl/ctrlProps/ctrlProp30.xml><?xml version="1.0" encoding="utf-8"?>
<formControlPr xmlns="http://schemas.microsoft.com/office/spreadsheetml/2009/9/main" objectType="CheckBox" fmlaLink="$EF$104" lockText="1" noThreeD="1"/>
</file>

<file path=xl/ctrlProps/ctrlProp31.xml><?xml version="1.0" encoding="utf-8"?>
<formControlPr xmlns="http://schemas.microsoft.com/office/spreadsheetml/2009/9/main" objectType="Drop" dropLines="5" dropStyle="combo" dx="16" fmlaLink="$DQ$90" fmlaRange="$DP$90:$DP$94" noThreeD="1" sel="5" val="0"/>
</file>

<file path=xl/ctrlProps/ctrlProp32.xml><?xml version="1.0" encoding="utf-8"?>
<formControlPr xmlns="http://schemas.microsoft.com/office/spreadsheetml/2009/9/main" objectType="CheckBox" fmlaLink="$EF$101" lockText="1" noThreeD="1"/>
</file>

<file path=xl/ctrlProps/ctrlProp33.xml><?xml version="1.0" encoding="utf-8"?>
<formControlPr xmlns="http://schemas.microsoft.com/office/spreadsheetml/2009/9/main" objectType="CheckBox" fmlaLink="$EF$102" lockText="1" noThreeD="1"/>
</file>

<file path=xl/ctrlProps/ctrlProp34.xml><?xml version="1.0" encoding="utf-8"?>
<formControlPr xmlns="http://schemas.microsoft.com/office/spreadsheetml/2009/9/main" objectType="CheckBox" fmlaLink="$EF$103" lockText="1" noThreeD="1"/>
</file>

<file path=xl/ctrlProps/ctrlProp35.xml><?xml version="1.0" encoding="utf-8"?>
<formControlPr xmlns="http://schemas.microsoft.com/office/spreadsheetml/2009/9/main" objectType="CheckBox" fmlaLink="$EF$104" lockText="1" noThreeD="1"/>
</file>

<file path=xl/ctrlProps/ctrlProp36.xml><?xml version="1.0" encoding="utf-8"?>
<formControlPr xmlns="http://schemas.microsoft.com/office/spreadsheetml/2009/9/main" objectType="Drop" dropLines="5" dropStyle="combo" dx="16" fmlaLink="$DQ$90" fmlaRange="$DP$90:$DP$94" noThreeD="1" sel="5" val="0"/>
</file>

<file path=xl/ctrlProps/ctrlProp37.xml><?xml version="1.0" encoding="utf-8"?>
<formControlPr xmlns="http://schemas.microsoft.com/office/spreadsheetml/2009/9/main" objectType="CheckBox" fmlaLink="$EF$101" lockText="1" noThreeD="1"/>
</file>

<file path=xl/ctrlProps/ctrlProp38.xml><?xml version="1.0" encoding="utf-8"?>
<formControlPr xmlns="http://schemas.microsoft.com/office/spreadsheetml/2009/9/main" objectType="CheckBox" fmlaLink="$EF$102" lockText="1" noThreeD="1"/>
</file>

<file path=xl/ctrlProps/ctrlProp39.xml><?xml version="1.0" encoding="utf-8"?>
<formControlPr xmlns="http://schemas.microsoft.com/office/spreadsheetml/2009/9/main" objectType="CheckBox" fmlaLink="$EF$103" lockText="1" noThreeD="1"/>
</file>

<file path=xl/ctrlProps/ctrlProp40.xml><?xml version="1.0" encoding="utf-8"?>
<formControlPr xmlns="http://schemas.microsoft.com/office/spreadsheetml/2009/9/main" objectType="CheckBox" fmlaLink="$EF$104" lockText="1" noThreeD="1"/>
</file>

<file path=xl/ctrlProps/ctrlProp41.xml><?xml version="1.0" encoding="utf-8"?>
<formControlPr xmlns="http://schemas.microsoft.com/office/spreadsheetml/2009/9/main" objectType="Drop" dropLines="5" dropStyle="combo" dx="16" fmlaLink="$DQ$90" fmlaRange="$DP$90:$DP$94" noThreeD="1" sel="5" val="0"/>
</file>

<file path=xl/ctrlProps/ctrlProp42.xml><?xml version="1.0" encoding="utf-8"?>
<formControlPr xmlns="http://schemas.microsoft.com/office/spreadsheetml/2009/9/main" objectType="CheckBox" fmlaLink="$EF$101" lockText="1" noThreeD="1"/>
</file>

<file path=xl/ctrlProps/ctrlProp43.xml><?xml version="1.0" encoding="utf-8"?>
<formControlPr xmlns="http://schemas.microsoft.com/office/spreadsheetml/2009/9/main" objectType="CheckBox" fmlaLink="$EF$102" lockText="1" noThreeD="1"/>
</file>

<file path=xl/ctrlProps/ctrlProp44.xml><?xml version="1.0" encoding="utf-8"?>
<formControlPr xmlns="http://schemas.microsoft.com/office/spreadsheetml/2009/9/main" objectType="CheckBox" fmlaLink="$EF$103" lockText="1" noThreeD="1"/>
</file>

<file path=xl/ctrlProps/ctrlProp45.xml><?xml version="1.0" encoding="utf-8"?>
<formControlPr xmlns="http://schemas.microsoft.com/office/spreadsheetml/2009/9/main" objectType="CheckBox" fmlaLink="$EF$104" lockText="1" noThreeD="1"/>
</file>

<file path=xl/ctrlProps/ctrlProp46.xml><?xml version="1.0" encoding="utf-8"?>
<formControlPr xmlns="http://schemas.microsoft.com/office/spreadsheetml/2009/9/main" objectType="Drop" dropLines="5" dropStyle="combo" dx="16" fmlaLink="$DQ$90" fmlaRange="$DP$90:$DP$94" noThreeD="1" sel="5" val="0"/>
</file>

<file path=xl/ctrlProps/ctrlProp47.xml><?xml version="1.0" encoding="utf-8"?>
<formControlPr xmlns="http://schemas.microsoft.com/office/spreadsheetml/2009/9/main" objectType="CheckBox" fmlaLink="$EF$101" lockText="1" noThreeD="1"/>
</file>

<file path=xl/ctrlProps/ctrlProp48.xml><?xml version="1.0" encoding="utf-8"?>
<formControlPr xmlns="http://schemas.microsoft.com/office/spreadsheetml/2009/9/main" objectType="CheckBox" fmlaLink="$EF$102" lockText="1" noThreeD="1"/>
</file>

<file path=xl/ctrlProps/ctrlProp49.xml><?xml version="1.0" encoding="utf-8"?>
<formControlPr xmlns="http://schemas.microsoft.com/office/spreadsheetml/2009/9/main" objectType="CheckBox" fmlaLink="$EF$103" lockText="1" noThreeD="1"/>
</file>

<file path=xl/ctrlProps/ctrlProp50.xml><?xml version="1.0" encoding="utf-8"?>
<formControlPr xmlns="http://schemas.microsoft.com/office/spreadsheetml/2009/9/main" objectType="CheckBox" fmlaLink="$EF$104" lockText="1" noThreeD="1"/>
</file>

<file path=xl/ctrlProps/ctrlProp51.xml><?xml version="1.0" encoding="utf-8"?>
<formControlPr xmlns="http://schemas.microsoft.com/office/spreadsheetml/2009/9/main" objectType="Drop" dropLines="5" dropStyle="combo" dx="16" fmlaLink="$DQ$90" fmlaRange="$DP$90:$DP$94" noThreeD="1" sel="5" val="0"/>
</file>

<file path=xl/ctrlProps/ctrlProp52.xml><?xml version="1.0" encoding="utf-8"?>
<formControlPr xmlns="http://schemas.microsoft.com/office/spreadsheetml/2009/9/main" objectType="CheckBox" fmlaLink="$EF$101" lockText="1" noThreeD="1"/>
</file>

<file path=xl/ctrlProps/ctrlProp53.xml><?xml version="1.0" encoding="utf-8"?>
<formControlPr xmlns="http://schemas.microsoft.com/office/spreadsheetml/2009/9/main" objectType="CheckBox" fmlaLink="$EF$102" lockText="1" noThreeD="1"/>
</file>

<file path=xl/ctrlProps/ctrlProp54.xml><?xml version="1.0" encoding="utf-8"?>
<formControlPr xmlns="http://schemas.microsoft.com/office/spreadsheetml/2009/9/main" objectType="CheckBox" fmlaLink="$EF$103" lockText="1" noThreeD="1"/>
</file>

<file path=xl/ctrlProps/ctrlProp55.xml><?xml version="1.0" encoding="utf-8"?>
<formControlPr xmlns="http://schemas.microsoft.com/office/spreadsheetml/2009/9/main" objectType="CheckBox" fmlaLink="$EF$104" lockText="1" noThreeD="1"/>
</file>

<file path=xl/ctrlProps/ctrlProp56.xml><?xml version="1.0" encoding="utf-8"?>
<formControlPr xmlns="http://schemas.microsoft.com/office/spreadsheetml/2009/9/main" objectType="Drop" dropLines="5" dropStyle="combo" dx="16" fmlaLink="$DQ$90" fmlaRange="$DP$90:$DP$94" noThreeD="1" sel="5" val="0"/>
</file>

<file path=xl/ctrlProps/ctrlProp57.xml><?xml version="1.0" encoding="utf-8"?>
<formControlPr xmlns="http://schemas.microsoft.com/office/spreadsheetml/2009/9/main" objectType="CheckBox" fmlaLink="$EF$101" lockText="1" noThreeD="1"/>
</file>

<file path=xl/ctrlProps/ctrlProp58.xml><?xml version="1.0" encoding="utf-8"?>
<formControlPr xmlns="http://schemas.microsoft.com/office/spreadsheetml/2009/9/main" objectType="CheckBox" fmlaLink="$EF$102" lockText="1" noThreeD="1"/>
</file>

<file path=xl/ctrlProps/ctrlProp59.xml><?xml version="1.0" encoding="utf-8"?>
<formControlPr xmlns="http://schemas.microsoft.com/office/spreadsheetml/2009/9/main" objectType="CheckBox" fmlaLink="$EF$103" lockText="1" noThreeD="1"/>
</file>

<file path=xl/ctrlProps/ctrlProp60.xml><?xml version="1.0" encoding="utf-8"?>
<formControlPr xmlns="http://schemas.microsoft.com/office/spreadsheetml/2009/9/main" objectType="CheckBox" fmlaLink="$EF$104" lockText="1" noThreeD="1"/>
</file>

<file path=xl/ctrlProps/ctrlProp61.xml><?xml version="1.0" encoding="utf-8"?>
<formControlPr xmlns="http://schemas.microsoft.com/office/spreadsheetml/2009/9/main" objectType="Drop" dropLines="5" dropStyle="combo" dx="16" fmlaLink="$DQ$90" fmlaRange="$DP$90:$DP$94" noThreeD="1" sel="5" val="0"/>
</file>

<file path=xl/ctrlProps/ctrlProp62.xml><?xml version="1.0" encoding="utf-8"?>
<formControlPr xmlns="http://schemas.microsoft.com/office/spreadsheetml/2009/9/main" objectType="CheckBox" fmlaLink="$EF$101" lockText="1" noThreeD="1"/>
</file>

<file path=xl/ctrlProps/ctrlProp63.xml><?xml version="1.0" encoding="utf-8"?>
<formControlPr xmlns="http://schemas.microsoft.com/office/spreadsheetml/2009/9/main" objectType="CheckBox" fmlaLink="$EF$102" lockText="1" noThreeD="1"/>
</file>

<file path=xl/ctrlProps/ctrlProp64.xml><?xml version="1.0" encoding="utf-8"?>
<formControlPr xmlns="http://schemas.microsoft.com/office/spreadsheetml/2009/9/main" objectType="CheckBox" fmlaLink="$EF$103" lockText="1" noThreeD="1"/>
</file>

<file path=xl/ctrlProps/ctrlProp65.xml><?xml version="1.0" encoding="utf-8"?>
<formControlPr xmlns="http://schemas.microsoft.com/office/spreadsheetml/2009/9/main" objectType="CheckBox" fmlaLink="$EF$104" lockText="1" noThreeD="1"/>
</file>

<file path=xl/ctrlProps/ctrlProp66.xml><?xml version="1.0" encoding="utf-8"?>
<formControlPr xmlns="http://schemas.microsoft.com/office/spreadsheetml/2009/9/main" objectType="Drop" dropLines="5" dropStyle="combo" dx="16" fmlaLink="$DQ$90" fmlaRange="$DP$90:$DP$94" noThreeD="1" sel="5" val="0"/>
</file>

<file path=xl/ctrlProps/ctrlProp67.xml><?xml version="1.0" encoding="utf-8"?>
<formControlPr xmlns="http://schemas.microsoft.com/office/spreadsheetml/2009/9/main" objectType="CheckBox" fmlaLink="$EF$101" lockText="1" noThreeD="1"/>
</file>

<file path=xl/ctrlProps/ctrlProp68.xml><?xml version="1.0" encoding="utf-8"?>
<formControlPr xmlns="http://schemas.microsoft.com/office/spreadsheetml/2009/9/main" objectType="CheckBox" fmlaLink="$EF$102" lockText="1" noThreeD="1"/>
</file>

<file path=xl/ctrlProps/ctrlProp69.xml><?xml version="1.0" encoding="utf-8"?>
<formControlPr xmlns="http://schemas.microsoft.com/office/spreadsheetml/2009/9/main" objectType="CheckBox" fmlaLink="$EF$103" lockText="1" noThreeD="1"/>
</file>

<file path=xl/ctrlProps/ctrlProp70.xml><?xml version="1.0" encoding="utf-8"?>
<formControlPr xmlns="http://schemas.microsoft.com/office/spreadsheetml/2009/9/main" objectType="CheckBox" fmlaLink="$EF$104" lockText="1" noThreeD="1"/>
</file>

<file path=xl/ctrlProps/ctrlProp71.xml><?xml version="1.0" encoding="utf-8"?>
<formControlPr xmlns="http://schemas.microsoft.com/office/spreadsheetml/2009/9/main" objectType="Drop" dropLines="5" dropStyle="combo" dx="16" fmlaLink="$DQ$90" fmlaRange="$DP$90:$DP$94" noThreeD="1" sel="5" val="0"/>
</file>

<file path=xl/ctrlProps/ctrlProp72.xml><?xml version="1.0" encoding="utf-8"?>
<formControlPr xmlns="http://schemas.microsoft.com/office/spreadsheetml/2009/9/main" objectType="CheckBox" fmlaLink="$EF$101" lockText="1" noThreeD="1"/>
</file>

<file path=xl/ctrlProps/ctrlProp73.xml><?xml version="1.0" encoding="utf-8"?>
<formControlPr xmlns="http://schemas.microsoft.com/office/spreadsheetml/2009/9/main" objectType="CheckBox" fmlaLink="$EF$102" lockText="1" noThreeD="1"/>
</file>

<file path=xl/ctrlProps/ctrlProp74.xml><?xml version="1.0" encoding="utf-8"?>
<formControlPr xmlns="http://schemas.microsoft.com/office/spreadsheetml/2009/9/main" objectType="CheckBox" fmlaLink="$EF$103" lockText="1" noThreeD="1"/>
</file>

<file path=xl/ctrlProps/ctrlProp75.xml><?xml version="1.0" encoding="utf-8"?>
<formControlPr xmlns="http://schemas.microsoft.com/office/spreadsheetml/2009/9/main" objectType="CheckBox" fmlaLink="$EF$104" lockText="1" noThreeD="1"/>
</file>

<file path=xl/ctrlProps/ctrlProp76.xml><?xml version="1.0" encoding="utf-8"?>
<formControlPr xmlns="http://schemas.microsoft.com/office/spreadsheetml/2009/9/main" objectType="Drop" dropLines="5" dropStyle="combo" dx="16" fmlaLink="$DQ$90" fmlaRange="$DP$90:$DP$94" noThreeD="1" sel="5" val="0"/>
</file>

<file path=xl/ctrlProps/ctrlProp77.xml><?xml version="1.0" encoding="utf-8"?>
<formControlPr xmlns="http://schemas.microsoft.com/office/spreadsheetml/2009/9/main" objectType="CheckBox" fmlaLink="$EF$101" lockText="1" noThreeD="1"/>
</file>

<file path=xl/ctrlProps/ctrlProp78.xml><?xml version="1.0" encoding="utf-8"?>
<formControlPr xmlns="http://schemas.microsoft.com/office/spreadsheetml/2009/9/main" objectType="CheckBox" fmlaLink="$EF$102" lockText="1" noThreeD="1"/>
</file>

<file path=xl/ctrlProps/ctrlProp79.xml><?xml version="1.0" encoding="utf-8"?>
<formControlPr xmlns="http://schemas.microsoft.com/office/spreadsheetml/2009/9/main" objectType="CheckBox" fmlaLink="$EF$103" lockText="1" noThreeD="1"/>
</file>

<file path=xl/ctrlProps/ctrlProp80.xml><?xml version="1.0" encoding="utf-8"?>
<formControlPr xmlns="http://schemas.microsoft.com/office/spreadsheetml/2009/9/main" objectType="CheckBox" fmlaLink="$EF$104" lockText="1" noThreeD="1"/>
</file>

<file path=xl/ctrlProps/ctrlProp81.xml><?xml version="1.0" encoding="utf-8"?>
<formControlPr xmlns="http://schemas.microsoft.com/office/spreadsheetml/2009/9/main" objectType="Drop" dropLines="5" dropStyle="combo" dx="16" fmlaLink="$DQ$90" fmlaRange="$DP$90:$DP$94" noThreeD="1" sel="5" val="0"/>
</file>

<file path=xl/ctrlProps/ctrlProp82.xml><?xml version="1.0" encoding="utf-8"?>
<formControlPr xmlns="http://schemas.microsoft.com/office/spreadsheetml/2009/9/main" objectType="CheckBox" fmlaLink="$EF$101" lockText="1" noThreeD="1"/>
</file>

<file path=xl/ctrlProps/ctrlProp83.xml><?xml version="1.0" encoding="utf-8"?>
<formControlPr xmlns="http://schemas.microsoft.com/office/spreadsheetml/2009/9/main" objectType="CheckBox" fmlaLink="$EF$102" lockText="1" noThreeD="1"/>
</file>

<file path=xl/ctrlProps/ctrlProp84.xml><?xml version="1.0" encoding="utf-8"?>
<formControlPr xmlns="http://schemas.microsoft.com/office/spreadsheetml/2009/9/main" objectType="CheckBox" fmlaLink="$EF$103" lockText="1" noThreeD="1"/>
</file>

<file path=xl/ctrlProps/ctrlProp85.xml><?xml version="1.0" encoding="utf-8"?>
<formControlPr xmlns="http://schemas.microsoft.com/office/spreadsheetml/2009/9/main" objectType="CheckBox" fmlaLink="$EF$104" lockText="1" noThreeD="1"/>
</file>

<file path=xl/ctrlProps/ctrlProp86.xml><?xml version="1.0" encoding="utf-8"?>
<formControlPr xmlns="http://schemas.microsoft.com/office/spreadsheetml/2009/9/main" objectType="Drop" dropLines="5" dropStyle="combo" dx="16" fmlaLink="$DQ$90" fmlaRange="$DP$90:$DP$94" noThreeD="1" sel="5" val="0"/>
</file>

<file path=xl/ctrlProps/ctrlProp87.xml><?xml version="1.0" encoding="utf-8"?>
<formControlPr xmlns="http://schemas.microsoft.com/office/spreadsheetml/2009/9/main" objectType="CheckBox" fmlaLink="$EF$101" lockText="1" noThreeD="1"/>
</file>

<file path=xl/ctrlProps/ctrlProp88.xml><?xml version="1.0" encoding="utf-8"?>
<formControlPr xmlns="http://schemas.microsoft.com/office/spreadsheetml/2009/9/main" objectType="CheckBox" fmlaLink="$EF$102" lockText="1" noThreeD="1"/>
</file>

<file path=xl/ctrlProps/ctrlProp89.xml><?xml version="1.0" encoding="utf-8"?>
<formControlPr xmlns="http://schemas.microsoft.com/office/spreadsheetml/2009/9/main" objectType="CheckBox" fmlaLink="$EF$103" lockText="1" noThreeD="1"/>
</file>

<file path=xl/ctrlProps/ctrlProp90.xml><?xml version="1.0" encoding="utf-8"?>
<formControlPr xmlns="http://schemas.microsoft.com/office/spreadsheetml/2009/9/main" objectType="CheckBox" fmlaLink="$EF$104" lockText="1" noThreeD="1"/>
</file>

<file path=xl/ctrlProps/ctrlProp91.xml><?xml version="1.0" encoding="utf-8"?>
<formControlPr xmlns="http://schemas.microsoft.com/office/spreadsheetml/2009/9/main" objectType="Drop" dropLines="5" dropStyle="combo" dx="16" fmlaLink="$DQ$90" fmlaRange="$DP$90:$DP$94" noThreeD="1" sel="5" val="0"/>
</file>

<file path=xl/ctrlProps/ctrlProp92.xml><?xml version="1.0" encoding="utf-8"?>
<formControlPr xmlns="http://schemas.microsoft.com/office/spreadsheetml/2009/9/main" objectType="CheckBox" fmlaLink="$EF$101" lockText="1" noThreeD="1"/>
</file>

<file path=xl/ctrlProps/ctrlProp93.xml><?xml version="1.0" encoding="utf-8"?>
<formControlPr xmlns="http://schemas.microsoft.com/office/spreadsheetml/2009/9/main" objectType="CheckBox" fmlaLink="$EF$102" lockText="1" noThreeD="1"/>
</file>

<file path=xl/ctrlProps/ctrlProp94.xml><?xml version="1.0" encoding="utf-8"?>
<formControlPr xmlns="http://schemas.microsoft.com/office/spreadsheetml/2009/9/main" objectType="CheckBox" fmlaLink="$EF$103" lockText="1" noThreeD="1"/>
</file>

<file path=xl/ctrlProps/ctrlProp95.xml><?xml version="1.0" encoding="utf-8"?>
<formControlPr xmlns="http://schemas.microsoft.com/office/spreadsheetml/2009/9/main" objectType="CheckBox" fmlaLink="$EF$104" lockText="1" noThreeD="1"/>
</file>

<file path=xl/ctrlProps/ctrlProp96.xml><?xml version="1.0" encoding="utf-8"?>
<formControlPr xmlns="http://schemas.microsoft.com/office/spreadsheetml/2009/9/main" objectType="Drop" dropLines="5" dropStyle="combo" dx="16" fmlaLink="$DQ$90" fmlaRange="$DP$90:$DP$94" noThreeD="1" sel="5" val="0"/>
</file>

<file path=xl/ctrlProps/ctrlProp97.xml><?xml version="1.0" encoding="utf-8"?>
<formControlPr xmlns="http://schemas.microsoft.com/office/spreadsheetml/2009/9/main" objectType="CheckBox" fmlaLink="$EF$101" lockText="1" noThreeD="1"/>
</file>

<file path=xl/ctrlProps/ctrlProp98.xml><?xml version="1.0" encoding="utf-8"?>
<formControlPr xmlns="http://schemas.microsoft.com/office/spreadsheetml/2009/9/main" objectType="CheckBox" fmlaLink="$EF$102" lockText="1" noThreeD="1"/>
</file>

<file path=xl/ctrlProps/ctrlProp99.xml><?xml version="1.0" encoding="utf-8"?>
<formControlPr xmlns="http://schemas.microsoft.com/office/spreadsheetml/2009/9/main" objectType="CheckBox" fmlaLink="$EF$103" lockText="1" noThreeD="1"/>
</file>

<file path=xl/ctrlProps/ctrlProp100.xml><?xml version="1.0" encoding="utf-8"?>
<formControlPr xmlns="http://schemas.microsoft.com/office/spreadsheetml/2009/9/main" objectType="CheckBox" fmlaLink="$EF$104" lockText="1" noThreeD="1"/>
</file>

<file path=xl/ctrlProps/ctrlProp101.xml><?xml version="1.0" encoding="utf-8"?>
<formControlPr xmlns="http://schemas.microsoft.com/office/spreadsheetml/2009/9/main" objectType="Drop" dropLines="5" dropStyle="combo" dx="16" fmlaLink="$DQ$90" fmlaRange="$DP$90:$DP$94" noThreeD="1" sel="5" val="0"/>
</file>

<file path=xl/ctrlProps/ctrlProp102.xml><?xml version="1.0" encoding="utf-8"?>
<formControlPr xmlns="http://schemas.microsoft.com/office/spreadsheetml/2009/9/main" objectType="CheckBox" fmlaLink="$EF$101" lockText="1" noThreeD="1"/>
</file>

<file path=xl/ctrlProps/ctrlProp103.xml><?xml version="1.0" encoding="utf-8"?>
<formControlPr xmlns="http://schemas.microsoft.com/office/spreadsheetml/2009/9/main" objectType="CheckBox" fmlaLink="$EF$102" lockText="1" noThreeD="1"/>
</file>

<file path=xl/ctrlProps/ctrlProp104.xml><?xml version="1.0" encoding="utf-8"?>
<formControlPr xmlns="http://schemas.microsoft.com/office/spreadsheetml/2009/9/main" objectType="CheckBox" fmlaLink="$EF$103" lockText="1" noThreeD="1"/>
</file>

<file path=xl/ctrlProps/ctrlProp105.xml><?xml version="1.0" encoding="utf-8"?>
<formControlPr xmlns="http://schemas.microsoft.com/office/spreadsheetml/2009/9/main" objectType="CheckBox" fmlaLink="$EF$104"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6.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1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2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_rels/drawing2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000-000002000000}"/>
            </a:ext>
          </a:extLst>
        </xdr:cNvPr>
        <xdr:cNvSpPr>
          <a:spLocks noChangeArrowheads="1"/>
        </xdr:cNvSpPr>
      </xdr:nvSpPr>
      <xdr:spPr bwMode="auto">
        <a:xfrm>
          <a:off x="179917" y="338667"/>
          <a:ext cx="10964334"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000-000003000000}"/>
            </a:ext>
          </a:extLst>
        </xdr:cNvPr>
        <xdr:cNvSpPr>
          <a:spLocks noChangeArrowheads="1"/>
        </xdr:cNvSpPr>
      </xdr:nvSpPr>
      <xdr:spPr bwMode="auto">
        <a:xfrm>
          <a:off x="5016503" y="1852083"/>
          <a:ext cx="8625414" cy="5947834"/>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6" name="直線コネクタ 43">
          <a:extLst>
            <a:ext uri="{FF2B5EF4-FFF2-40B4-BE49-F238E27FC236}">
              <a16:creationId xmlns:a16="http://schemas.microsoft.com/office/drawing/2014/main" id="{00000000-0008-0000-0000-000006000000}"/>
            </a:ext>
          </a:extLst>
        </xdr:cNvPr>
        <xdr:cNvCxnSpPr>
          <a:cxnSpLocks noChangeShapeType="1"/>
        </xdr:cNvCxnSpPr>
      </xdr:nvCxnSpPr>
      <xdr:spPr bwMode="auto">
        <a:xfrm>
          <a:off x="3354917" y="913343"/>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7" name="直線コネクタ 45">
          <a:extLst>
            <a:ext uri="{FF2B5EF4-FFF2-40B4-BE49-F238E27FC236}">
              <a16:creationId xmlns:a16="http://schemas.microsoft.com/office/drawing/2014/main" id="{00000000-0008-0000-0000-000007000000}"/>
            </a:ext>
          </a:extLst>
        </xdr:cNvPr>
        <xdr:cNvCxnSpPr>
          <a:cxnSpLocks noChangeShapeType="1"/>
        </xdr:cNvCxnSpPr>
      </xdr:nvCxnSpPr>
      <xdr:spPr bwMode="auto">
        <a:xfrm>
          <a:off x="4370917" y="922868"/>
          <a:ext cx="0" cy="1778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8" name="直線コネクタ 43">
          <a:extLst>
            <a:ext uri="{FF2B5EF4-FFF2-40B4-BE49-F238E27FC236}">
              <a16:creationId xmlns:a16="http://schemas.microsoft.com/office/drawing/2014/main" id="{00000000-0008-0000-0000-000008000000}"/>
            </a:ext>
          </a:extLst>
        </xdr:cNvPr>
        <xdr:cNvCxnSpPr>
          <a:cxnSpLocks noChangeShapeType="1"/>
        </xdr:cNvCxnSpPr>
      </xdr:nvCxnSpPr>
      <xdr:spPr bwMode="auto">
        <a:xfrm>
          <a:off x="2338917" y="913343"/>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9" name="直線コネクタ 43">
          <a:extLst>
            <a:ext uri="{FF2B5EF4-FFF2-40B4-BE49-F238E27FC236}">
              <a16:creationId xmlns:a16="http://schemas.microsoft.com/office/drawing/2014/main" id="{00000000-0008-0000-0000-000009000000}"/>
            </a:ext>
          </a:extLst>
        </xdr:cNvPr>
        <xdr:cNvCxnSpPr>
          <a:cxnSpLocks noChangeShapeType="1"/>
        </xdr:cNvCxnSpPr>
      </xdr:nvCxnSpPr>
      <xdr:spPr bwMode="auto">
        <a:xfrm>
          <a:off x="2592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10" name="直線コネクタ 43">
          <a:extLst>
            <a:ext uri="{FF2B5EF4-FFF2-40B4-BE49-F238E27FC236}">
              <a16:creationId xmlns:a16="http://schemas.microsoft.com/office/drawing/2014/main" id="{00000000-0008-0000-0000-00000A000000}"/>
            </a:ext>
          </a:extLst>
        </xdr:cNvPr>
        <xdr:cNvCxnSpPr>
          <a:cxnSpLocks noChangeShapeType="1"/>
        </xdr:cNvCxnSpPr>
      </xdr:nvCxnSpPr>
      <xdr:spPr bwMode="auto">
        <a:xfrm>
          <a:off x="2846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11" name="直線コネクタ 43">
          <a:extLst>
            <a:ext uri="{FF2B5EF4-FFF2-40B4-BE49-F238E27FC236}">
              <a16:creationId xmlns:a16="http://schemas.microsoft.com/office/drawing/2014/main" id="{00000000-0008-0000-0000-00000B000000}"/>
            </a:ext>
          </a:extLst>
        </xdr:cNvPr>
        <xdr:cNvCxnSpPr>
          <a:cxnSpLocks noChangeShapeType="1"/>
        </xdr:cNvCxnSpPr>
      </xdr:nvCxnSpPr>
      <xdr:spPr bwMode="auto">
        <a:xfrm>
          <a:off x="3100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2" name="直線コネクタ 43">
          <a:extLst>
            <a:ext uri="{FF2B5EF4-FFF2-40B4-BE49-F238E27FC236}">
              <a16:creationId xmlns:a16="http://schemas.microsoft.com/office/drawing/2014/main" id="{00000000-0008-0000-0000-00000C000000}"/>
            </a:ext>
          </a:extLst>
        </xdr:cNvPr>
        <xdr:cNvCxnSpPr>
          <a:cxnSpLocks noChangeShapeType="1"/>
        </xdr:cNvCxnSpPr>
      </xdr:nvCxnSpPr>
      <xdr:spPr bwMode="auto">
        <a:xfrm>
          <a:off x="3608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3" name="直線コネクタ 43">
          <a:extLst>
            <a:ext uri="{FF2B5EF4-FFF2-40B4-BE49-F238E27FC236}">
              <a16:creationId xmlns:a16="http://schemas.microsoft.com/office/drawing/2014/main" id="{00000000-0008-0000-0000-00000D000000}"/>
            </a:ext>
          </a:extLst>
        </xdr:cNvPr>
        <xdr:cNvCxnSpPr>
          <a:cxnSpLocks noChangeShapeType="1"/>
        </xdr:cNvCxnSpPr>
      </xdr:nvCxnSpPr>
      <xdr:spPr bwMode="auto">
        <a:xfrm>
          <a:off x="3862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4" name="直線コネクタ 43">
          <a:extLst>
            <a:ext uri="{FF2B5EF4-FFF2-40B4-BE49-F238E27FC236}">
              <a16:creationId xmlns:a16="http://schemas.microsoft.com/office/drawing/2014/main" id="{00000000-0008-0000-0000-00000E000000}"/>
            </a:ext>
          </a:extLst>
        </xdr:cNvPr>
        <xdr:cNvCxnSpPr>
          <a:cxnSpLocks noChangeShapeType="1"/>
        </xdr:cNvCxnSpPr>
      </xdr:nvCxnSpPr>
      <xdr:spPr bwMode="auto">
        <a:xfrm>
          <a:off x="4116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5" name="直線コネクタ 43">
          <a:extLst>
            <a:ext uri="{FF2B5EF4-FFF2-40B4-BE49-F238E27FC236}">
              <a16:creationId xmlns:a16="http://schemas.microsoft.com/office/drawing/2014/main" id="{00000000-0008-0000-0000-00000F000000}"/>
            </a:ext>
          </a:extLst>
        </xdr:cNvPr>
        <xdr:cNvCxnSpPr>
          <a:cxnSpLocks noChangeShapeType="1"/>
        </xdr:cNvCxnSpPr>
      </xdr:nvCxnSpPr>
      <xdr:spPr bwMode="auto">
        <a:xfrm>
          <a:off x="4624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6" name="直線コネクタ 43">
          <a:extLst>
            <a:ext uri="{FF2B5EF4-FFF2-40B4-BE49-F238E27FC236}">
              <a16:creationId xmlns:a16="http://schemas.microsoft.com/office/drawing/2014/main" id="{00000000-0008-0000-0000-000010000000}"/>
            </a:ext>
          </a:extLst>
        </xdr:cNvPr>
        <xdr:cNvCxnSpPr>
          <a:cxnSpLocks noChangeShapeType="1"/>
        </xdr:cNvCxnSpPr>
      </xdr:nvCxnSpPr>
      <xdr:spPr bwMode="auto">
        <a:xfrm>
          <a:off x="4878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7" name="直線コネクタ 43">
          <a:extLst>
            <a:ext uri="{FF2B5EF4-FFF2-40B4-BE49-F238E27FC236}">
              <a16:creationId xmlns:a16="http://schemas.microsoft.com/office/drawing/2014/main" id="{00000000-0008-0000-0000-000011000000}"/>
            </a:ext>
          </a:extLst>
        </xdr:cNvPr>
        <xdr:cNvCxnSpPr>
          <a:cxnSpLocks noChangeShapeType="1"/>
        </xdr:cNvCxnSpPr>
      </xdr:nvCxnSpPr>
      <xdr:spPr bwMode="auto">
        <a:xfrm>
          <a:off x="5132917" y="1008593"/>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8" name="テキスト ボックス 17">
          <a:extLst>
            <a:ext uri="{FF2B5EF4-FFF2-40B4-BE49-F238E27FC236}">
              <a16:creationId xmlns:a16="http://schemas.microsoft.com/office/drawing/2014/main" id="{00000000-0008-0000-0000-000012000000}"/>
            </a:ext>
          </a:extLst>
        </xdr:cNvPr>
        <xdr:cNvSpPr txBox="1"/>
      </xdr:nvSpPr>
      <xdr:spPr>
        <a:xfrm>
          <a:off x="2723091" y="801159"/>
          <a:ext cx="350943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9" name="角丸四角形 12">
          <a:extLst>
            <a:ext uri="{FF2B5EF4-FFF2-40B4-BE49-F238E27FC236}">
              <a16:creationId xmlns:a16="http://schemas.microsoft.com/office/drawing/2014/main" id="{00000000-0008-0000-0000-000013000000}"/>
            </a:ext>
          </a:extLst>
        </xdr:cNvPr>
        <xdr:cNvSpPr>
          <a:spLocks noChangeArrowheads="1"/>
        </xdr:cNvSpPr>
      </xdr:nvSpPr>
      <xdr:spPr bwMode="auto">
        <a:xfrm>
          <a:off x="209548" y="3607857"/>
          <a:ext cx="4754035" cy="4160310"/>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22" name="角丸四角形 12">
          <a:extLst>
            <a:ext uri="{FF2B5EF4-FFF2-40B4-BE49-F238E27FC236}">
              <a16:creationId xmlns:a16="http://schemas.microsoft.com/office/drawing/2014/main" id="{00000000-0008-0000-0000-000016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4097" name="Drop Down 1" hidden="1">
              <a:extLst>
                <a:ext uri="{63B3BB69-23CF-44E3-9099-C40C66FF867C}">
                  <a14:compatExt spid="_x0000_s4097"/>
                </a:ext>
                <a:ext uri="{FF2B5EF4-FFF2-40B4-BE49-F238E27FC236}">
                  <a16:creationId xmlns:a16="http://schemas.microsoft.com/office/drawing/2014/main" id="{00000000-0008-0000-00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0955866" y="2614083"/>
          <a:ext cx="592667" cy="4339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5" name="直線コネクタ 43">
          <a:extLst>
            <a:ext uri="{FF2B5EF4-FFF2-40B4-BE49-F238E27FC236}">
              <a16:creationId xmlns:a16="http://schemas.microsoft.com/office/drawing/2014/main" id="{00000000-0008-0000-0000-000019000000}"/>
            </a:ext>
          </a:extLst>
        </xdr:cNvPr>
        <xdr:cNvCxnSpPr>
          <a:cxnSpLocks noChangeShapeType="1"/>
        </xdr:cNvCxnSpPr>
      </xdr:nvCxnSpPr>
      <xdr:spPr bwMode="auto">
        <a:xfrm>
          <a:off x="8064500" y="2861735"/>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6" name="直線コネクタ 45">
          <a:extLst>
            <a:ext uri="{FF2B5EF4-FFF2-40B4-BE49-F238E27FC236}">
              <a16:creationId xmlns:a16="http://schemas.microsoft.com/office/drawing/2014/main" id="{00000000-0008-0000-0000-00001A000000}"/>
            </a:ext>
          </a:extLst>
        </xdr:cNvPr>
        <xdr:cNvCxnSpPr>
          <a:cxnSpLocks noChangeShapeType="1"/>
        </xdr:cNvCxnSpPr>
      </xdr:nvCxnSpPr>
      <xdr:spPr bwMode="auto">
        <a:xfrm>
          <a:off x="8995833" y="2871260"/>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7" name="直線コネクタ 43">
          <a:extLst>
            <a:ext uri="{FF2B5EF4-FFF2-40B4-BE49-F238E27FC236}">
              <a16:creationId xmlns:a16="http://schemas.microsoft.com/office/drawing/2014/main" id="{00000000-0008-0000-0000-00001B000000}"/>
            </a:ext>
          </a:extLst>
        </xdr:cNvPr>
        <xdr:cNvCxnSpPr>
          <a:cxnSpLocks noChangeShapeType="1"/>
        </xdr:cNvCxnSpPr>
      </xdr:nvCxnSpPr>
      <xdr:spPr bwMode="auto">
        <a:xfrm>
          <a:off x="7366000"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8" name="直線コネクタ 43">
          <a:extLst>
            <a:ext uri="{FF2B5EF4-FFF2-40B4-BE49-F238E27FC236}">
              <a16:creationId xmlns:a16="http://schemas.microsoft.com/office/drawing/2014/main" id="{00000000-0008-0000-0000-00001C000000}"/>
            </a:ext>
          </a:extLst>
        </xdr:cNvPr>
        <xdr:cNvCxnSpPr>
          <a:cxnSpLocks noChangeShapeType="1"/>
        </xdr:cNvCxnSpPr>
      </xdr:nvCxnSpPr>
      <xdr:spPr bwMode="auto">
        <a:xfrm>
          <a:off x="7598833"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9" name="直線コネクタ 43">
          <a:extLst>
            <a:ext uri="{FF2B5EF4-FFF2-40B4-BE49-F238E27FC236}">
              <a16:creationId xmlns:a16="http://schemas.microsoft.com/office/drawing/2014/main" id="{00000000-0008-0000-0000-00001D000000}"/>
            </a:ext>
          </a:extLst>
        </xdr:cNvPr>
        <xdr:cNvCxnSpPr>
          <a:cxnSpLocks noChangeShapeType="1"/>
        </xdr:cNvCxnSpPr>
      </xdr:nvCxnSpPr>
      <xdr:spPr bwMode="auto">
        <a:xfrm>
          <a:off x="7831667"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30" name="直線コネクタ 43">
          <a:extLst>
            <a:ext uri="{FF2B5EF4-FFF2-40B4-BE49-F238E27FC236}">
              <a16:creationId xmlns:a16="http://schemas.microsoft.com/office/drawing/2014/main" id="{00000000-0008-0000-0000-00001E000000}"/>
            </a:ext>
          </a:extLst>
        </xdr:cNvPr>
        <xdr:cNvCxnSpPr>
          <a:cxnSpLocks noChangeShapeType="1"/>
        </xdr:cNvCxnSpPr>
      </xdr:nvCxnSpPr>
      <xdr:spPr bwMode="auto">
        <a:xfrm>
          <a:off x="8297333"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31" name="直線コネクタ 43">
          <a:extLst>
            <a:ext uri="{FF2B5EF4-FFF2-40B4-BE49-F238E27FC236}">
              <a16:creationId xmlns:a16="http://schemas.microsoft.com/office/drawing/2014/main" id="{00000000-0008-0000-0000-00001F000000}"/>
            </a:ext>
          </a:extLst>
        </xdr:cNvPr>
        <xdr:cNvCxnSpPr>
          <a:cxnSpLocks noChangeShapeType="1"/>
        </xdr:cNvCxnSpPr>
      </xdr:nvCxnSpPr>
      <xdr:spPr bwMode="auto">
        <a:xfrm>
          <a:off x="8530167"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32" name="直線コネクタ 43">
          <a:extLst>
            <a:ext uri="{FF2B5EF4-FFF2-40B4-BE49-F238E27FC236}">
              <a16:creationId xmlns:a16="http://schemas.microsoft.com/office/drawing/2014/main" id="{00000000-0008-0000-0000-000020000000}"/>
            </a:ext>
          </a:extLst>
        </xdr:cNvPr>
        <xdr:cNvCxnSpPr>
          <a:cxnSpLocks noChangeShapeType="1"/>
        </xdr:cNvCxnSpPr>
      </xdr:nvCxnSpPr>
      <xdr:spPr bwMode="auto">
        <a:xfrm>
          <a:off x="8763000"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33" name="直線コネクタ 43">
          <a:extLst>
            <a:ext uri="{FF2B5EF4-FFF2-40B4-BE49-F238E27FC236}">
              <a16:creationId xmlns:a16="http://schemas.microsoft.com/office/drawing/2014/main" id="{00000000-0008-0000-0000-000021000000}"/>
            </a:ext>
          </a:extLst>
        </xdr:cNvPr>
        <xdr:cNvCxnSpPr>
          <a:cxnSpLocks noChangeShapeType="1"/>
        </xdr:cNvCxnSpPr>
      </xdr:nvCxnSpPr>
      <xdr:spPr bwMode="auto">
        <a:xfrm>
          <a:off x="9228667"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4" name="直線コネクタ 43">
          <a:extLst>
            <a:ext uri="{FF2B5EF4-FFF2-40B4-BE49-F238E27FC236}">
              <a16:creationId xmlns:a16="http://schemas.microsoft.com/office/drawing/2014/main" id="{00000000-0008-0000-0000-000022000000}"/>
            </a:ext>
          </a:extLst>
        </xdr:cNvPr>
        <xdr:cNvCxnSpPr>
          <a:cxnSpLocks noChangeShapeType="1"/>
        </xdr:cNvCxnSpPr>
      </xdr:nvCxnSpPr>
      <xdr:spPr bwMode="auto">
        <a:xfrm>
          <a:off x="9461500"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5" name="直線コネクタ 43">
          <a:extLst>
            <a:ext uri="{FF2B5EF4-FFF2-40B4-BE49-F238E27FC236}">
              <a16:creationId xmlns:a16="http://schemas.microsoft.com/office/drawing/2014/main" id="{00000000-0008-0000-0000-000023000000}"/>
            </a:ext>
          </a:extLst>
        </xdr:cNvPr>
        <xdr:cNvCxnSpPr>
          <a:cxnSpLocks noChangeShapeType="1"/>
        </xdr:cNvCxnSpPr>
      </xdr:nvCxnSpPr>
      <xdr:spPr bwMode="auto">
        <a:xfrm>
          <a:off x="9694333" y="2953810"/>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40" name="直線コネクタ 43">
          <a:extLst>
            <a:ext uri="{FF2B5EF4-FFF2-40B4-BE49-F238E27FC236}">
              <a16:creationId xmlns:a16="http://schemas.microsoft.com/office/drawing/2014/main" id="{00000000-0008-0000-0000-000028000000}"/>
            </a:ext>
          </a:extLst>
        </xdr:cNvPr>
        <xdr:cNvCxnSpPr>
          <a:cxnSpLocks noChangeShapeType="1"/>
        </xdr:cNvCxnSpPr>
      </xdr:nvCxnSpPr>
      <xdr:spPr bwMode="auto">
        <a:xfrm>
          <a:off x="7260167" y="8922801"/>
          <a:ext cx="0" cy="185209"/>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41" name="直線コネクタ 45">
          <a:extLst>
            <a:ext uri="{FF2B5EF4-FFF2-40B4-BE49-F238E27FC236}">
              <a16:creationId xmlns:a16="http://schemas.microsoft.com/office/drawing/2014/main" id="{00000000-0008-0000-0000-000029000000}"/>
            </a:ext>
          </a:extLst>
        </xdr:cNvPr>
        <xdr:cNvCxnSpPr>
          <a:cxnSpLocks noChangeShapeType="1"/>
        </xdr:cNvCxnSpPr>
      </xdr:nvCxnSpPr>
      <xdr:spPr bwMode="auto">
        <a:xfrm>
          <a:off x="8360833" y="8941851"/>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42" name="直線コネクタ 43">
          <a:extLst>
            <a:ext uri="{FF2B5EF4-FFF2-40B4-BE49-F238E27FC236}">
              <a16:creationId xmlns:a16="http://schemas.microsoft.com/office/drawing/2014/main" id="{00000000-0008-0000-0000-00002A000000}"/>
            </a:ext>
          </a:extLst>
        </xdr:cNvPr>
        <xdr:cNvCxnSpPr>
          <a:cxnSpLocks noChangeShapeType="1"/>
        </xdr:cNvCxnSpPr>
      </xdr:nvCxnSpPr>
      <xdr:spPr bwMode="auto">
        <a:xfrm>
          <a:off x="6085417"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44" name="直線コネクタ 43">
          <a:extLst>
            <a:ext uri="{FF2B5EF4-FFF2-40B4-BE49-F238E27FC236}">
              <a16:creationId xmlns:a16="http://schemas.microsoft.com/office/drawing/2014/main" id="{00000000-0008-0000-0000-00002C000000}"/>
            </a:ext>
          </a:extLst>
        </xdr:cNvPr>
        <xdr:cNvCxnSpPr>
          <a:cxnSpLocks noChangeShapeType="1"/>
        </xdr:cNvCxnSpPr>
      </xdr:nvCxnSpPr>
      <xdr:spPr bwMode="auto">
        <a:xfrm>
          <a:off x="6318250"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45" name="直線コネクタ 43">
          <a:extLst>
            <a:ext uri="{FF2B5EF4-FFF2-40B4-BE49-F238E27FC236}">
              <a16:creationId xmlns:a16="http://schemas.microsoft.com/office/drawing/2014/main" id="{00000000-0008-0000-0000-00002D000000}"/>
            </a:ext>
          </a:extLst>
        </xdr:cNvPr>
        <xdr:cNvCxnSpPr>
          <a:cxnSpLocks noChangeShapeType="1"/>
        </xdr:cNvCxnSpPr>
      </xdr:nvCxnSpPr>
      <xdr:spPr bwMode="auto">
        <a:xfrm>
          <a:off x="6551084"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46" name="直線コネクタ 43">
          <a:extLst>
            <a:ext uri="{FF2B5EF4-FFF2-40B4-BE49-F238E27FC236}">
              <a16:creationId xmlns:a16="http://schemas.microsoft.com/office/drawing/2014/main" id="{00000000-0008-0000-0000-00002E000000}"/>
            </a:ext>
          </a:extLst>
        </xdr:cNvPr>
        <xdr:cNvCxnSpPr>
          <a:cxnSpLocks noChangeShapeType="1"/>
        </xdr:cNvCxnSpPr>
      </xdr:nvCxnSpPr>
      <xdr:spPr bwMode="auto">
        <a:xfrm>
          <a:off x="7016750"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48" name="直線コネクタ 43">
          <a:extLst>
            <a:ext uri="{FF2B5EF4-FFF2-40B4-BE49-F238E27FC236}">
              <a16:creationId xmlns:a16="http://schemas.microsoft.com/office/drawing/2014/main" id="{00000000-0008-0000-0000-000030000000}"/>
            </a:ext>
          </a:extLst>
        </xdr:cNvPr>
        <xdr:cNvCxnSpPr>
          <a:cxnSpLocks noChangeShapeType="1"/>
        </xdr:cNvCxnSpPr>
      </xdr:nvCxnSpPr>
      <xdr:spPr bwMode="auto">
        <a:xfrm>
          <a:off x="7249584"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49" name="直線コネクタ 43">
          <a:extLst>
            <a:ext uri="{FF2B5EF4-FFF2-40B4-BE49-F238E27FC236}">
              <a16:creationId xmlns:a16="http://schemas.microsoft.com/office/drawing/2014/main" id="{00000000-0008-0000-0000-000031000000}"/>
            </a:ext>
          </a:extLst>
        </xdr:cNvPr>
        <xdr:cNvCxnSpPr>
          <a:cxnSpLocks noChangeShapeType="1"/>
        </xdr:cNvCxnSpPr>
      </xdr:nvCxnSpPr>
      <xdr:spPr bwMode="auto">
        <a:xfrm>
          <a:off x="7482417"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50" name="直線コネクタ 43">
          <a:extLst>
            <a:ext uri="{FF2B5EF4-FFF2-40B4-BE49-F238E27FC236}">
              <a16:creationId xmlns:a16="http://schemas.microsoft.com/office/drawing/2014/main" id="{00000000-0008-0000-0000-000032000000}"/>
            </a:ext>
          </a:extLst>
        </xdr:cNvPr>
        <xdr:cNvCxnSpPr>
          <a:cxnSpLocks noChangeShapeType="1"/>
        </xdr:cNvCxnSpPr>
      </xdr:nvCxnSpPr>
      <xdr:spPr bwMode="auto">
        <a:xfrm>
          <a:off x="7948084"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52" name="直線コネクタ 43">
          <a:extLst>
            <a:ext uri="{FF2B5EF4-FFF2-40B4-BE49-F238E27FC236}">
              <a16:creationId xmlns:a16="http://schemas.microsoft.com/office/drawing/2014/main" id="{00000000-0008-0000-0000-000034000000}"/>
            </a:ext>
          </a:extLst>
        </xdr:cNvPr>
        <xdr:cNvCxnSpPr>
          <a:cxnSpLocks noChangeShapeType="1"/>
        </xdr:cNvCxnSpPr>
      </xdr:nvCxnSpPr>
      <xdr:spPr bwMode="auto">
        <a:xfrm>
          <a:off x="8180917"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53" name="直線コネクタ 43">
          <a:extLst>
            <a:ext uri="{FF2B5EF4-FFF2-40B4-BE49-F238E27FC236}">
              <a16:creationId xmlns:a16="http://schemas.microsoft.com/office/drawing/2014/main" id="{00000000-0008-0000-0000-000035000000}"/>
            </a:ext>
          </a:extLst>
        </xdr:cNvPr>
        <xdr:cNvCxnSpPr>
          <a:cxnSpLocks noChangeShapeType="1"/>
        </xdr:cNvCxnSpPr>
      </xdr:nvCxnSpPr>
      <xdr:spPr bwMode="auto">
        <a:xfrm>
          <a:off x="8413750" y="9045568"/>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65" name="直線コネクタ 43">
          <a:extLst>
            <a:ext uri="{FF2B5EF4-FFF2-40B4-BE49-F238E27FC236}">
              <a16:creationId xmlns:a16="http://schemas.microsoft.com/office/drawing/2014/main" id="{00000000-0008-0000-0000-000041000000}"/>
            </a:ext>
          </a:extLst>
        </xdr:cNvPr>
        <xdr:cNvCxnSpPr>
          <a:cxnSpLocks noChangeShapeType="1"/>
        </xdr:cNvCxnSpPr>
      </xdr:nvCxnSpPr>
      <xdr:spPr bwMode="auto">
        <a:xfrm>
          <a:off x="8064500" y="2766485"/>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66" name="直線コネクタ 45">
          <a:extLst>
            <a:ext uri="{FF2B5EF4-FFF2-40B4-BE49-F238E27FC236}">
              <a16:creationId xmlns:a16="http://schemas.microsoft.com/office/drawing/2014/main" id="{00000000-0008-0000-0000-000042000000}"/>
            </a:ext>
          </a:extLst>
        </xdr:cNvPr>
        <xdr:cNvCxnSpPr>
          <a:cxnSpLocks noChangeShapeType="1"/>
        </xdr:cNvCxnSpPr>
      </xdr:nvCxnSpPr>
      <xdr:spPr bwMode="auto">
        <a:xfrm>
          <a:off x="8995833" y="2776010"/>
          <a:ext cx="0" cy="175684"/>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67" name="直線コネクタ 43">
          <a:extLst>
            <a:ext uri="{FF2B5EF4-FFF2-40B4-BE49-F238E27FC236}">
              <a16:creationId xmlns:a16="http://schemas.microsoft.com/office/drawing/2014/main" id="{00000000-0008-0000-0000-000043000000}"/>
            </a:ext>
          </a:extLst>
        </xdr:cNvPr>
        <xdr:cNvCxnSpPr>
          <a:cxnSpLocks noChangeShapeType="1"/>
        </xdr:cNvCxnSpPr>
      </xdr:nvCxnSpPr>
      <xdr:spPr bwMode="auto">
        <a:xfrm>
          <a:off x="6434667"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68" name="直線コネクタ 43">
          <a:extLst>
            <a:ext uri="{FF2B5EF4-FFF2-40B4-BE49-F238E27FC236}">
              <a16:creationId xmlns:a16="http://schemas.microsoft.com/office/drawing/2014/main" id="{00000000-0008-0000-0000-000044000000}"/>
            </a:ext>
          </a:extLst>
        </xdr:cNvPr>
        <xdr:cNvCxnSpPr>
          <a:cxnSpLocks noChangeShapeType="1"/>
        </xdr:cNvCxnSpPr>
      </xdr:nvCxnSpPr>
      <xdr:spPr bwMode="auto">
        <a:xfrm>
          <a:off x="6709833"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69" name="直線コネクタ 43">
          <a:extLst>
            <a:ext uri="{FF2B5EF4-FFF2-40B4-BE49-F238E27FC236}">
              <a16:creationId xmlns:a16="http://schemas.microsoft.com/office/drawing/2014/main" id="{00000000-0008-0000-0000-000045000000}"/>
            </a:ext>
          </a:extLst>
        </xdr:cNvPr>
        <xdr:cNvCxnSpPr>
          <a:cxnSpLocks noChangeShapeType="1"/>
        </xdr:cNvCxnSpPr>
      </xdr:nvCxnSpPr>
      <xdr:spPr bwMode="auto">
        <a:xfrm>
          <a:off x="6985000"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70" name="直線コネクタ 43">
          <a:extLst>
            <a:ext uri="{FF2B5EF4-FFF2-40B4-BE49-F238E27FC236}">
              <a16:creationId xmlns:a16="http://schemas.microsoft.com/office/drawing/2014/main" id="{00000000-0008-0000-0000-000046000000}"/>
            </a:ext>
          </a:extLst>
        </xdr:cNvPr>
        <xdr:cNvCxnSpPr>
          <a:cxnSpLocks noChangeShapeType="1"/>
        </xdr:cNvCxnSpPr>
      </xdr:nvCxnSpPr>
      <xdr:spPr bwMode="auto">
        <a:xfrm>
          <a:off x="7535333"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71" name="直線コネクタ 43">
          <a:extLst>
            <a:ext uri="{FF2B5EF4-FFF2-40B4-BE49-F238E27FC236}">
              <a16:creationId xmlns:a16="http://schemas.microsoft.com/office/drawing/2014/main" id="{00000000-0008-0000-0000-000047000000}"/>
            </a:ext>
          </a:extLst>
        </xdr:cNvPr>
        <xdr:cNvCxnSpPr>
          <a:cxnSpLocks noChangeShapeType="1"/>
        </xdr:cNvCxnSpPr>
      </xdr:nvCxnSpPr>
      <xdr:spPr bwMode="auto">
        <a:xfrm>
          <a:off x="7810500"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72" name="直線コネクタ 43">
          <a:extLst>
            <a:ext uri="{FF2B5EF4-FFF2-40B4-BE49-F238E27FC236}">
              <a16:creationId xmlns:a16="http://schemas.microsoft.com/office/drawing/2014/main" id="{00000000-0008-0000-0000-000048000000}"/>
            </a:ext>
          </a:extLst>
        </xdr:cNvPr>
        <xdr:cNvCxnSpPr>
          <a:cxnSpLocks noChangeShapeType="1"/>
        </xdr:cNvCxnSpPr>
      </xdr:nvCxnSpPr>
      <xdr:spPr bwMode="auto">
        <a:xfrm>
          <a:off x="8085667"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73" name="直線コネクタ 43">
          <a:extLst>
            <a:ext uri="{FF2B5EF4-FFF2-40B4-BE49-F238E27FC236}">
              <a16:creationId xmlns:a16="http://schemas.microsoft.com/office/drawing/2014/main" id="{00000000-0008-0000-0000-000049000000}"/>
            </a:ext>
          </a:extLst>
        </xdr:cNvPr>
        <xdr:cNvCxnSpPr>
          <a:cxnSpLocks noChangeShapeType="1"/>
        </xdr:cNvCxnSpPr>
      </xdr:nvCxnSpPr>
      <xdr:spPr bwMode="auto">
        <a:xfrm>
          <a:off x="8636000"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74" name="直線コネクタ 43">
          <a:extLst>
            <a:ext uri="{FF2B5EF4-FFF2-40B4-BE49-F238E27FC236}">
              <a16:creationId xmlns:a16="http://schemas.microsoft.com/office/drawing/2014/main" id="{00000000-0008-0000-0000-00004A000000}"/>
            </a:ext>
          </a:extLst>
        </xdr:cNvPr>
        <xdr:cNvCxnSpPr>
          <a:cxnSpLocks noChangeShapeType="1"/>
        </xdr:cNvCxnSpPr>
      </xdr:nvCxnSpPr>
      <xdr:spPr bwMode="auto">
        <a:xfrm>
          <a:off x="8911167"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75" name="直線コネクタ 43">
          <a:extLst>
            <a:ext uri="{FF2B5EF4-FFF2-40B4-BE49-F238E27FC236}">
              <a16:creationId xmlns:a16="http://schemas.microsoft.com/office/drawing/2014/main" id="{00000000-0008-0000-0000-00004B000000}"/>
            </a:ext>
          </a:extLst>
        </xdr:cNvPr>
        <xdr:cNvCxnSpPr>
          <a:cxnSpLocks noChangeShapeType="1"/>
        </xdr:cNvCxnSpPr>
      </xdr:nvCxnSpPr>
      <xdr:spPr bwMode="auto">
        <a:xfrm>
          <a:off x="9186333" y="9049809"/>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21" name="グループ化 20">
              <a:extLst>
                <a:ext uri="{FF2B5EF4-FFF2-40B4-BE49-F238E27FC236}">
                  <a16:creationId xmlns:a16="http://schemas.microsoft.com/office/drawing/2014/main" id="{00000000-0008-0000-0000-000015000000}"/>
                </a:ext>
              </a:extLst>
            </xdr:cNvPr>
            <xdr:cNvGrpSpPr/>
          </xdr:nvGrpSpPr>
          <xdr:grpSpPr>
            <a:xfrm>
              <a:off x="545306" y="8743156"/>
              <a:ext cx="295275" cy="1162844"/>
              <a:chOff x="305867" y="8567193"/>
              <a:chExt cx="311150" cy="1169454"/>
            </a:xfrm>
          </xdr:grpSpPr>
          <xdr:sp macro="" textlink="">
            <xdr:nvSpPr>
              <xdr:cNvPr id="4100" name="Check Box 4" hidden="1">
                <a:extLst>
                  <a:ext uri="{63B3BB69-23CF-44E3-9099-C40C66FF867C}">
                    <a14:compatExt spid="_x0000_s4100"/>
                  </a:ext>
                  <a:ext uri="{FF2B5EF4-FFF2-40B4-BE49-F238E27FC236}">
                    <a16:creationId xmlns:a16="http://schemas.microsoft.com/office/drawing/2014/main" id="{00000000-0008-0000-0000-000004100000}"/>
                  </a:ext>
                </a:extLst>
              </xdr:cNvPr>
              <xdr:cNvSpPr/>
            </xdr:nvSpPr>
            <xdr:spPr bwMode="auto">
              <a:xfrm>
                <a:off x="309041" y="8567193"/>
                <a:ext cx="304800" cy="2804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2" name="Check Box 6" hidden="1">
                <a:extLst>
                  <a:ext uri="{63B3BB69-23CF-44E3-9099-C40C66FF867C}">
                    <a14:compatExt spid="_x0000_s4102"/>
                  </a:ext>
                  <a:ext uri="{FF2B5EF4-FFF2-40B4-BE49-F238E27FC236}">
                    <a16:creationId xmlns:a16="http://schemas.microsoft.com/office/drawing/2014/main" id="{00000000-0008-0000-0000-00000610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3" name="Check Box 7" hidden="1">
                <a:extLst>
                  <a:ext uri="{63B3BB69-23CF-44E3-9099-C40C66FF867C}">
                    <a14:compatExt spid="_x0000_s4103"/>
                  </a:ext>
                  <a:ext uri="{FF2B5EF4-FFF2-40B4-BE49-F238E27FC236}">
                    <a16:creationId xmlns:a16="http://schemas.microsoft.com/office/drawing/2014/main" id="{00000000-0008-0000-0000-00000710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5" name="Check Box 9" hidden="1">
                <a:extLst>
                  <a:ext uri="{63B3BB69-23CF-44E3-9099-C40C66FF867C}">
                    <a14:compatExt spid="_x0000_s4105"/>
                  </a:ext>
                  <a:ext uri="{FF2B5EF4-FFF2-40B4-BE49-F238E27FC236}">
                    <a16:creationId xmlns:a16="http://schemas.microsoft.com/office/drawing/2014/main" id="{00000000-0008-0000-0000-000009100000}"/>
                  </a:ext>
                </a:extLst>
              </xdr:cNvPr>
              <xdr:cNvSpPr/>
            </xdr:nvSpPr>
            <xdr:spPr bwMode="auto">
              <a:xfrm>
                <a:off x="305867" y="9469948"/>
                <a:ext cx="311150" cy="2666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6" name="直線コネクタ 55">
          <a:extLst>
            <a:ext uri="{FF2B5EF4-FFF2-40B4-BE49-F238E27FC236}">
              <a16:creationId xmlns:a16="http://schemas.microsoft.com/office/drawing/2014/main" id="{00000000-0008-0000-0000-000038000000}"/>
            </a:ext>
          </a:extLst>
        </xdr:cNvPr>
        <xdr:cNvCxnSpPr/>
      </xdr:nvCxnSpPr>
      <xdr:spPr>
        <a:xfrm>
          <a:off x="317620" y="8551333"/>
          <a:ext cx="0" cy="1188000"/>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80" name="図 79">
          <a:extLst>
            <a:ext uri="{FF2B5EF4-FFF2-40B4-BE49-F238E27FC236}">
              <a16:creationId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733967" y="4431331"/>
          <a:ext cx="828908" cy="11973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81" name="図 80">
          <a:extLst>
            <a:ext uri="{FF2B5EF4-FFF2-40B4-BE49-F238E27FC236}">
              <a16:creationId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62256" y="5263644"/>
          <a:ext cx="1245299" cy="611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36" name="直線コネクタ 35">
          <a:extLst>
            <a:ext uri="{FF2B5EF4-FFF2-40B4-BE49-F238E27FC236}">
              <a16:creationId xmlns:a16="http://schemas.microsoft.com/office/drawing/2014/main" id="{00000000-0008-0000-0000-000024000000}"/>
            </a:ext>
          </a:extLst>
        </xdr:cNvPr>
        <xdr:cNvCxnSpPr/>
      </xdr:nvCxnSpPr>
      <xdr:spPr>
        <a:xfrm>
          <a:off x="9027584" y="4582557"/>
          <a:ext cx="984250"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78" name="直線コネクタ 77">
          <a:extLst>
            <a:ext uri="{FF2B5EF4-FFF2-40B4-BE49-F238E27FC236}">
              <a16:creationId xmlns:a16="http://schemas.microsoft.com/office/drawing/2014/main" id="{00000000-0008-0000-0000-00004E000000}"/>
            </a:ext>
          </a:extLst>
        </xdr:cNvPr>
        <xdr:cNvCxnSpPr/>
      </xdr:nvCxnSpPr>
      <xdr:spPr>
        <a:xfrm flipV="1">
          <a:off x="1629833" y="5185820"/>
          <a:ext cx="1418153"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4" name="円/楕円 3">
          <a:extLst>
            <a:ext uri="{FF2B5EF4-FFF2-40B4-BE49-F238E27FC236}">
              <a16:creationId xmlns:a16="http://schemas.microsoft.com/office/drawing/2014/main" id="{00000000-0008-0000-0000-000004000000}"/>
            </a:ext>
          </a:extLst>
        </xdr:cNvPr>
        <xdr:cNvSpPr/>
      </xdr:nvSpPr>
      <xdr:spPr>
        <a:xfrm>
          <a:off x="14468328" y="8784166"/>
          <a:ext cx="171525" cy="162000"/>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20" name="直線コネクタ 19">
          <a:extLst>
            <a:ext uri="{FF2B5EF4-FFF2-40B4-BE49-F238E27FC236}">
              <a16:creationId xmlns:a16="http://schemas.microsoft.com/office/drawing/2014/main" id="{00000000-0008-0000-0000-000014000000}"/>
            </a:ext>
          </a:extLst>
        </xdr:cNvPr>
        <xdr:cNvCxnSpPr/>
      </xdr:nvCxnSpPr>
      <xdr:spPr>
        <a:xfrm>
          <a:off x="5037667" y="6402913"/>
          <a:ext cx="1" cy="936000"/>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79" name="直線コネクタ 78">
          <a:extLst>
            <a:ext uri="{FF2B5EF4-FFF2-40B4-BE49-F238E27FC236}">
              <a16:creationId xmlns:a16="http://schemas.microsoft.com/office/drawing/2014/main" id="{00000000-0008-0000-0000-00004F000000}"/>
            </a:ext>
          </a:extLst>
        </xdr:cNvPr>
        <xdr:cNvCxnSpPr/>
      </xdr:nvCxnSpPr>
      <xdr:spPr>
        <a:xfrm flipH="1" flipV="1">
          <a:off x="8699497" y="5725583"/>
          <a:ext cx="37152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12223750" y="5492751"/>
          <a:ext cx="359833" cy="3175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11905</xdr:colOff>
      <xdr:row>2</xdr:row>
      <xdr:rowOff>226219</xdr:rowOff>
    </xdr:from>
    <xdr:to>
      <xdr:col>104</xdr:col>
      <xdr:colOff>19347</xdr:colOff>
      <xdr:row>7</xdr:row>
      <xdr:rowOff>17531</xdr:rowOff>
    </xdr:to>
    <xdr:pic>
      <xdr:nvPicPr>
        <xdr:cNvPr id="77" name="図 76">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0" y="571500"/>
          <a:ext cx="1745755" cy="720000"/>
        </a:xfrm>
        <a:prstGeom prst="rect">
          <a:avLst/>
        </a:prstGeom>
      </xdr:spPr>
    </xdr:pic>
    <xdr:clientData/>
  </xdr:twoCellAnchor>
  <xdr:twoCellAnchor editAs="oneCell">
    <xdr:from>
      <xdr:col>83</xdr:col>
      <xdr:colOff>59532</xdr:colOff>
      <xdr:row>1</xdr:row>
      <xdr:rowOff>273844</xdr:rowOff>
    </xdr:from>
    <xdr:to>
      <xdr:col>91</xdr:col>
      <xdr:colOff>35719</xdr:colOff>
      <xdr:row>8</xdr:row>
      <xdr:rowOff>59935</xdr:rowOff>
    </xdr:to>
    <xdr:pic>
      <xdr:nvPicPr>
        <xdr:cNvPr id="37" name="図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7" y="333375"/>
          <a:ext cx="1023937" cy="121484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1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1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1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1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1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1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1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1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1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1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1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1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1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1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1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1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1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1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1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1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1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1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1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1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1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1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1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1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1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1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1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1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1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1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1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1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1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1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1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1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1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1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1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1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1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1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1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1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1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1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100-000036000000}"/>
                </a:ext>
              </a:extLst>
            </xdr:cNvPr>
            <xdr:cNvGrpSpPr/>
          </xdr:nvGrpSpPr>
          <xdr:grpSpPr>
            <a:xfrm>
              <a:off x="545306" y="8743156"/>
              <a:ext cx="295275" cy="1162844"/>
              <a:chOff x="305867" y="8567209"/>
              <a:chExt cx="311150" cy="1169473"/>
            </a:xfrm>
          </xdr:grpSpPr>
          <xdr:sp macro="" textlink="">
            <xdr:nvSpPr>
              <xdr:cNvPr id="5122" name="Check Box 2" hidden="1">
                <a:extLst>
                  <a:ext uri="{63B3BB69-23CF-44E3-9099-C40C66FF867C}">
                    <a14:compatExt spid="_x0000_s5122"/>
                  </a:ext>
                  <a:ext uri="{FF2B5EF4-FFF2-40B4-BE49-F238E27FC236}">
                    <a16:creationId xmlns:a16="http://schemas.microsoft.com/office/drawing/2014/main" id="{00000000-0008-0000-0100-000002140000}"/>
                  </a:ext>
                </a:extLst>
              </xdr:cNvPr>
              <xdr:cNvSpPr/>
            </xdr:nvSpPr>
            <xdr:spPr bwMode="auto">
              <a:xfrm>
                <a:off x="309041" y="8567209"/>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3" name="Check Box 3" hidden="1">
                <a:extLst>
                  <a:ext uri="{63B3BB69-23CF-44E3-9099-C40C66FF867C}">
                    <a14:compatExt spid="_x0000_s5123"/>
                  </a:ext>
                  <a:ext uri="{FF2B5EF4-FFF2-40B4-BE49-F238E27FC236}">
                    <a16:creationId xmlns:a16="http://schemas.microsoft.com/office/drawing/2014/main" id="{00000000-0008-0000-0100-00000314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4" name="Check Box 4" hidden="1">
                <a:extLst>
                  <a:ext uri="{63B3BB69-23CF-44E3-9099-C40C66FF867C}">
                    <a14:compatExt spid="_x0000_s5124"/>
                  </a:ext>
                  <a:ext uri="{FF2B5EF4-FFF2-40B4-BE49-F238E27FC236}">
                    <a16:creationId xmlns:a16="http://schemas.microsoft.com/office/drawing/2014/main" id="{00000000-0008-0000-0100-000004140000}"/>
                  </a:ext>
                </a:extLst>
              </xdr:cNvPr>
              <xdr:cNvSpPr/>
            </xdr:nvSpPr>
            <xdr:spPr bwMode="auto">
              <a:xfrm>
                <a:off x="305867" y="9173632"/>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5" name="Check Box 5" hidden="1">
                <a:extLst>
                  <a:ext uri="{63B3BB69-23CF-44E3-9099-C40C66FF867C}">
                    <a14:compatExt spid="_x0000_s5125"/>
                  </a:ext>
                  <a:ext uri="{FF2B5EF4-FFF2-40B4-BE49-F238E27FC236}">
                    <a16:creationId xmlns:a16="http://schemas.microsoft.com/office/drawing/2014/main" id="{00000000-0008-0000-0100-000005140000}"/>
                  </a:ext>
                </a:extLst>
              </xdr:cNvPr>
              <xdr:cNvSpPr/>
            </xdr:nvSpPr>
            <xdr:spPr bwMode="auto">
              <a:xfrm>
                <a:off x="305867" y="9469979"/>
                <a:ext cx="311150" cy="26670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1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1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1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1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1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1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1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1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1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90</xdr:col>
      <xdr:colOff>130968</xdr:colOff>
      <xdr:row>2</xdr:row>
      <xdr:rowOff>202407</xdr:rowOff>
    </xdr:from>
    <xdr:to>
      <xdr:col>104</xdr:col>
      <xdr:colOff>7441</xdr:colOff>
      <xdr:row>6</xdr:row>
      <xdr:rowOff>160407</xdr:rowOff>
    </xdr:to>
    <xdr:pic>
      <xdr:nvPicPr>
        <xdr:cNvPr id="55" name="図 54">
          <a:extLst>
            <a:ext uri="{FF2B5EF4-FFF2-40B4-BE49-F238E27FC236}">
              <a16:creationId xmlns:a16="http://schemas.microsoft.com/office/drawing/2014/main" id="{00000000-0008-0000-0100-000037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72874" y="547688"/>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6" name="図 55">
          <a:extLst>
            <a:ext uri="{FF2B5EF4-FFF2-40B4-BE49-F238E27FC236}">
              <a16:creationId xmlns:a16="http://schemas.microsoft.com/office/drawing/2014/main" id="{00000000-0008-0000-0100-00003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2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2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2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2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2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2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2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2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2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2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2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2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2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2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2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2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2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6145" name="Drop Down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2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2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2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2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2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2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2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2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2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2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2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2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2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2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2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2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2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2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2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2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2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2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2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2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2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2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2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2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2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2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2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2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2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2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200-000036000000}"/>
                </a:ext>
              </a:extLst>
            </xdr:cNvPr>
            <xdr:cNvGrpSpPr/>
          </xdr:nvGrpSpPr>
          <xdr:grpSpPr>
            <a:xfrm>
              <a:off x="545306" y="8743156"/>
              <a:ext cx="295275" cy="1162844"/>
              <a:chOff x="305867" y="8567202"/>
              <a:chExt cx="311150" cy="1169444"/>
            </a:xfrm>
          </xdr:grpSpPr>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200-000002180000}"/>
                  </a:ext>
                </a:extLst>
              </xdr:cNvPr>
              <xdr:cNvSpPr/>
            </xdr:nvSpPr>
            <xdr:spPr bwMode="auto">
              <a:xfrm>
                <a:off x="309041" y="8567202"/>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200-0000031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200-0000041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6149" name="Check Box 5" hidden="1">
                <a:extLst>
                  <a:ext uri="{63B3BB69-23CF-44E3-9099-C40C66FF867C}">
                    <a14:compatExt spid="_x0000_s6149"/>
                  </a:ext>
                  <a:ext uri="{FF2B5EF4-FFF2-40B4-BE49-F238E27FC236}">
                    <a16:creationId xmlns:a16="http://schemas.microsoft.com/office/drawing/2014/main" id="{00000000-0008-0000-0200-000005180000}"/>
                  </a:ext>
                </a:extLst>
              </xdr:cNvPr>
              <xdr:cNvSpPr/>
            </xdr:nvSpPr>
            <xdr:spPr bwMode="auto">
              <a:xfrm>
                <a:off x="305867" y="9469946"/>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2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2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2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2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2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2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2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2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2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11905</xdr:colOff>
      <xdr:row>2</xdr:row>
      <xdr:rowOff>190501</xdr:rowOff>
    </xdr:from>
    <xdr:to>
      <xdr:col>104</xdr:col>
      <xdr:colOff>19347</xdr:colOff>
      <xdr:row>6</xdr:row>
      <xdr:rowOff>148501</xdr:rowOff>
    </xdr:to>
    <xdr:pic>
      <xdr:nvPicPr>
        <xdr:cNvPr id="71" name="図 70">
          <a:extLst>
            <a:ext uri="{FF2B5EF4-FFF2-40B4-BE49-F238E27FC236}">
              <a16:creationId xmlns:a16="http://schemas.microsoft.com/office/drawing/2014/main" id="{00000000-0008-0000-0200-000047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0" y="535782"/>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6" name="図 55">
          <a:extLst>
            <a:ext uri="{FF2B5EF4-FFF2-40B4-BE49-F238E27FC236}">
              <a16:creationId xmlns:a16="http://schemas.microsoft.com/office/drawing/2014/main" id="{00000000-0008-0000-0200-00003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3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3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3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3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3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3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3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3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3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3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3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3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3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3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3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3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3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7169" name="Drop Down 1" hidden="1">
              <a:extLst>
                <a:ext uri="{63B3BB69-23CF-44E3-9099-C40C66FF867C}">
                  <a14:compatExt spid="_x0000_s7169"/>
                </a:ext>
                <a:ext uri="{FF2B5EF4-FFF2-40B4-BE49-F238E27FC236}">
                  <a16:creationId xmlns:a16="http://schemas.microsoft.com/office/drawing/2014/main" id="{00000000-0008-0000-0300-0000011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3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3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3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3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3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3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3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3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3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3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3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3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3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3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3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3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3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3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3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3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3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3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3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3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3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3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3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3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3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3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3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3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3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3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300-000036000000}"/>
                </a:ext>
              </a:extLst>
            </xdr:cNvPr>
            <xdr:cNvGrpSpPr/>
          </xdr:nvGrpSpPr>
          <xdr:grpSpPr>
            <a:xfrm>
              <a:off x="545306" y="8743156"/>
              <a:ext cx="295275" cy="1162844"/>
              <a:chOff x="305867" y="8567208"/>
              <a:chExt cx="311150" cy="1169444"/>
            </a:xfrm>
          </xdr:grpSpPr>
          <xdr:sp macro="" textlink="">
            <xdr:nvSpPr>
              <xdr:cNvPr id="7170" name="Check Box 2" hidden="1">
                <a:extLst>
                  <a:ext uri="{63B3BB69-23CF-44E3-9099-C40C66FF867C}">
                    <a14:compatExt spid="_x0000_s7170"/>
                  </a:ext>
                  <a:ext uri="{FF2B5EF4-FFF2-40B4-BE49-F238E27FC236}">
                    <a16:creationId xmlns:a16="http://schemas.microsoft.com/office/drawing/2014/main" id="{00000000-0008-0000-0300-0000021C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1" name="Check Box 3" hidden="1">
                <a:extLst>
                  <a:ext uri="{63B3BB69-23CF-44E3-9099-C40C66FF867C}">
                    <a14:compatExt spid="_x0000_s7171"/>
                  </a:ext>
                  <a:ext uri="{FF2B5EF4-FFF2-40B4-BE49-F238E27FC236}">
                    <a16:creationId xmlns:a16="http://schemas.microsoft.com/office/drawing/2014/main" id="{00000000-0008-0000-0300-0000031C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2" name="Check Box 4" hidden="1">
                <a:extLst>
                  <a:ext uri="{63B3BB69-23CF-44E3-9099-C40C66FF867C}">
                    <a14:compatExt spid="_x0000_s7172"/>
                  </a:ext>
                  <a:ext uri="{FF2B5EF4-FFF2-40B4-BE49-F238E27FC236}">
                    <a16:creationId xmlns:a16="http://schemas.microsoft.com/office/drawing/2014/main" id="{00000000-0008-0000-0300-0000041C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173" name="Check Box 5" hidden="1">
                <a:extLst>
                  <a:ext uri="{63B3BB69-23CF-44E3-9099-C40C66FF867C}">
                    <a14:compatExt spid="_x0000_s7173"/>
                  </a:ext>
                  <a:ext uri="{FF2B5EF4-FFF2-40B4-BE49-F238E27FC236}">
                    <a16:creationId xmlns:a16="http://schemas.microsoft.com/office/drawing/2014/main" id="{00000000-0008-0000-0300-0000051C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3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3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3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3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3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3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3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3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3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90</xdr:col>
      <xdr:colOff>130968</xdr:colOff>
      <xdr:row>2</xdr:row>
      <xdr:rowOff>226220</xdr:rowOff>
    </xdr:from>
    <xdr:to>
      <xdr:col>104</xdr:col>
      <xdr:colOff>7441</xdr:colOff>
      <xdr:row>7</xdr:row>
      <xdr:rowOff>17532</xdr:rowOff>
    </xdr:to>
    <xdr:pic>
      <xdr:nvPicPr>
        <xdr:cNvPr id="69" name="図 68">
          <a:extLst>
            <a:ext uri="{FF2B5EF4-FFF2-40B4-BE49-F238E27FC236}">
              <a16:creationId xmlns:a16="http://schemas.microsoft.com/office/drawing/2014/main" id="{00000000-0008-0000-03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72874" y="571501"/>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3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4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4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4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4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4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4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4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4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4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4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4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4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4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4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4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4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4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8193" name="Drop Down 1" hidden="1">
              <a:extLst>
                <a:ext uri="{63B3BB69-23CF-44E3-9099-C40C66FF867C}">
                  <a14:compatExt spid="_x0000_s8193"/>
                </a:ext>
                <a:ext uri="{FF2B5EF4-FFF2-40B4-BE49-F238E27FC236}">
                  <a16:creationId xmlns:a16="http://schemas.microsoft.com/office/drawing/2014/main" id="{00000000-0008-0000-0400-000001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4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4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4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4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4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4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4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4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4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4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4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4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4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4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4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4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4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4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4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4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4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4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4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4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4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4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4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4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4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4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4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4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4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4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400-000036000000}"/>
                </a:ext>
              </a:extLst>
            </xdr:cNvPr>
            <xdr:cNvGrpSpPr/>
          </xdr:nvGrpSpPr>
          <xdr:grpSpPr>
            <a:xfrm>
              <a:off x="545306" y="8743156"/>
              <a:ext cx="295275" cy="1162844"/>
              <a:chOff x="305867" y="8567208"/>
              <a:chExt cx="311150" cy="1169444"/>
            </a:xfrm>
          </xdr:grpSpPr>
          <xdr:sp macro="" textlink="">
            <xdr:nvSpPr>
              <xdr:cNvPr id="8194" name="Check Box 2" hidden="1">
                <a:extLst>
                  <a:ext uri="{63B3BB69-23CF-44E3-9099-C40C66FF867C}">
                    <a14:compatExt spid="_x0000_s8194"/>
                  </a:ext>
                  <a:ext uri="{FF2B5EF4-FFF2-40B4-BE49-F238E27FC236}">
                    <a16:creationId xmlns:a16="http://schemas.microsoft.com/office/drawing/2014/main" id="{00000000-0008-0000-0400-00000220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5" name="Check Box 3" hidden="1">
                <a:extLst>
                  <a:ext uri="{63B3BB69-23CF-44E3-9099-C40C66FF867C}">
                    <a14:compatExt spid="_x0000_s8195"/>
                  </a:ext>
                  <a:ext uri="{FF2B5EF4-FFF2-40B4-BE49-F238E27FC236}">
                    <a16:creationId xmlns:a16="http://schemas.microsoft.com/office/drawing/2014/main" id="{00000000-0008-0000-0400-00000320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6" name="Check Box 4" hidden="1">
                <a:extLst>
                  <a:ext uri="{63B3BB69-23CF-44E3-9099-C40C66FF867C}">
                    <a14:compatExt spid="_x0000_s8196"/>
                  </a:ext>
                  <a:ext uri="{FF2B5EF4-FFF2-40B4-BE49-F238E27FC236}">
                    <a16:creationId xmlns:a16="http://schemas.microsoft.com/office/drawing/2014/main" id="{00000000-0008-0000-0400-00000420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8197" name="Check Box 5" hidden="1">
                <a:extLst>
                  <a:ext uri="{63B3BB69-23CF-44E3-9099-C40C66FF867C}">
                    <a14:compatExt spid="_x0000_s8197"/>
                  </a:ext>
                  <a:ext uri="{FF2B5EF4-FFF2-40B4-BE49-F238E27FC236}">
                    <a16:creationId xmlns:a16="http://schemas.microsoft.com/office/drawing/2014/main" id="{00000000-0008-0000-0400-00000520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4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4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4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4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4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4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4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4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4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178594</xdr:rowOff>
    </xdr:from>
    <xdr:to>
      <xdr:col>104</xdr:col>
      <xdr:colOff>19348</xdr:colOff>
      <xdr:row>6</xdr:row>
      <xdr:rowOff>136594</xdr:rowOff>
    </xdr:to>
    <xdr:pic>
      <xdr:nvPicPr>
        <xdr:cNvPr id="69" name="図 68">
          <a:extLst>
            <a:ext uri="{FF2B5EF4-FFF2-40B4-BE49-F238E27FC236}">
              <a16:creationId xmlns:a16="http://schemas.microsoft.com/office/drawing/2014/main" id="{00000000-0008-0000-04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23875"/>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4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5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5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5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5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5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5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5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5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5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5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5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5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5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5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5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5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5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9217" name="Drop Down 1" hidden="1">
              <a:extLst>
                <a:ext uri="{63B3BB69-23CF-44E3-9099-C40C66FF867C}">
                  <a14:compatExt spid="_x0000_s9217"/>
                </a:ext>
                <a:ext uri="{FF2B5EF4-FFF2-40B4-BE49-F238E27FC236}">
                  <a16:creationId xmlns:a16="http://schemas.microsoft.com/office/drawing/2014/main" id="{00000000-0008-0000-05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5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5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5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5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5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5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5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5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5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5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5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5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5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5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5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5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5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5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5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5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5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5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5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5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5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5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5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5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5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5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5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5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5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5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500-000036000000}"/>
                </a:ext>
              </a:extLst>
            </xdr:cNvPr>
            <xdr:cNvGrpSpPr/>
          </xdr:nvGrpSpPr>
          <xdr:grpSpPr>
            <a:xfrm>
              <a:off x="545306" y="8743156"/>
              <a:ext cx="295275" cy="1162844"/>
              <a:chOff x="305867" y="8567208"/>
              <a:chExt cx="311150" cy="1169444"/>
            </a:xfrm>
          </xdr:grpSpPr>
          <xdr:sp macro="" textlink="">
            <xdr:nvSpPr>
              <xdr:cNvPr id="9218" name="Check Box 2" hidden="1">
                <a:extLst>
                  <a:ext uri="{63B3BB69-23CF-44E3-9099-C40C66FF867C}">
                    <a14:compatExt spid="_x0000_s9218"/>
                  </a:ext>
                  <a:ext uri="{FF2B5EF4-FFF2-40B4-BE49-F238E27FC236}">
                    <a16:creationId xmlns:a16="http://schemas.microsoft.com/office/drawing/2014/main" id="{00000000-0008-0000-0500-00000224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19" name="Check Box 3" hidden="1">
                <a:extLst>
                  <a:ext uri="{63B3BB69-23CF-44E3-9099-C40C66FF867C}">
                    <a14:compatExt spid="_x0000_s9219"/>
                  </a:ext>
                  <a:ext uri="{FF2B5EF4-FFF2-40B4-BE49-F238E27FC236}">
                    <a16:creationId xmlns:a16="http://schemas.microsoft.com/office/drawing/2014/main" id="{00000000-0008-0000-0500-00000324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20" name="Check Box 4" hidden="1">
                <a:extLst>
                  <a:ext uri="{63B3BB69-23CF-44E3-9099-C40C66FF867C}">
                    <a14:compatExt spid="_x0000_s9220"/>
                  </a:ext>
                  <a:ext uri="{FF2B5EF4-FFF2-40B4-BE49-F238E27FC236}">
                    <a16:creationId xmlns:a16="http://schemas.microsoft.com/office/drawing/2014/main" id="{00000000-0008-0000-0500-00000424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9221" name="Check Box 5" hidden="1">
                <a:extLst>
                  <a:ext uri="{63B3BB69-23CF-44E3-9099-C40C66FF867C}">
                    <a14:compatExt spid="_x0000_s9221"/>
                  </a:ext>
                  <a:ext uri="{FF2B5EF4-FFF2-40B4-BE49-F238E27FC236}">
                    <a16:creationId xmlns:a16="http://schemas.microsoft.com/office/drawing/2014/main" id="{00000000-0008-0000-0500-00000524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5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5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5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5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5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5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5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5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5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23813</xdr:colOff>
      <xdr:row>2</xdr:row>
      <xdr:rowOff>190500</xdr:rowOff>
    </xdr:from>
    <xdr:to>
      <xdr:col>104</xdr:col>
      <xdr:colOff>31255</xdr:colOff>
      <xdr:row>6</xdr:row>
      <xdr:rowOff>148500</xdr:rowOff>
    </xdr:to>
    <xdr:pic>
      <xdr:nvPicPr>
        <xdr:cNvPr id="69" name="図 68">
          <a:extLst>
            <a:ext uri="{FF2B5EF4-FFF2-40B4-BE49-F238E27FC236}">
              <a16:creationId xmlns:a16="http://schemas.microsoft.com/office/drawing/2014/main" id="{00000000-0008-0000-05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96688" y="535781"/>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5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6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6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6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6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6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6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6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6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6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6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6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6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6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6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6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6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6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0241" name="Drop Down 1" hidden="1">
              <a:extLst>
                <a:ext uri="{63B3BB69-23CF-44E3-9099-C40C66FF867C}">
                  <a14:compatExt spid="_x0000_s10241"/>
                </a:ext>
                <a:ext uri="{FF2B5EF4-FFF2-40B4-BE49-F238E27FC236}">
                  <a16:creationId xmlns:a16="http://schemas.microsoft.com/office/drawing/2014/main" id="{00000000-0008-0000-0600-0000012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6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6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6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6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6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6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6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6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6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6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6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6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6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6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6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6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6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6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6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6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6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6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6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6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6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6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6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6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6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6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6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6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6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6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600-000036000000}"/>
                </a:ext>
              </a:extLst>
            </xdr:cNvPr>
            <xdr:cNvGrpSpPr/>
          </xdr:nvGrpSpPr>
          <xdr:grpSpPr>
            <a:xfrm>
              <a:off x="545306" y="8743156"/>
              <a:ext cx="295275" cy="1162844"/>
              <a:chOff x="305867" y="8567208"/>
              <a:chExt cx="311150" cy="1169444"/>
            </a:xfrm>
          </xdr:grpSpPr>
          <xdr:sp macro="" textlink="">
            <xdr:nvSpPr>
              <xdr:cNvPr id="10242" name="Check Box 2" hidden="1">
                <a:extLst>
                  <a:ext uri="{63B3BB69-23CF-44E3-9099-C40C66FF867C}">
                    <a14:compatExt spid="_x0000_s10242"/>
                  </a:ext>
                  <a:ext uri="{FF2B5EF4-FFF2-40B4-BE49-F238E27FC236}">
                    <a16:creationId xmlns:a16="http://schemas.microsoft.com/office/drawing/2014/main" id="{00000000-0008-0000-0600-00000228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3" name="Check Box 3" hidden="1">
                <a:extLst>
                  <a:ext uri="{63B3BB69-23CF-44E3-9099-C40C66FF867C}">
                    <a14:compatExt spid="_x0000_s10243"/>
                  </a:ext>
                  <a:ext uri="{FF2B5EF4-FFF2-40B4-BE49-F238E27FC236}">
                    <a16:creationId xmlns:a16="http://schemas.microsoft.com/office/drawing/2014/main" id="{00000000-0008-0000-0600-0000032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4" name="Check Box 4" hidden="1">
                <a:extLst>
                  <a:ext uri="{63B3BB69-23CF-44E3-9099-C40C66FF867C}">
                    <a14:compatExt spid="_x0000_s10244"/>
                  </a:ext>
                  <a:ext uri="{FF2B5EF4-FFF2-40B4-BE49-F238E27FC236}">
                    <a16:creationId xmlns:a16="http://schemas.microsoft.com/office/drawing/2014/main" id="{00000000-0008-0000-0600-0000042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245" name="Check Box 5" hidden="1">
                <a:extLst>
                  <a:ext uri="{63B3BB69-23CF-44E3-9099-C40C66FF867C}">
                    <a14:compatExt spid="_x0000_s10245"/>
                  </a:ext>
                  <a:ext uri="{FF2B5EF4-FFF2-40B4-BE49-F238E27FC236}">
                    <a16:creationId xmlns:a16="http://schemas.microsoft.com/office/drawing/2014/main" id="{00000000-0008-0000-0600-00000528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6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6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6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6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6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6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6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6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6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11907</xdr:colOff>
      <xdr:row>2</xdr:row>
      <xdr:rowOff>190499</xdr:rowOff>
    </xdr:from>
    <xdr:to>
      <xdr:col>104</xdr:col>
      <xdr:colOff>19349</xdr:colOff>
      <xdr:row>6</xdr:row>
      <xdr:rowOff>148499</xdr:rowOff>
    </xdr:to>
    <xdr:pic>
      <xdr:nvPicPr>
        <xdr:cNvPr id="69" name="図 68">
          <a:extLst>
            <a:ext uri="{FF2B5EF4-FFF2-40B4-BE49-F238E27FC236}">
              <a16:creationId xmlns:a16="http://schemas.microsoft.com/office/drawing/2014/main" id="{00000000-0008-0000-06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2" y="535780"/>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6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7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7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7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7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7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7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7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7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7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7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7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7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7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7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7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7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7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1265" name="Drop Down 1" hidden="1">
              <a:extLst>
                <a:ext uri="{63B3BB69-23CF-44E3-9099-C40C66FF867C}">
                  <a14:compatExt spid="_x0000_s11265"/>
                </a:ext>
                <a:ext uri="{FF2B5EF4-FFF2-40B4-BE49-F238E27FC236}">
                  <a16:creationId xmlns:a16="http://schemas.microsoft.com/office/drawing/2014/main" id="{00000000-0008-0000-0700-00000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7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7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7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7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7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7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7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7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7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7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7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7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7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7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7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7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7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7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7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7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7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7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7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7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7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7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7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7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7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7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7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7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7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7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700-000036000000}"/>
                </a:ext>
              </a:extLst>
            </xdr:cNvPr>
            <xdr:cNvGrpSpPr/>
          </xdr:nvGrpSpPr>
          <xdr:grpSpPr>
            <a:xfrm>
              <a:off x="545306" y="8743156"/>
              <a:ext cx="295275" cy="1162844"/>
              <a:chOff x="305867" y="8567208"/>
              <a:chExt cx="311150" cy="1169444"/>
            </a:xfrm>
          </xdr:grpSpPr>
          <xdr:sp macro="" textlink="">
            <xdr:nvSpPr>
              <xdr:cNvPr id="11266" name="Check Box 2" hidden="1">
                <a:extLst>
                  <a:ext uri="{63B3BB69-23CF-44E3-9099-C40C66FF867C}">
                    <a14:compatExt spid="_x0000_s11266"/>
                  </a:ext>
                  <a:ext uri="{FF2B5EF4-FFF2-40B4-BE49-F238E27FC236}">
                    <a16:creationId xmlns:a16="http://schemas.microsoft.com/office/drawing/2014/main" id="{00000000-0008-0000-0700-0000022C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267" name="Check Box 3" hidden="1">
                <a:extLst>
                  <a:ext uri="{63B3BB69-23CF-44E3-9099-C40C66FF867C}">
                    <a14:compatExt spid="_x0000_s11267"/>
                  </a:ext>
                  <a:ext uri="{FF2B5EF4-FFF2-40B4-BE49-F238E27FC236}">
                    <a16:creationId xmlns:a16="http://schemas.microsoft.com/office/drawing/2014/main" id="{00000000-0008-0000-0700-0000032C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268" name="Check Box 4" hidden="1">
                <a:extLst>
                  <a:ext uri="{63B3BB69-23CF-44E3-9099-C40C66FF867C}">
                    <a14:compatExt spid="_x0000_s11268"/>
                  </a:ext>
                  <a:ext uri="{FF2B5EF4-FFF2-40B4-BE49-F238E27FC236}">
                    <a16:creationId xmlns:a16="http://schemas.microsoft.com/office/drawing/2014/main" id="{00000000-0008-0000-0700-0000042C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269" name="Check Box 5" hidden="1">
                <a:extLst>
                  <a:ext uri="{63B3BB69-23CF-44E3-9099-C40C66FF867C}">
                    <a14:compatExt spid="_x0000_s11269"/>
                  </a:ext>
                  <a:ext uri="{FF2B5EF4-FFF2-40B4-BE49-F238E27FC236}">
                    <a16:creationId xmlns:a16="http://schemas.microsoft.com/office/drawing/2014/main" id="{00000000-0008-0000-0700-0000052C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7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7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7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7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7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7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7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7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7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11907</xdr:colOff>
      <xdr:row>2</xdr:row>
      <xdr:rowOff>178594</xdr:rowOff>
    </xdr:from>
    <xdr:to>
      <xdr:col>104</xdr:col>
      <xdr:colOff>19349</xdr:colOff>
      <xdr:row>6</xdr:row>
      <xdr:rowOff>136594</xdr:rowOff>
    </xdr:to>
    <xdr:pic>
      <xdr:nvPicPr>
        <xdr:cNvPr id="69" name="図 68">
          <a:extLst>
            <a:ext uri="{FF2B5EF4-FFF2-40B4-BE49-F238E27FC236}">
              <a16:creationId xmlns:a16="http://schemas.microsoft.com/office/drawing/2014/main" id="{00000000-0008-0000-07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2" y="523875"/>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7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8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8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8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8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8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8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8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8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8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8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8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8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8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8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8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8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8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2289" name="Drop Down 1" hidden="1">
              <a:extLst>
                <a:ext uri="{63B3BB69-23CF-44E3-9099-C40C66FF867C}">
                  <a14:compatExt spid="_x0000_s12289"/>
                </a:ext>
                <a:ext uri="{FF2B5EF4-FFF2-40B4-BE49-F238E27FC236}">
                  <a16:creationId xmlns:a16="http://schemas.microsoft.com/office/drawing/2014/main" id="{00000000-0008-0000-08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8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8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8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8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8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8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8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8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8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8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8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8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8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8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8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8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8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8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8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8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8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8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8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8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8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8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8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8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8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8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8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8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8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8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800-000036000000}"/>
                </a:ext>
              </a:extLst>
            </xdr:cNvPr>
            <xdr:cNvGrpSpPr/>
          </xdr:nvGrpSpPr>
          <xdr:grpSpPr>
            <a:xfrm>
              <a:off x="545306" y="8743156"/>
              <a:ext cx="295275" cy="1162844"/>
              <a:chOff x="305867" y="8567208"/>
              <a:chExt cx="311150" cy="1169444"/>
            </a:xfrm>
          </xdr:grpSpPr>
          <xdr:sp macro="" textlink="">
            <xdr:nvSpPr>
              <xdr:cNvPr id="12290" name="Check Box 2" hidden="1">
                <a:extLst>
                  <a:ext uri="{63B3BB69-23CF-44E3-9099-C40C66FF867C}">
                    <a14:compatExt spid="_x0000_s12290"/>
                  </a:ext>
                  <a:ext uri="{FF2B5EF4-FFF2-40B4-BE49-F238E27FC236}">
                    <a16:creationId xmlns:a16="http://schemas.microsoft.com/office/drawing/2014/main" id="{00000000-0008-0000-0800-00000230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1" name="Check Box 3" hidden="1">
                <a:extLst>
                  <a:ext uri="{63B3BB69-23CF-44E3-9099-C40C66FF867C}">
                    <a14:compatExt spid="_x0000_s12291"/>
                  </a:ext>
                  <a:ext uri="{FF2B5EF4-FFF2-40B4-BE49-F238E27FC236}">
                    <a16:creationId xmlns:a16="http://schemas.microsoft.com/office/drawing/2014/main" id="{00000000-0008-0000-0800-00000330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2" name="Check Box 4" hidden="1">
                <a:extLst>
                  <a:ext uri="{63B3BB69-23CF-44E3-9099-C40C66FF867C}">
                    <a14:compatExt spid="_x0000_s12292"/>
                  </a:ext>
                  <a:ext uri="{FF2B5EF4-FFF2-40B4-BE49-F238E27FC236}">
                    <a16:creationId xmlns:a16="http://schemas.microsoft.com/office/drawing/2014/main" id="{00000000-0008-0000-0800-00000430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3" name="Check Box 5" hidden="1">
                <a:extLst>
                  <a:ext uri="{63B3BB69-23CF-44E3-9099-C40C66FF867C}">
                    <a14:compatExt spid="_x0000_s12293"/>
                  </a:ext>
                  <a:ext uri="{FF2B5EF4-FFF2-40B4-BE49-F238E27FC236}">
                    <a16:creationId xmlns:a16="http://schemas.microsoft.com/office/drawing/2014/main" id="{00000000-0008-0000-0800-00000530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8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8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8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8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8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8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8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8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8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178594</xdr:rowOff>
    </xdr:from>
    <xdr:to>
      <xdr:col>104</xdr:col>
      <xdr:colOff>19348</xdr:colOff>
      <xdr:row>6</xdr:row>
      <xdr:rowOff>136594</xdr:rowOff>
    </xdr:to>
    <xdr:pic>
      <xdr:nvPicPr>
        <xdr:cNvPr id="69" name="図 68">
          <a:extLst>
            <a:ext uri="{FF2B5EF4-FFF2-40B4-BE49-F238E27FC236}">
              <a16:creationId xmlns:a16="http://schemas.microsoft.com/office/drawing/2014/main" id="{00000000-0008-0000-08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23875"/>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08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9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9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9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9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9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9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9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9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9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9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9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9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9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9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9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9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9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3313" name="Drop Down 1" hidden="1">
              <a:extLst>
                <a:ext uri="{63B3BB69-23CF-44E3-9099-C40C66FF867C}">
                  <a14:compatExt spid="_x0000_s13313"/>
                </a:ext>
                <a:ext uri="{FF2B5EF4-FFF2-40B4-BE49-F238E27FC236}">
                  <a16:creationId xmlns:a16="http://schemas.microsoft.com/office/drawing/2014/main" id="{00000000-0008-0000-0900-0000013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9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9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9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9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9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9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9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9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9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9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9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9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9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9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9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9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9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9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9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9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9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9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9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9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9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9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9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9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9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9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9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9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9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9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900-000036000000}"/>
                </a:ext>
              </a:extLst>
            </xdr:cNvPr>
            <xdr:cNvGrpSpPr/>
          </xdr:nvGrpSpPr>
          <xdr:grpSpPr>
            <a:xfrm>
              <a:off x="545306" y="8743156"/>
              <a:ext cx="295275" cy="1162844"/>
              <a:chOff x="305867" y="8567208"/>
              <a:chExt cx="311150" cy="1169444"/>
            </a:xfrm>
          </xdr:grpSpPr>
          <xdr:sp macro="" textlink="">
            <xdr:nvSpPr>
              <xdr:cNvPr id="13314" name="Check Box 2" hidden="1">
                <a:extLst>
                  <a:ext uri="{63B3BB69-23CF-44E3-9099-C40C66FF867C}">
                    <a14:compatExt spid="_x0000_s13314"/>
                  </a:ext>
                  <a:ext uri="{FF2B5EF4-FFF2-40B4-BE49-F238E27FC236}">
                    <a16:creationId xmlns:a16="http://schemas.microsoft.com/office/drawing/2014/main" id="{00000000-0008-0000-0900-00000234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15" name="Check Box 3" hidden="1">
                <a:extLst>
                  <a:ext uri="{63B3BB69-23CF-44E3-9099-C40C66FF867C}">
                    <a14:compatExt spid="_x0000_s13315"/>
                  </a:ext>
                  <a:ext uri="{FF2B5EF4-FFF2-40B4-BE49-F238E27FC236}">
                    <a16:creationId xmlns:a16="http://schemas.microsoft.com/office/drawing/2014/main" id="{00000000-0008-0000-0900-00000334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16" name="Check Box 4" hidden="1">
                <a:extLst>
                  <a:ext uri="{63B3BB69-23CF-44E3-9099-C40C66FF867C}">
                    <a14:compatExt spid="_x0000_s13316"/>
                  </a:ext>
                  <a:ext uri="{FF2B5EF4-FFF2-40B4-BE49-F238E27FC236}">
                    <a16:creationId xmlns:a16="http://schemas.microsoft.com/office/drawing/2014/main" id="{00000000-0008-0000-0900-00000434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17" name="Check Box 5" hidden="1">
                <a:extLst>
                  <a:ext uri="{63B3BB69-23CF-44E3-9099-C40C66FF867C}">
                    <a14:compatExt spid="_x0000_s13317"/>
                  </a:ext>
                  <a:ext uri="{FF2B5EF4-FFF2-40B4-BE49-F238E27FC236}">
                    <a16:creationId xmlns:a16="http://schemas.microsoft.com/office/drawing/2014/main" id="{00000000-0008-0000-0900-00000534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9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9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9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9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9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9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9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9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9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190500</xdr:rowOff>
    </xdr:from>
    <xdr:to>
      <xdr:col>104</xdr:col>
      <xdr:colOff>19348</xdr:colOff>
      <xdr:row>6</xdr:row>
      <xdr:rowOff>148500</xdr:rowOff>
    </xdr:to>
    <xdr:pic>
      <xdr:nvPicPr>
        <xdr:cNvPr id="69" name="図 68">
          <a:extLst>
            <a:ext uri="{FF2B5EF4-FFF2-40B4-BE49-F238E27FC236}">
              <a16:creationId xmlns:a16="http://schemas.microsoft.com/office/drawing/2014/main" id="{00000000-0008-0000-09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35781"/>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9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A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A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A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A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A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A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A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A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A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A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A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A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A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A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A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A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A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4337" name="Drop Down 1" hidden="1">
              <a:extLst>
                <a:ext uri="{63B3BB69-23CF-44E3-9099-C40C66FF867C}">
                  <a14:compatExt spid="_x0000_s14337"/>
                </a:ext>
                <a:ext uri="{FF2B5EF4-FFF2-40B4-BE49-F238E27FC236}">
                  <a16:creationId xmlns:a16="http://schemas.microsoft.com/office/drawing/2014/main" id="{00000000-0008-0000-0A00-0000013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A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A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A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A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A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A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A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A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A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A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A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A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A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A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A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A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A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A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A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A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A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A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A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A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A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A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A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A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A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A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A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A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A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A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A00-000036000000}"/>
                </a:ext>
              </a:extLst>
            </xdr:cNvPr>
            <xdr:cNvGrpSpPr/>
          </xdr:nvGrpSpPr>
          <xdr:grpSpPr>
            <a:xfrm>
              <a:off x="545306" y="8743156"/>
              <a:ext cx="295275" cy="1162844"/>
              <a:chOff x="305867" y="8567208"/>
              <a:chExt cx="311150" cy="1169444"/>
            </a:xfrm>
          </xdr:grpSpPr>
          <xdr:sp macro="" textlink="">
            <xdr:nvSpPr>
              <xdr:cNvPr id="14338" name="Check Box 2" hidden="1">
                <a:extLst>
                  <a:ext uri="{63B3BB69-23CF-44E3-9099-C40C66FF867C}">
                    <a14:compatExt spid="_x0000_s14338"/>
                  </a:ext>
                  <a:ext uri="{FF2B5EF4-FFF2-40B4-BE49-F238E27FC236}">
                    <a16:creationId xmlns:a16="http://schemas.microsoft.com/office/drawing/2014/main" id="{00000000-0008-0000-0A00-00000238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39" name="Check Box 3" hidden="1">
                <a:extLst>
                  <a:ext uri="{63B3BB69-23CF-44E3-9099-C40C66FF867C}">
                    <a14:compatExt spid="_x0000_s14339"/>
                  </a:ext>
                  <a:ext uri="{FF2B5EF4-FFF2-40B4-BE49-F238E27FC236}">
                    <a16:creationId xmlns:a16="http://schemas.microsoft.com/office/drawing/2014/main" id="{00000000-0008-0000-0A00-0000033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40" name="Check Box 4" hidden="1">
                <a:extLst>
                  <a:ext uri="{63B3BB69-23CF-44E3-9099-C40C66FF867C}">
                    <a14:compatExt spid="_x0000_s14340"/>
                  </a:ext>
                  <a:ext uri="{FF2B5EF4-FFF2-40B4-BE49-F238E27FC236}">
                    <a16:creationId xmlns:a16="http://schemas.microsoft.com/office/drawing/2014/main" id="{00000000-0008-0000-0A00-0000043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41" name="Check Box 5" hidden="1">
                <a:extLst>
                  <a:ext uri="{63B3BB69-23CF-44E3-9099-C40C66FF867C}">
                    <a14:compatExt spid="_x0000_s14341"/>
                  </a:ext>
                  <a:ext uri="{FF2B5EF4-FFF2-40B4-BE49-F238E27FC236}">
                    <a16:creationId xmlns:a16="http://schemas.microsoft.com/office/drawing/2014/main" id="{00000000-0008-0000-0A00-00000538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A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A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A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A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A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A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A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A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A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238125</xdr:rowOff>
    </xdr:from>
    <xdr:to>
      <xdr:col>104</xdr:col>
      <xdr:colOff>19348</xdr:colOff>
      <xdr:row>7</xdr:row>
      <xdr:rowOff>29437</xdr:rowOff>
    </xdr:to>
    <xdr:pic>
      <xdr:nvPicPr>
        <xdr:cNvPr id="69" name="図 68">
          <a:extLst>
            <a:ext uri="{FF2B5EF4-FFF2-40B4-BE49-F238E27FC236}">
              <a16:creationId xmlns:a16="http://schemas.microsoft.com/office/drawing/2014/main" id="{00000000-0008-0000-0A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83406"/>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0A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B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B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B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B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B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B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B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B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B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B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B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B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B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B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B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B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B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5361" name="Drop Down 1" hidden="1">
              <a:extLst>
                <a:ext uri="{63B3BB69-23CF-44E3-9099-C40C66FF867C}">
                  <a14:compatExt spid="_x0000_s15361"/>
                </a:ext>
                <a:ext uri="{FF2B5EF4-FFF2-40B4-BE49-F238E27FC236}">
                  <a16:creationId xmlns:a16="http://schemas.microsoft.com/office/drawing/2014/main" id="{00000000-0008-0000-0B00-0000013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B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B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B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B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B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B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B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B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B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B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B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B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B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B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B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B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B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B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B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B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B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B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B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B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B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B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B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B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B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B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B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B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B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B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B00-000036000000}"/>
                </a:ext>
              </a:extLst>
            </xdr:cNvPr>
            <xdr:cNvGrpSpPr/>
          </xdr:nvGrpSpPr>
          <xdr:grpSpPr>
            <a:xfrm>
              <a:off x="545306" y="8743156"/>
              <a:ext cx="295275" cy="1162844"/>
              <a:chOff x="305867" y="8567208"/>
              <a:chExt cx="311150" cy="1169444"/>
            </a:xfrm>
          </xdr:grpSpPr>
          <xdr:sp macro="" textlink="">
            <xdr:nvSpPr>
              <xdr:cNvPr id="15362" name="Check Box 2" hidden="1">
                <a:extLst>
                  <a:ext uri="{63B3BB69-23CF-44E3-9099-C40C66FF867C}">
                    <a14:compatExt spid="_x0000_s15362"/>
                  </a:ext>
                  <a:ext uri="{FF2B5EF4-FFF2-40B4-BE49-F238E27FC236}">
                    <a16:creationId xmlns:a16="http://schemas.microsoft.com/office/drawing/2014/main" id="{00000000-0008-0000-0B00-0000023C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63" name="Check Box 3" hidden="1">
                <a:extLst>
                  <a:ext uri="{63B3BB69-23CF-44E3-9099-C40C66FF867C}">
                    <a14:compatExt spid="_x0000_s15363"/>
                  </a:ext>
                  <a:ext uri="{FF2B5EF4-FFF2-40B4-BE49-F238E27FC236}">
                    <a16:creationId xmlns:a16="http://schemas.microsoft.com/office/drawing/2014/main" id="{00000000-0008-0000-0B00-0000033C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64" name="Check Box 4" hidden="1">
                <a:extLst>
                  <a:ext uri="{63B3BB69-23CF-44E3-9099-C40C66FF867C}">
                    <a14:compatExt spid="_x0000_s15364"/>
                  </a:ext>
                  <a:ext uri="{FF2B5EF4-FFF2-40B4-BE49-F238E27FC236}">
                    <a16:creationId xmlns:a16="http://schemas.microsoft.com/office/drawing/2014/main" id="{00000000-0008-0000-0B00-0000043C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65" name="Check Box 5" hidden="1">
                <a:extLst>
                  <a:ext uri="{63B3BB69-23CF-44E3-9099-C40C66FF867C}">
                    <a14:compatExt spid="_x0000_s15365"/>
                  </a:ext>
                  <a:ext uri="{FF2B5EF4-FFF2-40B4-BE49-F238E27FC236}">
                    <a16:creationId xmlns:a16="http://schemas.microsoft.com/office/drawing/2014/main" id="{00000000-0008-0000-0B00-0000053C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B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B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B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B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B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B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B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B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B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202407</xdr:rowOff>
    </xdr:from>
    <xdr:to>
      <xdr:col>104</xdr:col>
      <xdr:colOff>19348</xdr:colOff>
      <xdr:row>6</xdr:row>
      <xdr:rowOff>160407</xdr:rowOff>
    </xdr:to>
    <xdr:pic>
      <xdr:nvPicPr>
        <xdr:cNvPr id="69" name="図 68">
          <a:extLst>
            <a:ext uri="{FF2B5EF4-FFF2-40B4-BE49-F238E27FC236}">
              <a16:creationId xmlns:a16="http://schemas.microsoft.com/office/drawing/2014/main" id="{00000000-0008-0000-0B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47688"/>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5" name="図 54">
          <a:extLst>
            <a:ext uri="{FF2B5EF4-FFF2-40B4-BE49-F238E27FC236}">
              <a16:creationId xmlns:a16="http://schemas.microsoft.com/office/drawing/2014/main" id="{00000000-0008-0000-0B00-00003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C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C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C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C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C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C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C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C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C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C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C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C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C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C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C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C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C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6385" name="Drop Down 1" hidden="1">
              <a:extLst>
                <a:ext uri="{63B3BB69-23CF-44E3-9099-C40C66FF867C}">
                  <a14:compatExt spid="_x0000_s16385"/>
                </a:ext>
                <a:ext uri="{FF2B5EF4-FFF2-40B4-BE49-F238E27FC236}">
                  <a16:creationId xmlns:a16="http://schemas.microsoft.com/office/drawing/2014/main" id="{00000000-0008-0000-0C00-0000014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C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C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C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C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C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C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C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C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C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C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C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C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C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C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C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C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C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C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C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C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C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C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C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C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C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C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C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C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C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C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C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C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C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C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C00-000036000000}"/>
                </a:ext>
              </a:extLst>
            </xdr:cNvPr>
            <xdr:cNvGrpSpPr/>
          </xdr:nvGrpSpPr>
          <xdr:grpSpPr>
            <a:xfrm>
              <a:off x="545306" y="8743156"/>
              <a:ext cx="295275" cy="1162844"/>
              <a:chOff x="305867" y="8567208"/>
              <a:chExt cx="311150" cy="1169444"/>
            </a:xfrm>
          </xdr:grpSpPr>
          <xdr:sp macro="" textlink="">
            <xdr:nvSpPr>
              <xdr:cNvPr id="16386" name="Check Box 2" hidden="1">
                <a:extLst>
                  <a:ext uri="{63B3BB69-23CF-44E3-9099-C40C66FF867C}">
                    <a14:compatExt spid="_x0000_s16386"/>
                  </a:ext>
                  <a:ext uri="{FF2B5EF4-FFF2-40B4-BE49-F238E27FC236}">
                    <a16:creationId xmlns:a16="http://schemas.microsoft.com/office/drawing/2014/main" id="{00000000-0008-0000-0C00-00000240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87" name="Check Box 3" hidden="1">
                <a:extLst>
                  <a:ext uri="{63B3BB69-23CF-44E3-9099-C40C66FF867C}">
                    <a14:compatExt spid="_x0000_s16387"/>
                  </a:ext>
                  <a:ext uri="{FF2B5EF4-FFF2-40B4-BE49-F238E27FC236}">
                    <a16:creationId xmlns:a16="http://schemas.microsoft.com/office/drawing/2014/main" id="{00000000-0008-0000-0C00-00000340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88" name="Check Box 4" hidden="1">
                <a:extLst>
                  <a:ext uri="{63B3BB69-23CF-44E3-9099-C40C66FF867C}">
                    <a14:compatExt spid="_x0000_s16388"/>
                  </a:ext>
                  <a:ext uri="{FF2B5EF4-FFF2-40B4-BE49-F238E27FC236}">
                    <a16:creationId xmlns:a16="http://schemas.microsoft.com/office/drawing/2014/main" id="{00000000-0008-0000-0C00-00000440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89" name="Check Box 5" hidden="1">
                <a:extLst>
                  <a:ext uri="{63B3BB69-23CF-44E3-9099-C40C66FF867C}">
                    <a14:compatExt spid="_x0000_s16389"/>
                  </a:ext>
                  <a:ext uri="{FF2B5EF4-FFF2-40B4-BE49-F238E27FC236}">
                    <a16:creationId xmlns:a16="http://schemas.microsoft.com/office/drawing/2014/main" id="{00000000-0008-0000-0C00-00000540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C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C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C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C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C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C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C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C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C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178594</xdr:rowOff>
    </xdr:from>
    <xdr:to>
      <xdr:col>104</xdr:col>
      <xdr:colOff>19348</xdr:colOff>
      <xdr:row>6</xdr:row>
      <xdr:rowOff>136594</xdr:rowOff>
    </xdr:to>
    <xdr:pic>
      <xdr:nvPicPr>
        <xdr:cNvPr id="70" name="図 69">
          <a:extLst>
            <a:ext uri="{FF2B5EF4-FFF2-40B4-BE49-F238E27FC236}">
              <a16:creationId xmlns:a16="http://schemas.microsoft.com/office/drawing/2014/main" id="{00000000-0008-0000-0C00-000046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23875"/>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0C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D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D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D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D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D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D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D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D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D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D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D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D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D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D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D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D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D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7409" name="Drop Down 1" hidden="1">
              <a:extLst>
                <a:ext uri="{63B3BB69-23CF-44E3-9099-C40C66FF867C}">
                  <a14:compatExt spid="_x0000_s17409"/>
                </a:ext>
                <a:ext uri="{FF2B5EF4-FFF2-40B4-BE49-F238E27FC236}">
                  <a16:creationId xmlns:a16="http://schemas.microsoft.com/office/drawing/2014/main" id="{00000000-0008-0000-0D00-0000014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D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D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D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D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D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D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D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D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D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D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D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D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D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D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D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D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D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D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D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D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D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D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D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D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D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D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D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D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D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D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D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D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D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D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D00-000036000000}"/>
                </a:ext>
              </a:extLst>
            </xdr:cNvPr>
            <xdr:cNvGrpSpPr/>
          </xdr:nvGrpSpPr>
          <xdr:grpSpPr>
            <a:xfrm>
              <a:off x="545306" y="8743156"/>
              <a:ext cx="295275" cy="1162844"/>
              <a:chOff x="305867" y="8567208"/>
              <a:chExt cx="311150" cy="1169444"/>
            </a:xfrm>
          </xdr:grpSpPr>
          <xdr:sp macro="" textlink="">
            <xdr:nvSpPr>
              <xdr:cNvPr id="17410" name="Check Box 2" hidden="1">
                <a:extLst>
                  <a:ext uri="{63B3BB69-23CF-44E3-9099-C40C66FF867C}">
                    <a14:compatExt spid="_x0000_s17410"/>
                  </a:ext>
                  <a:ext uri="{FF2B5EF4-FFF2-40B4-BE49-F238E27FC236}">
                    <a16:creationId xmlns:a16="http://schemas.microsoft.com/office/drawing/2014/main" id="{00000000-0008-0000-0D00-00000244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11" name="Check Box 3" hidden="1">
                <a:extLst>
                  <a:ext uri="{63B3BB69-23CF-44E3-9099-C40C66FF867C}">
                    <a14:compatExt spid="_x0000_s17411"/>
                  </a:ext>
                  <a:ext uri="{FF2B5EF4-FFF2-40B4-BE49-F238E27FC236}">
                    <a16:creationId xmlns:a16="http://schemas.microsoft.com/office/drawing/2014/main" id="{00000000-0008-0000-0D00-00000344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12" name="Check Box 4" hidden="1">
                <a:extLst>
                  <a:ext uri="{63B3BB69-23CF-44E3-9099-C40C66FF867C}">
                    <a14:compatExt spid="_x0000_s17412"/>
                  </a:ext>
                  <a:ext uri="{FF2B5EF4-FFF2-40B4-BE49-F238E27FC236}">
                    <a16:creationId xmlns:a16="http://schemas.microsoft.com/office/drawing/2014/main" id="{00000000-0008-0000-0D00-00000444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13" name="Check Box 5" hidden="1">
                <a:extLst>
                  <a:ext uri="{63B3BB69-23CF-44E3-9099-C40C66FF867C}">
                    <a14:compatExt spid="_x0000_s17413"/>
                  </a:ext>
                  <a:ext uri="{FF2B5EF4-FFF2-40B4-BE49-F238E27FC236}">
                    <a16:creationId xmlns:a16="http://schemas.microsoft.com/office/drawing/2014/main" id="{00000000-0008-0000-0D00-00000544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D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D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D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D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D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D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D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D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D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214312</xdr:rowOff>
    </xdr:from>
    <xdr:to>
      <xdr:col>104</xdr:col>
      <xdr:colOff>19348</xdr:colOff>
      <xdr:row>7</xdr:row>
      <xdr:rowOff>5624</xdr:rowOff>
    </xdr:to>
    <xdr:pic>
      <xdr:nvPicPr>
        <xdr:cNvPr id="69" name="図 68">
          <a:extLst>
            <a:ext uri="{FF2B5EF4-FFF2-40B4-BE49-F238E27FC236}">
              <a16:creationId xmlns:a16="http://schemas.microsoft.com/office/drawing/2014/main" id="{00000000-0008-0000-0D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59593"/>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56" name="図 55">
          <a:extLst>
            <a:ext uri="{FF2B5EF4-FFF2-40B4-BE49-F238E27FC236}">
              <a16:creationId xmlns:a16="http://schemas.microsoft.com/office/drawing/2014/main" id="{00000000-0008-0000-0D00-00003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E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E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E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E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E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E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E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E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E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E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E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E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E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E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E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E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E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8433" name="Drop Down 1" hidden="1">
              <a:extLst>
                <a:ext uri="{63B3BB69-23CF-44E3-9099-C40C66FF867C}">
                  <a14:compatExt spid="_x0000_s18433"/>
                </a:ext>
                <a:ext uri="{FF2B5EF4-FFF2-40B4-BE49-F238E27FC236}">
                  <a16:creationId xmlns:a16="http://schemas.microsoft.com/office/drawing/2014/main" id="{00000000-0008-0000-0E00-0000014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E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E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E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E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E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E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E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E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E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E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E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E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E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E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E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E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E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E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E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E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E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E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E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E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E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E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E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E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E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E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E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E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E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E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E00-000036000000}"/>
                </a:ext>
              </a:extLst>
            </xdr:cNvPr>
            <xdr:cNvGrpSpPr/>
          </xdr:nvGrpSpPr>
          <xdr:grpSpPr>
            <a:xfrm>
              <a:off x="545306" y="8743156"/>
              <a:ext cx="295275" cy="1162844"/>
              <a:chOff x="305867" y="8567208"/>
              <a:chExt cx="311150" cy="1169444"/>
            </a:xfrm>
          </xdr:grpSpPr>
          <xdr:sp macro="" textlink="">
            <xdr:nvSpPr>
              <xdr:cNvPr id="18434" name="Check Box 2" hidden="1">
                <a:extLst>
                  <a:ext uri="{63B3BB69-23CF-44E3-9099-C40C66FF867C}">
                    <a14:compatExt spid="_x0000_s18434"/>
                  </a:ext>
                  <a:ext uri="{FF2B5EF4-FFF2-40B4-BE49-F238E27FC236}">
                    <a16:creationId xmlns:a16="http://schemas.microsoft.com/office/drawing/2014/main" id="{00000000-0008-0000-0E00-00000248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35" name="Check Box 3" hidden="1">
                <a:extLst>
                  <a:ext uri="{63B3BB69-23CF-44E3-9099-C40C66FF867C}">
                    <a14:compatExt spid="_x0000_s18435"/>
                  </a:ext>
                  <a:ext uri="{FF2B5EF4-FFF2-40B4-BE49-F238E27FC236}">
                    <a16:creationId xmlns:a16="http://schemas.microsoft.com/office/drawing/2014/main" id="{00000000-0008-0000-0E00-0000034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36" name="Check Box 4" hidden="1">
                <a:extLst>
                  <a:ext uri="{63B3BB69-23CF-44E3-9099-C40C66FF867C}">
                    <a14:compatExt spid="_x0000_s18436"/>
                  </a:ext>
                  <a:ext uri="{FF2B5EF4-FFF2-40B4-BE49-F238E27FC236}">
                    <a16:creationId xmlns:a16="http://schemas.microsoft.com/office/drawing/2014/main" id="{00000000-0008-0000-0E00-0000044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37" name="Check Box 5" hidden="1">
                <a:extLst>
                  <a:ext uri="{63B3BB69-23CF-44E3-9099-C40C66FF867C}">
                    <a14:compatExt spid="_x0000_s18437"/>
                  </a:ext>
                  <a:ext uri="{FF2B5EF4-FFF2-40B4-BE49-F238E27FC236}">
                    <a16:creationId xmlns:a16="http://schemas.microsoft.com/office/drawing/2014/main" id="{00000000-0008-0000-0E00-00000548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E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E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E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E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E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E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E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E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E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xdr:colOff>
      <xdr:row>2</xdr:row>
      <xdr:rowOff>190500</xdr:rowOff>
    </xdr:from>
    <xdr:to>
      <xdr:col>104</xdr:col>
      <xdr:colOff>7443</xdr:colOff>
      <xdr:row>6</xdr:row>
      <xdr:rowOff>148500</xdr:rowOff>
    </xdr:to>
    <xdr:pic>
      <xdr:nvPicPr>
        <xdr:cNvPr id="69" name="図 68">
          <a:extLst>
            <a:ext uri="{FF2B5EF4-FFF2-40B4-BE49-F238E27FC236}">
              <a16:creationId xmlns:a16="http://schemas.microsoft.com/office/drawing/2014/main" id="{00000000-0008-0000-0E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72876" y="535781"/>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0E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0F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0F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0F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0F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0F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0F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0F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0F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0F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0F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0F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0F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0F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0F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0F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0F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0F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19457" name="Drop Down 1" hidden="1">
              <a:extLst>
                <a:ext uri="{63B3BB69-23CF-44E3-9099-C40C66FF867C}">
                  <a14:compatExt spid="_x0000_s19457"/>
                </a:ext>
                <a:ext uri="{FF2B5EF4-FFF2-40B4-BE49-F238E27FC236}">
                  <a16:creationId xmlns:a16="http://schemas.microsoft.com/office/drawing/2014/main" id="{00000000-0008-0000-0F00-0000014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0F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0F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0F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0F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0F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0F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0F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0F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0F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0F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0F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0F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0F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0F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0F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0F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0F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0F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0F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0F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0F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0F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0F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0F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0F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0F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0F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0F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0F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0F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0F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0F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0F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0F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0F00-000036000000}"/>
                </a:ext>
              </a:extLst>
            </xdr:cNvPr>
            <xdr:cNvGrpSpPr/>
          </xdr:nvGrpSpPr>
          <xdr:grpSpPr>
            <a:xfrm>
              <a:off x="545306" y="8743156"/>
              <a:ext cx="295275" cy="1162844"/>
              <a:chOff x="305867" y="8567208"/>
              <a:chExt cx="311150" cy="1169444"/>
            </a:xfrm>
          </xdr:grpSpPr>
          <xdr:sp macro="" textlink="">
            <xdr:nvSpPr>
              <xdr:cNvPr id="19458" name="Check Box 2" hidden="1">
                <a:extLst>
                  <a:ext uri="{63B3BB69-23CF-44E3-9099-C40C66FF867C}">
                    <a14:compatExt spid="_x0000_s19458"/>
                  </a:ext>
                  <a:ext uri="{FF2B5EF4-FFF2-40B4-BE49-F238E27FC236}">
                    <a16:creationId xmlns:a16="http://schemas.microsoft.com/office/drawing/2014/main" id="{00000000-0008-0000-0F00-0000024C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59" name="Check Box 3" hidden="1">
                <a:extLst>
                  <a:ext uri="{63B3BB69-23CF-44E3-9099-C40C66FF867C}">
                    <a14:compatExt spid="_x0000_s19459"/>
                  </a:ext>
                  <a:ext uri="{FF2B5EF4-FFF2-40B4-BE49-F238E27FC236}">
                    <a16:creationId xmlns:a16="http://schemas.microsoft.com/office/drawing/2014/main" id="{00000000-0008-0000-0F00-0000034C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60" name="Check Box 4" hidden="1">
                <a:extLst>
                  <a:ext uri="{63B3BB69-23CF-44E3-9099-C40C66FF867C}">
                    <a14:compatExt spid="_x0000_s19460"/>
                  </a:ext>
                  <a:ext uri="{FF2B5EF4-FFF2-40B4-BE49-F238E27FC236}">
                    <a16:creationId xmlns:a16="http://schemas.microsoft.com/office/drawing/2014/main" id="{00000000-0008-0000-0F00-0000044C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61" name="Check Box 5" hidden="1">
                <a:extLst>
                  <a:ext uri="{63B3BB69-23CF-44E3-9099-C40C66FF867C}">
                    <a14:compatExt spid="_x0000_s19461"/>
                  </a:ext>
                  <a:ext uri="{FF2B5EF4-FFF2-40B4-BE49-F238E27FC236}">
                    <a16:creationId xmlns:a16="http://schemas.microsoft.com/office/drawing/2014/main" id="{00000000-0008-0000-0F00-0000054C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0F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0F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0F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0F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0F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0F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0F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0F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0F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0</xdr:colOff>
      <xdr:row>2</xdr:row>
      <xdr:rowOff>202409</xdr:rowOff>
    </xdr:from>
    <xdr:to>
      <xdr:col>104</xdr:col>
      <xdr:colOff>7442</xdr:colOff>
      <xdr:row>6</xdr:row>
      <xdr:rowOff>160409</xdr:rowOff>
    </xdr:to>
    <xdr:pic>
      <xdr:nvPicPr>
        <xdr:cNvPr id="70" name="図 69">
          <a:extLst>
            <a:ext uri="{FF2B5EF4-FFF2-40B4-BE49-F238E27FC236}">
              <a16:creationId xmlns:a16="http://schemas.microsoft.com/office/drawing/2014/main" id="{00000000-0008-0000-0F00-000046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72875" y="547690"/>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0F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10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10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10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10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10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10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10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10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10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10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10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10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10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10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10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10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10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20481" name="Drop Down 1" hidden="1">
              <a:extLst>
                <a:ext uri="{63B3BB69-23CF-44E3-9099-C40C66FF867C}">
                  <a14:compatExt spid="_x0000_s20481"/>
                </a:ext>
                <a:ext uri="{FF2B5EF4-FFF2-40B4-BE49-F238E27FC236}">
                  <a16:creationId xmlns:a16="http://schemas.microsoft.com/office/drawing/2014/main" id="{00000000-0008-0000-1000-0000015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10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10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10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10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10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10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10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10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10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10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10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10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10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10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10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10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10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10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10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10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10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10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10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10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10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10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10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10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10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10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10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10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10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10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1000-000036000000}"/>
                </a:ext>
              </a:extLst>
            </xdr:cNvPr>
            <xdr:cNvGrpSpPr/>
          </xdr:nvGrpSpPr>
          <xdr:grpSpPr>
            <a:xfrm>
              <a:off x="545306" y="8743156"/>
              <a:ext cx="295275" cy="1162844"/>
              <a:chOff x="305867" y="8567208"/>
              <a:chExt cx="311150" cy="1169444"/>
            </a:xfrm>
          </xdr:grpSpPr>
          <xdr:sp macro="" textlink="">
            <xdr:nvSpPr>
              <xdr:cNvPr id="20482" name="Check Box 2" hidden="1">
                <a:extLst>
                  <a:ext uri="{63B3BB69-23CF-44E3-9099-C40C66FF867C}">
                    <a14:compatExt spid="_x0000_s20482"/>
                  </a:ext>
                  <a:ext uri="{FF2B5EF4-FFF2-40B4-BE49-F238E27FC236}">
                    <a16:creationId xmlns:a16="http://schemas.microsoft.com/office/drawing/2014/main" id="{00000000-0008-0000-1000-00000250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83" name="Check Box 3" hidden="1">
                <a:extLst>
                  <a:ext uri="{63B3BB69-23CF-44E3-9099-C40C66FF867C}">
                    <a14:compatExt spid="_x0000_s20483"/>
                  </a:ext>
                  <a:ext uri="{FF2B5EF4-FFF2-40B4-BE49-F238E27FC236}">
                    <a16:creationId xmlns:a16="http://schemas.microsoft.com/office/drawing/2014/main" id="{00000000-0008-0000-1000-00000350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84" name="Check Box 4" hidden="1">
                <a:extLst>
                  <a:ext uri="{63B3BB69-23CF-44E3-9099-C40C66FF867C}">
                    <a14:compatExt spid="_x0000_s20484"/>
                  </a:ext>
                  <a:ext uri="{FF2B5EF4-FFF2-40B4-BE49-F238E27FC236}">
                    <a16:creationId xmlns:a16="http://schemas.microsoft.com/office/drawing/2014/main" id="{00000000-0008-0000-1000-00000450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85" name="Check Box 5" hidden="1">
                <a:extLst>
                  <a:ext uri="{63B3BB69-23CF-44E3-9099-C40C66FF867C}">
                    <a14:compatExt spid="_x0000_s20485"/>
                  </a:ext>
                  <a:ext uri="{FF2B5EF4-FFF2-40B4-BE49-F238E27FC236}">
                    <a16:creationId xmlns:a16="http://schemas.microsoft.com/office/drawing/2014/main" id="{00000000-0008-0000-1000-00000550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10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10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10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10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10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10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10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10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10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11906</xdr:colOff>
      <xdr:row>2</xdr:row>
      <xdr:rowOff>202407</xdr:rowOff>
    </xdr:from>
    <xdr:to>
      <xdr:col>104</xdr:col>
      <xdr:colOff>19348</xdr:colOff>
      <xdr:row>6</xdr:row>
      <xdr:rowOff>160407</xdr:rowOff>
    </xdr:to>
    <xdr:pic>
      <xdr:nvPicPr>
        <xdr:cNvPr id="69" name="図 68">
          <a:extLst>
            <a:ext uri="{FF2B5EF4-FFF2-40B4-BE49-F238E27FC236}">
              <a16:creationId xmlns:a16="http://schemas.microsoft.com/office/drawing/2014/main" id="{00000000-0008-0000-10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1" y="547688"/>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10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11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11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11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11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11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11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11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11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11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11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11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11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11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11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11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11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11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21505" name="Drop Down 1" hidden="1">
              <a:extLst>
                <a:ext uri="{63B3BB69-23CF-44E3-9099-C40C66FF867C}">
                  <a14:compatExt spid="_x0000_s21505"/>
                </a:ext>
                <a:ext uri="{FF2B5EF4-FFF2-40B4-BE49-F238E27FC236}">
                  <a16:creationId xmlns:a16="http://schemas.microsoft.com/office/drawing/2014/main" id="{00000000-0008-0000-1100-0000015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11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11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11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11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11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11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11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11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11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11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11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11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11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11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11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11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11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11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11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11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11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11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11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11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11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11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11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11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11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11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11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11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11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11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1100-000036000000}"/>
                </a:ext>
              </a:extLst>
            </xdr:cNvPr>
            <xdr:cNvGrpSpPr/>
          </xdr:nvGrpSpPr>
          <xdr:grpSpPr>
            <a:xfrm>
              <a:off x="545306" y="8743156"/>
              <a:ext cx="295275" cy="1162844"/>
              <a:chOff x="305867" y="8567208"/>
              <a:chExt cx="311150" cy="1169444"/>
            </a:xfrm>
          </xdr:grpSpPr>
          <xdr:sp macro="" textlink="">
            <xdr:nvSpPr>
              <xdr:cNvPr id="21506" name="Check Box 2" hidden="1">
                <a:extLst>
                  <a:ext uri="{63B3BB69-23CF-44E3-9099-C40C66FF867C}">
                    <a14:compatExt spid="_x0000_s21506"/>
                  </a:ext>
                  <a:ext uri="{FF2B5EF4-FFF2-40B4-BE49-F238E27FC236}">
                    <a16:creationId xmlns:a16="http://schemas.microsoft.com/office/drawing/2014/main" id="{00000000-0008-0000-1100-00000254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1507" name="Check Box 3" hidden="1">
                <a:extLst>
                  <a:ext uri="{63B3BB69-23CF-44E3-9099-C40C66FF867C}">
                    <a14:compatExt spid="_x0000_s21507"/>
                  </a:ext>
                  <a:ext uri="{FF2B5EF4-FFF2-40B4-BE49-F238E27FC236}">
                    <a16:creationId xmlns:a16="http://schemas.microsoft.com/office/drawing/2014/main" id="{00000000-0008-0000-1100-00000354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1508" name="Check Box 4" hidden="1">
                <a:extLst>
                  <a:ext uri="{63B3BB69-23CF-44E3-9099-C40C66FF867C}">
                    <a14:compatExt spid="_x0000_s21508"/>
                  </a:ext>
                  <a:ext uri="{FF2B5EF4-FFF2-40B4-BE49-F238E27FC236}">
                    <a16:creationId xmlns:a16="http://schemas.microsoft.com/office/drawing/2014/main" id="{00000000-0008-0000-1100-00000454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1509" name="Check Box 5" hidden="1">
                <a:extLst>
                  <a:ext uri="{63B3BB69-23CF-44E3-9099-C40C66FF867C}">
                    <a14:compatExt spid="_x0000_s21509"/>
                  </a:ext>
                  <a:ext uri="{FF2B5EF4-FFF2-40B4-BE49-F238E27FC236}">
                    <a16:creationId xmlns:a16="http://schemas.microsoft.com/office/drawing/2014/main" id="{00000000-0008-0000-1100-00000554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11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11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11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11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11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11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11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11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11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11907</xdr:colOff>
      <xdr:row>2</xdr:row>
      <xdr:rowOff>202406</xdr:rowOff>
    </xdr:from>
    <xdr:to>
      <xdr:col>104</xdr:col>
      <xdr:colOff>19349</xdr:colOff>
      <xdr:row>6</xdr:row>
      <xdr:rowOff>160406</xdr:rowOff>
    </xdr:to>
    <xdr:pic>
      <xdr:nvPicPr>
        <xdr:cNvPr id="69" name="図 68">
          <a:extLst>
            <a:ext uri="{FF2B5EF4-FFF2-40B4-BE49-F238E27FC236}">
              <a16:creationId xmlns:a16="http://schemas.microsoft.com/office/drawing/2014/main" id="{00000000-0008-0000-11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2" y="547687"/>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11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12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12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12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12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12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12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12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12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12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12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12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12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12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12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12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12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12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22529" name="Drop Down 1" hidden="1">
              <a:extLst>
                <a:ext uri="{63B3BB69-23CF-44E3-9099-C40C66FF867C}">
                  <a14:compatExt spid="_x0000_s22529"/>
                </a:ext>
                <a:ext uri="{FF2B5EF4-FFF2-40B4-BE49-F238E27FC236}">
                  <a16:creationId xmlns:a16="http://schemas.microsoft.com/office/drawing/2014/main" id="{00000000-0008-0000-1200-0000015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12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12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12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12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12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12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12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12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12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12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12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12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12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12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12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12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12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12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12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12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12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12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12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12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12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12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12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12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12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12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12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12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12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12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1200-000036000000}"/>
                </a:ext>
              </a:extLst>
            </xdr:cNvPr>
            <xdr:cNvGrpSpPr/>
          </xdr:nvGrpSpPr>
          <xdr:grpSpPr>
            <a:xfrm>
              <a:off x="545306" y="8743156"/>
              <a:ext cx="295275" cy="1162844"/>
              <a:chOff x="305867" y="8567208"/>
              <a:chExt cx="311150" cy="1169444"/>
            </a:xfrm>
          </xdr:grpSpPr>
          <xdr:sp macro="" textlink="">
            <xdr:nvSpPr>
              <xdr:cNvPr id="22530" name="Check Box 2" hidden="1">
                <a:extLst>
                  <a:ext uri="{63B3BB69-23CF-44E3-9099-C40C66FF867C}">
                    <a14:compatExt spid="_x0000_s22530"/>
                  </a:ext>
                  <a:ext uri="{FF2B5EF4-FFF2-40B4-BE49-F238E27FC236}">
                    <a16:creationId xmlns:a16="http://schemas.microsoft.com/office/drawing/2014/main" id="{00000000-0008-0000-1200-000002580000}"/>
                  </a:ext>
                </a:extLst>
              </xdr:cNvPr>
              <xdr:cNvSpPr/>
            </xdr:nvSpPr>
            <xdr:spPr bwMode="auto">
              <a:xfrm>
                <a:off x="309041" y="8567208"/>
                <a:ext cx="304800" cy="2804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2531" name="Check Box 3" hidden="1">
                <a:extLst>
                  <a:ext uri="{63B3BB69-23CF-44E3-9099-C40C66FF867C}">
                    <a14:compatExt spid="_x0000_s22531"/>
                  </a:ext>
                  <a:ext uri="{FF2B5EF4-FFF2-40B4-BE49-F238E27FC236}">
                    <a16:creationId xmlns:a16="http://schemas.microsoft.com/office/drawing/2014/main" id="{00000000-0008-0000-1200-0000035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2532" name="Check Box 4" hidden="1">
                <a:extLst>
                  <a:ext uri="{63B3BB69-23CF-44E3-9099-C40C66FF867C}">
                    <a14:compatExt spid="_x0000_s22532"/>
                  </a:ext>
                  <a:ext uri="{FF2B5EF4-FFF2-40B4-BE49-F238E27FC236}">
                    <a16:creationId xmlns:a16="http://schemas.microsoft.com/office/drawing/2014/main" id="{00000000-0008-0000-1200-0000045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2533" name="Check Box 5" hidden="1">
                <a:extLst>
                  <a:ext uri="{63B3BB69-23CF-44E3-9099-C40C66FF867C}">
                    <a14:compatExt spid="_x0000_s22533"/>
                  </a:ext>
                  <a:ext uri="{FF2B5EF4-FFF2-40B4-BE49-F238E27FC236}">
                    <a16:creationId xmlns:a16="http://schemas.microsoft.com/office/drawing/2014/main" id="{00000000-0008-0000-1200-000005580000}"/>
                  </a:ext>
                </a:extLst>
              </xdr:cNvPr>
              <xdr:cNvSpPr/>
            </xdr:nvSpPr>
            <xdr:spPr bwMode="auto">
              <a:xfrm>
                <a:off x="305867" y="9469952"/>
                <a:ext cx="31115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12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12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12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12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12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12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12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12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12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11908</xdr:colOff>
      <xdr:row>2</xdr:row>
      <xdr:rowOff>202406</xdr:rowOff>
    </xdr:from>
    <xdr:to>
      <xdr:col>104</xdr:col>
      <xdr:colOff>19350</xdr:colOff>
      <xdr:row>6</xdr:row>
      <xdr:rowOff>160406</xdr:rowOff>
    </xdr:to>
    <xdr:pic>
      <xdr:nvPicPr>
        <xdr:cNvPr id="69" name="図 68">
          <a:extLst>
            <a:ext uri="{FF2B5EF4-FFF2-40B4-BE49-F238E27FC236}">
              <a16:creationId xmlns:a16="http://schemas.microsoft.com/office/drawing/2014/main" id="{00000000-0008-0000-12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84783" y="547687"/>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12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13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13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13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13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13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13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13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13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13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13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13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13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13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13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13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13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13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23553" name="Drop Down 1" hidden="1">
              <a:extLst>
                <a:ext uri="{63B3BB69-23CF-44E3-9099-C40C66FF867C}">
                  <a14:compatExt spid="_x0000_s23553"/>
                </a:ext>
                <a:ext uri="{FF2B5EF4-FFF2-40B4-BE49-F238E27FC236}">
                  <a16:creationId xmlns:a16="http://schemas.microsoft.com/office/drawing/2014/main" id="{00000000-0008-0000-1300-0000015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13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13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13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13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13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13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13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13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13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13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13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13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13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13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13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13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13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13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13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13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13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13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13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13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13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13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13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13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13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13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13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13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13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13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1300-000036000000}"/>
                </a:ext>
              </a:extLst>
            </xdr:cNvPr>
            <xdr:cNvGrpSpPr/>
          </xdr:nvGrpSpPr>
          <xdr:grpSpPr>
            <a:xfrm>
              <a:off x="545306" y="8743156"/>
              <a:ext cx="295275" cy="1162844"/>
              <a:chOff x="305867" y="8567212"/>
              <a:chExt cx="311150" cy="1169422"/>
            </a:xfrm>
          </xdr:grpSpPr>
          <xdr:sp macro="" textlink="">
            <xdr:nvSpPr>
              <xdr:cNvPr id="23554" name="Check Box 2" hidden="1">
                <a:extLst>
                  <a:ext uri="{63B3BB69-23CF-44E3-9099-C40C66FF867C}">
                    <a14:compatExt spid="_x0000_s23554"/>
                  </a:ext>
                  <a:ext uri="{FF2B5EF4-FFF2-40B4-BE49-F238E27FC236}">
                    <a16:creationId xmlns:a16="http://schemas.microsoft.com/office/drawing/2014/main" id="{00000000-0008-0000-1300-0000025C0000}"/>
                  </a:ext>
                </a:extLst>
              </xdr:cNvPr>
              <xdr:cNvSpPr/>
            </xdr:nvSpPr>
            <xdr:spPr bwMode="auto">
              <a:xfrm>
                <a:off x="309041" y="8567212"/>
                <a:ext cx="304800" cy="28045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3555" name="Check Box 3" hidden="1">
                <a:extLst>
                  <a:ext uri="{63B3BB69-23CF-44E3-9099-C40C66FF867C}">
                    <a14:compatExt spid="_x0000_s23555"/>
                  </a:ext>
                  <a:ext uri="{FF2B5EF4-FFF2-40B4-BE49-F238E27FC236}">
                    <a16:creationId xmlns:a16="http://schemas.microsoft.com/office/drawing/2014/main" id="{00000000-0008-0000-1300-0000035C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3556" name="Check Box 4" hidden="1">
                <a:extLst>
                  <a:ext uri="{63B3BB69-23CF-44E3-9099-C40C66FF867C}">
                    <a14:compatExt spid="_x0000_s23556"/>
                  </a:ext>
                  <a:ext uri="{FF2B5EF4-FFF2-40B4-BE49-F238E27FC236}">
                    <a16:creationId xmlns:a16="http://schemas.microsoft.com/office/drawing/2014/main" id="{00000000-0008-0000-1300-0000045C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3557" name="Check Box 5" hidden="1">
                <a:extLst>
                  <a:ext uri="{63B3BB69-23CF-44E3-9099-C40C66FF867C}">
                    <a14:compatExt spid="_x0000_s23557"/>
                  </a:ext>
                  <a:ext uri="{FF2B5EF4-FFF2-40B4-BE49-F238E27FC236}">
                    <a16:creationId xmlns:a16="http://schemas.microsoft.com/office/drawing/2014/main" id="{00000000-0008-0000-1300-0000055C0000}"/>
                  </a:ext>
                </a:extLst>
              </xdr:cNvPr>
              <xdr:cNvSpPr/>
            </xdr:nvSpPr>
            <xdr:spPr bwMode="auto">
              <a:xfrm>
                <a:off x="305867" y="9469932"/>
                <a:ext cx="311150" cy="2667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13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13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13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13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13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13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13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13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13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23815</xdr:colOff>
      <xdr:row>2</xdr:row>
      <xdr:rowOff>250030</xdr:rowOff>
    </xdr:from>
    <xdr:to>
      <xdr:col>104</xdr:col>
      <xdr:colOff>31257</xdr:colOff>
      <xdr:row>7</xdr:row>
      <xdr:rowOff>41342</xdr:rowOff>
    </xdr:to>
    <xdr:pic>
      <xdr:nvPicPr>
        <xdr:cNvPr id="70" name="図 69">
          <a:extLst>
            <a:ext uri="{FF2B5EF4-FFF2-40B4-BE49-F238E27FC236}">
              <a16:creationId xmlns:a16="http://schemas.microsoft.com/office/drawing/2014/main" id="{00000000-0008-0000-1300-000046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96690" y="595311"/>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13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83</xdr:col>
      <xdr:colOff>31751</xdr:colOff>
      <xdr:row>8</xdr:row>
      <xdr:rowOff>10583</xdr:rowOff>
    </xdr:to>
    <xdr:sp macro="" textlink="">
      <xdr:nvSpPr>
        <xdr:cNvPr id="2" name="角丸四角形 6">
          <a:extLst>
            <a:ext uri="{FF2B5EF4-FFF2-40B4-BE49-F238E27FC236}">
              <a16:creationId xmlns:a16="http://schemas.microsoft.com/office/drawing/2014/main" id="{00000000-0008-0000-1400-000002000000}"/>
            </a:ext>
          </a:extLst>
        </xdr:cNvPr>
        <xdr:cNvSpPr>
          <a:spLocks noChangeArrowheads="1"/>
        </xdr:cNvSpPr>
      </xdr:nvSpPr>
      <xdr:spPr bwMode="auto">
        <a:xfrm>
          <a:off x="180975" y="342900"/>
          <a:ext cx="10652126" cy="1153583"/>
        </a:xfrm>
        <a:prstGeom prst="roundRect">
          <a:avLst>
            <a:gd name="adj" fmla="val 5800"/>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39</xdr:col>
      <xdr:colOff>10586</xdr:colOff>
      <xdr:row>10</xdr:row>
      <xdr:rowOff>31750</xdr:rowOff>
    </xdr:from>
    <xdr:to>
      <xdr:col>102</xdr:col>
      <xdr:colOff>10584</xdr:colOff>
      <xdr:row>47</xdr:row>
      <xdr:rowOff>31750</xdr:rowOff>
    </xdr:to>
    <xdr:sp macro="" textlink="">
      <xdr:nvSpPr>
        <xdr:cNvPr id="3" name="角丸四角形 12">
          <a:extLst>
            <a:ext uri="{FF2B5EF4-FFF2-40B4-BE49-F238E27FC236}">
              <a16:creationId xmlns:a16="http://schemas.microsoft.com/office/drawing/2014/main" id="{00000000-0008-0000-1400-000003000000}"/>
            </a:ext>
          </a:extLst>
        </xdr:cNvPr>
        <xdr:cNvSpPr>
          <a:spLocks noChangeArrowheads="1"/>
        </xdr:cNvSpPr>
      </xdr:nvSpPr>
      <xdr:spPr bwMode="auto">
        <a:xfrm>
          <a:off x="4982636" y="1851025"/>
          <a:ext cx="8362948" cy="5953125"/>
        </a:xfrm>
        <a:prstGeom prst="roundRect">
          <a:avLst>
            <a:gd name="adj" fmla="val 1365"/>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5</xdr:row>
      <xdr:rowOff>34926</xdr:rowOff>
    </xdr:from>
    <xdr:to>
      <xdr:col>27</xdr:col>
      <xdr:colOff>0</xdr:colOff>
      <xdr:row>6</xdr:row>
      <xdr:rowOff>1589</xdr:rowOff>
    </xdr:to>
    <xdr:cxnSp macro="">
      <xdr:nvCxnSpPr>
        <xdr:cNvPr id="4" name="直線コネクタ 43">
          <a:extLst>
            <a:ext uri="{FF2B5EF4-FFF2-40B4-BE49-F238E27FC236}">
              <a16:creationId xmlns:a16="http://schemas.microsoft.com/office/drawing/2014/main" id="{00000000-0008-0000-1400-000004000000}"/>
            </a:ext>
          </a:extLst>
        </xdr:cNvPr>
        <xdr:cNvCxnSpPr>
          <a:cxnSpLocks noChangeShapeType="1"/>
        </xdr:cNvCxnSpPr>
      </xdr:nvCxnSpPr>
      <xdr:spPr bwMode="auto">
        <a:xfrm>
          <a:off x="34861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xdr:row>
      <xdr:rowOff>44451</xdr:rowOff>
    </xdr:from>
    <xdr:to>
      <xdr:col>35</xdr:col>
      <xdr:colOff>0</xdr:colOff>
      <xdr:row>6</xdr:row>
      <xdr:rowOff>1</xdr:rowOff>
    </xdr:to>
    <xdr:cxnSp macro="">
      <xdr:nvCxnSpPr>
        <xdr:cNvPr id="5" name="直線コネクタ 45">
          <a:extLst>
            <a:ext uri="{FF2B5EF4-FFF2-40B4-BE49-F238E27FC236}">
              <a16:creationId xmlns:a16="http://schemas.microsoft.com/office/drawing/2014/main" id="{00000000-0008-0000-1400-000005000000}"/>
            </a:ext>
          </a:extLst>
        </xdr:cNvPr>
        <xdr:cNvCxnSpPr>
          <a:cxnSpLocks noChangeShapeType="1"/>
        </xdr:cNvCxnSpPr>
      </xdr:nvCxnSpPr>
      <xdr:spPr bwMode="auto">
        <a:xfrm>
          <a:off x="4476750" y="930276"/>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5</xdr:row>
      <xdr:rowOff>34926</xdr:rowOff>
    </xdr:from>
    <xdr:to>
      <xdr:col>19</xdr:col>
      <xdr:colOff>0</xdr:colOff>
      <xdr:row>6</xdr:row>
      <xdr:rowOff>1589</xdr:rowOff>
    </xdr:to>
    <xdr:cxnSp macro="">
      <xdr:nvCxnSpPr>
        <xdr:cNvPr id="6" name="直線コネクタ 43">
          <a:extLst>
            <a:ext uri="{FF2B5EF4-FFF2-40B4-BE49-F238E27FC236}">
              <a16:creationId xmlns:a16="http://schemas.microsoft.com/office/drawing/2014/main" id="{00000000-0008-0000-1400-000006000000}"/>
            </a:ext>
          </a:extLst>
        </xdr:cNvPr>
        <xdr:cNvCxnSpPr>
          <a:cxnSpLocks noChangeShapeType="1"/>
        </xdr:cNvCxnSpPr>
      </xdr:nvCxnSpPr>
      <xdr:spPr bwMode="auto">
        <a:xfrm>
          <a:off x="2495550" y="920751"/>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5</xdr:row>
      <xdr:rowOff>130176</xdr:rowOff>
    </xdr:from>
    <xdr:to>
      <xdr:col>21</xdr:col>
      <xdr:colOff>0</xdr:colOff>
      <xdr:row>6</xdr:row>
      <xdr:rowOff>1589</xdr:rowOff>
    </xdr:to>
    <xdr:cxnSp macro="">
      <xdr:nvCxnSpPr>
        <xdr:cNvPr id="7" name="直線コネクタ 43">
          <a:extLst>
            <a:ext uri="{FF2B5EF4-FFF2-40B4-BE49-F238E27FC236}">
              <a16:creationId xmlns:a16="http://schemas.microsoft.com/office/drawing/2014/main" id="{00000000-0008-0000-1400-000007000000}"/>
            </a:ext>
          </a:extLst>
        </xdr:cNvPr>
        <xdr:cNvCxnSpPr>
          <a:cxnSpLocks noChangeShapeType="1"/>
        </xdr:cNvCxnSpPr>
      </xdr:nvCxnSpPr>
      <xdr:spPr bwMode="auto">
        <a:xfrm>
          <a:off x="27432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xdr:row>
      <xdr:rowOff>130176</xdr:rowOff>
    </xdr:from>
    <xdr:to>
      <xdr:col>23</xdr:col>
      <xdr:colOff>0</xdr:colOff>
      <xdr:row>6</xdr:row>
      <xdr:rowOff>1589</xdr:rowOff>
    </xdr:to>
    <xdr:cxnSp macro="">
      <xdr:nvCxnSpPr>
        <xdr:cNvPr id="8" name="直線コネクタ 43">
          <a:extLst>
            <a:ext uri="{FF2B5EF4-FFF2-40B4-BE49-F238E27FC236}">
              <a16:creationId xmlns:a16="http://schemas.microsoft.com/office/drawing/2014/main" id="{00000000-0008-0000-1400-000008000000}"/>
            </a:ext>
          </a:extLst>
        </xdr:cNvPr>
        <xdr:cNvCxnSpPr>
          <a:cxnSpLocks noChangeShapeType="1"/>
        </xdr:cNvCxnSpPr>
      </xdr:nvCxnSpPr>
      <xdr:spPr bwMode="auto">
        <a:xfrm>
          <a:off x="29908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xdr:row>
      <xdr:rowOff>130176</xdr:rowOff>
    </xdr:from>
    <xdr:to>
      <xdr:col>25</xdr:col>
      <xdr:colOff>0</xdr:colOff>
      <xdr:row>6</xdr:row>
      <xdr:rowOff>1589</xdr:rowOff>
    </xdr:to>
    <xdr:cxnSp macro="">
      <xdr:nvCxnSpPr>
        <xdr:cNvPr id="9" name="直線コネクタ 43">
          <a:extLst>
            <a:ext uri="{FF2B5EF4-FFF2-40B4-BE49-F238E27FC236}">
              <a16:creationId xmlns:a16="http://schemas.microsoft.com/office/drawing/2014/main" id="{00000000-0008-0000-1400-000009000000}"/>
            </a:ext>
          </a:extLst>
        </xdr:cNvPr>
        <xdr:cNvCxnSpPr>
          <a:cxnSpLocks noChangeShapeType="1"/>
        </xdr:cNvCxnSpPr>
      </xdr:nvCxnSpPr>
      <xdr:spPr bwMode="auto">
        <a:xfrm>
          <a:off x="32385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xdr:row>
      <xdr:rowOff>130176</xdr:rowOff>
    </xdr:from>
    <xdr:to>
      <xdr:col>29</xdr:col>
      <xdr:colOff>0</xdr:colOff>
      <xdr:row>6</xdr:row>
      <xdr:rowOff>1589</xdr:rowOff>
    </xdr:to>
    <xdr:cxnSp macro="">
      <xdr:nvCxnSpPr>
        <xdr:cNvPr id="10" name="直線コネクタ 43">
          <a:extLst>
            <a:ext uri="{FF2B5EF4-FFF2-40B4-BE49-F238E27FC236}">
              <a16:creationId xmlns:a16="http://schemas.microsoft.com/office/drawing/2014/main" id="{00000000-0008-0000-1400-00000A000000}"/>
            </a:ext>
          </a:extLst>
        </xdr:cNvPr>
        <xdr:cNvCxnSpPr>
          <a:cxnSpLocks noChangeShapeType="1"/>
        </xdr:cNvCxnSpPr>
      </xdr:nvCxnSpPr>
      <xdr:spPr bwMode="auto">
        <a:xfrm>
          <a:off x="37338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xdr:row>
      <xdr:rowOff>130176</xdr:rowOff>
    </xdr:from>
    <xdr:to>
      <xdr:col>31</xdr:col>
      <xdr:colOff>0</xdr:colOff>
      <xdr:row>6</xdr:row>
      <xdr:rowOff>1589</xdr:rowOff>
    </xdr:to>
    <xdr:cxnSp macro="">
      <xdr:nvCxnSpPr>
        <xdr:cNvPr id="11" name="直線コネクタ 43">
          <a:extLst>
            <a:ext uri="{FF2B5EF4-FFF2-40B4-BE49-F238E27FC236}">
              <a16:creationId xmlns:a16="http://schemas.microsoft.com/office/drawing/2014/main" id="{00000000-0008-0000-1400-00000B000000}"/>
            </a:ext>
          </a:extLst>
        </xdr:cNvPr>
        <xdr:cNvCxnSpPr>
          <a:cxnSpLocks noChangeShapeType="1"/>
        </xdr:cNvCxnSpPr>
      </xdr:nvCxnSpPr>
      <xdr:spPr bwMode="auto">
        <a:xfrm>
          <a:off x="39814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xdr:row>
      <xdr:rowOff>130176</xdr:rowOff>
    </xdr:from>
    <xdr:to>
      <xdr:col>33</xdr:col>
      <xdr:colOff>0</xdr:colOff>
      <xdr:row>6</xdr:row>
      <xdr:rowOff>1589</xdr:rowOff>
    </xdr:to>
    <xdr:cxnSp macro="">
      <xdr:nvCxnSpPr>
        <xdr:cNvPr id="12" name="直線コネクタ 43">
          <a:extLst>
            <a:ext uri="{FF2B5EF4-FFF2-40B4-BE49-F238E27FC236}">
              <a16:creationId xmlns:a16="http://schemas.microsoft.com/office/drawing/2014/main" id="{00000000-0008-0000-1400-00000C000000}"/>
            </a:ext>
          </a:extLst>
        </xdr:cNvPr>
        <xdr:cNvCxnSpPr>
          <a:cxnSpLocks noChangeShapeType="1"/>
        </xdr:cNvCxnSpPr>
      </xdr:nvCxnSpPr>
      <xdr:spPr bwMode="auto">
        <a:xfrm>
          <a:off x="42291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xdr:row>
      <xdr:rowOff>130176</xdr:rowOff>
    </xdr:from>
    <xdr:to>
      <xdr:col>37</xdr:col>
      <xdr:colOff>0</xdr:colOff>
      <xdr:row>6</xdr:row>
      <xdr:rowOff>1589</xdr:rowOff>
    </xdr:to>
    <xdr:cxnSp macro="">
      <xdr:nvCxnSpPr>
        <xdr:cNvPr id="13" name="直線コネクタ 43">
          <a:extLst>
            <a:ext uri="{FF2B5EF4-FFF2-40B4-BE49-F238E27FC236}">
              <a16:creationId xmlns:a16="http://schemas.microsoft.com/office/drawing/2014/main" id="{00000000-0008-0000-1400-00000D000000}"/>
            </a:ext>
          </a:extLst>
        </xdr:cNvPr>
        <xdr:cNvCxnSpPr>
          <a:cxnSpLocks noChangeShapeType="1"/>
        </xdr:cNvCxnSpPr>
      </xdr:nvCxnSpPr>
      <xdr:spPr bwMode="auto">
        <a:xfrm>
          <a:off x="47244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xdr:row>
      <xdr:rowOff>130176</xdr:rowOff>
    </xdr:from>
    <xdr:to>
      <xdr:col>39</xdr:col>
      <xdr:colOff>0</xdr:colOff>
      <xdr:row>6</xdr:row>
      <xdr:rowOff>1589</xdr:rowOff>
    </xdr:to>
    <xdr:cxnSp macro="">
      <xdr:nvCxnSpPr>
        <xdr:cNvPr id="14" name="直線コネクタ 43">
          <a:extLst>
            <a:ext uri="{FF2B5EF4-FFF2-40B4-BE49-F238E27FC236}">
              <a16:creationId xmlns:a16="http://schemas.microsoft.com/office/drawing/2014/main" id="{00000000-0008-0000-1400-00000E000000}"/>
            </a:ext>
          </a:extLst>
        </xdr:cNvPr>
        <xdr:cNvCxnSpPr>
          <a:cxnSpLocks noChangeShapeType="1"/>
        </xdr:cNvCxnSpPr>
      </xdr:nvCxnSpPr>
      <xdr:spPr bwMode="auto">
        <a:xfrm>
          <a:off x="497205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xdr:row>
      <xdr:rowOff>130176</xdr:rowOff>
    </xdr:from>
    <xdr:to>
      <xdr:col>41</xdr:col>
      <xdr:colOff>0</xdr:colOff>
      <xdr:row>6</xdr:row>
      <xdr:rowOff>1589</xdr:rowOff>
    </xdr:to>
    <xdr:cxnSp macro="">
      <xdr:nvCxnSpPr>
        <xdr:cNvPr id="15" name="直線コネクタ 43">
          <a:extLst>
            <a:ext uri="{FF2B5EF4-FFF2-40B4-BE49-F238E27FC236}">
              <a16:creationId xmlns:a16="http://schemas.microsoft.com/office/drawing/2014/main" id="{00000000-0008-0000-1400-00000F000000}"/>
            </a:ext>
          </a:extLst>
        </xdr:cNvPr>
        <xdr:cNvCxnSpPr>
          <a:cxnSpLocks noChangeShapeType="1"/>
        </xdr:cNvCxnSpPr>
      </xdr:nvCxnSpPr>
      <xdr:spPr bwMode="auto">
        <a:xfrm>
          <a:off x="5219700" y="1016001"/>
          <a:ext cx="0" cy="85725"/>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16</xdr:col>
      <xdr:colOff>122766</xdr:colOff>
      <xdr:row>4</xdr:row>
      <xdr:rowOff>1059</xdr:rowOff>
    </xdr:from>
    <xdr:to>
      <xdr:col>45</xdr:col>
      <xdr:colOff>31749</xdr:colOff>
      <xdr:row>5</xdr:row>
      <xdr:rowOff>31751</xdr:rowOff>
    </xdr:to>
    <xdr:sp macro="" textlink="">
      <xdr:nvSpPr>
        <xdr:cNvPr id="16" name="テキスト ボックス 15">
          <a:extLst>
            <a:ext uri="{FF2B5EF4-FFF2-40B4-BE49-F238E27FC236}">
              <a16:creationId xmlns:a16="http://schemas.microsoft.com/office/drawing/2014/main" id="{00000000-0008-0000-1400-000010000000}"/>
            </a:ext>
          </a:extLst>
        </xdr:cNvPr>
        <xdr:cNvSpPr txBox="1"/>
      </xdr:nvSpPr>
      <xdr:spPr>
        <a:xfrm>
          <a:off x="2237316" y="724959"/>
          <a:ext cx="3528483" cy="19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600" b="0" i="0" u="none" strike="noStrike" baseline="0">
              <a:latin typeface="ＭＳ Ｐ明朝" pitchFamily="18" charset="-128"/>
              <a:ea typeface="ＭＳ Ｐ明朝" pitchFamily="18" charset="-128"/>
            </a:rPr>
            <a:t>※</a:t>
          </a:r>
          <a:r>
            <a:rPr lang="ja-JP" altLang="en-US" sz="600" b="0" i="0" u="none" strike="noStrike" baseline="0">
              <a:latin typeface="ＭＳ Ｐ明朝" pitchFamily="18" charset="-128"/>
              <a:ea typeface="ＭＳ Ｐ明朝" pitchFamily="18" charset="-128"/>
            </a:rPr>
            <a:t>この申告書の提出を受けた給与の支払者（個人は除きます。）が記載してください。</a:t>
          </a:r>
          <a:endParaRPr kumimoji="1" lang="ja-JP" altLang="en-US" sz="600">
            <a:latin typeface="ＭＳ Ｐ明朝" pitchFamily="18" charset="-128"/>
            <a:ea typeface="ＭＳ Ｐ明朝" pitchFamily="18" charset="-128"/>
          </a:endParaRPr>
        </a:p>
      </xdr:txBody>
    </xdr:sp>
    <xdr:clientData/>
  </xdr:twoCellAnchor>
  <xdr:twoCellAnchor editAs="oneCell">
    <xdr:from>
      <xdr:col>1</xdr:col>
      <xdr:colOff>29631</xdr:colOff>
      <xdr:row>22</xdr:row>
      <xdr:rowOff>9524</xdr:rowOff>
    </xdr:from>
    <xdr:to>
      <xdr:col>37</xdr:col>
      <xdr:colOff>116416</xdr:colOff>
      <xdr:row>47</xdr:row>
      <xdr:rowOff>0</xdr:rowOff>
    </xdr:to>
    <xdr:sp macro="" textlink="">
      <xdr:nvSpPr>
        <xdr:cNvPr id="17" name="角丸四角形 12">
          <a:extLst>
            <a:ext uri="{FF2B5EF4-FFF2-40B4-BE49-F238E27FC236}">
              <a16:creationId xmlns:a16="http://schemas.microsoft.com/office/drawing/2014/main" id="{00000000-0008-0000-1400-000011000000}"/>
            </a:ext>
          </a:extLst>
        </xdr:cNvPr>
        <xdr:cNvSpPr>
          <a:spLocks noChangeArrowheads="1"/>
        </xdr:cNvSpPr>
      </xdr:nvSpPr>
      <xdr:spPr bwMode="auto">
        <a:xfrm>
          <a:off x="210606" y="3609974"/>
          <a:ext cx="4630210" cy="4162426"/>
        </a:xfrm>
        <a:prstGeom prst="roundRect">
          <a:avLst>
            <a:gd name="adj" fmla="val 16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19050</xdr:colOff>
      <xdr:row>48</xdr:row>
      <xdr:rowOff>241563</xdr:rowOff>
    </xdr:from>
    <xdr:to>
      <xdr:col>102</xdr:col>
      <xdr:colOff>31750</xdr:colOff>
      <xdr:row>61</xdr:row>
      <xdr:rowOff>15875</xdr:rowOff>
    </xdr:to>
    <xdr:sp macro="" textlink="">
      <xdr:nvSpPr>
        <xdr:cNvPr id="18" name="角丸四角形 12">
          <a:extLst>
            <a:ext uri="{FF2B5EF4-FFF2-40B4-BE49-F238E27FC236}">
              <a16:creationId xmlns:a16="http://schemas.microsoft.com/office/drawing/2014/main" id="{00000000-0008-0000-1400-000012000000}"/>
            </a:ext>
          </a:extLst>
        </xdr:cNvPr>
        <xdr:cNvSpPr>
          <a:spLocks noChangeArrowheads="1"/>
        </xdr:cNvSpPr>
      </xdr:nvSpPr>
      <xdr:spPr bwMode="auto">
        <a:xfrm>
          <a:off x="197644" y="8099688"/>
          <a:ext cx="12847637" cy="2000781"/>
        </a:xfrm>
        <a:prstGeom prst="roundRect">
          <a:avLst>
            <a:gd name="adj" fmla="val 2447"/>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84</xdr:col>
          <xdr:colOff>47625</xdr:colOff>
          <xdr:row>13</xdr:row>
          <xdr:rowOff>38100</xdr:rowOff>
        </xdr:from>
        <xdr:to>
          <xdr:col>90</xdr:col>
          <xdr:colOff>19050</xdr:colOff>
          <xdr:row>14</xdr:row>
          <xdr:rowOff>0</xdr:rowOff>
        </xdr:to>
        <xdr:sp macro="" textlink="">
          <xdr:nvSpPr>
            <xdr:cNvPr id="34817" name="Drop Down 1" hidden="1">
              <a:extLst>
                <a:ext uri="{63B3BB69-23CF-44E3-9099-C40C66FF867C}">
                  <a14:compatExt spid="_x0000_s34817"/>
                </a:ext>
                <a:ext uri="{FF2B5EF4-FFF2-40B4-BE49-F238E27FC236}">
                  <a16:creationId xmlns:a16="http://schemas.microsoft.com/office/drawing/2014/main" id="{00000000-0008-0000-1400-0000018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81</xdr:col>
      <xdr:colOff>118533</xdr:colOff>
      <xdr:row>14</xdr:row>
      <xdr:rowOff>95250</xdr:rowOff>
    </xdr:from>
    <xdr:to>
      <xdr:col>86</xdr:col>
      <xdr:colOff>23283</xdr:colOff>
      <xdr:row>18</xdr:row>
      <xdr:rowOff>105832</xdr:rowOff>
    </xdr:to>
    <xdr:sp macro="" textlink="">
      <xdr:nvSpPr>
        <xdr:cNvPr id="20" name="テキスト ボックス 19">
          <a:extLst>
            <a:ext uri="{FF2B5EF4-FFF2-40B4-BE49-F238E27FC236}">
              <a16:creationId xmlns:a16="http://schemas.microsoft.com/office/drawing/2014/main" id="{00000000-0008-0000-1400-000014000000}"/>
            </a:ext>
          </a:extLst>
        </xdr:cNvPr>
        <xdr:cNvSpPr txBox="1"/>
      </xdr:nvSpPr>
      <xdr:spPr>
        <a:xfrm>
          <a:off x="10653183" y="2609850"/>
          <a:ext cx="571500" cy="4392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明・大</a:t>
          </a:r>
        </a:p>
        <a:p>
          <a:pPr algn="ctr">
            <a:lnSpc>
              <a:spcPts val="900"/>
            </a:lnSpc>
          </a:pPr>
          <a:r>
            <a:rPr kumimoji="1" lang="ja-JP" altLang="en-US" sz="800">
              <a:latin typeface="ＭＳ Ｐ明朝" pitchFamily="18" charset="-128"/>
              <a:ea typeface="ＭＳ Ｐ明朝" pitchFamily="18" charset="-128"/>
            </a:rPr>
            <a:t>昭・平</a:t>
          </a:r>
        </a:p>
      </xdr:txBody>
    </xdr:sp>
    <xdr:clientData/>
  </xdr:twoCellAnchor>
  <xdr:twoCellAnchor editAs="oneCell">
    <xdr:from>
      <xdr:col>66</xdr:col>
      <xdr:colOff>0</xdr:colOff>
      <xdr:row>16</xdr:row>
      <xdr:rowOff>4235</xdr:rowOff>
    </xdr:from>
    <xdr:to>
      <xdr:col>66</xdr:col>
      <xdr:colOff>0</xdr:colOff>
      <xdr:row>18</xdr:row>
      <xdr:rowOff>2</xdr:rowOff>
    </xdr:to>
    <xdr:cxnSp macro="">
      <xdr:nvCxnSpPr>
        <xdr:cNvPr id="21" name="直線コネクタ 43">
          <a:extLst>
            <a:ext uri="{FF2B5EF4-FFF2-40B4-BE49-F238E27FC236}">
              <a16:creationId xmlns:a16="http://schemas.microsoft.com/office/drawing/2014/main" id="{00000000-0008-0000-1400-000015000000}"/>
            </a:ext>
          </a:extLst>
        </xdr:cNvPr>
        <xdr:cNvCxnSpPr>
          <a:cxnSpLocks noChangeShapeType="1"/>
        </xdr:cNvCxnSpPr>
      </xdr:nvCxnSpPr>
      <xdr:spPr bwMode="auto">
        <a:xfrm>
          <a:off x="8534400" y="2766485"/>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74</xdr:col>
      <xdr:colOff>0</xdr:colOff>
      <xdr:row>16</xdr:row>
      <xdr:rowOff>13760</xdr:rowOff>
    </xdr:from>
    <xdr:to>
      <xdr:col>74</xdr:col>
      <xdr:colOff>0</xdr:colOff>
      <xdr:row>18</xdr:row>
      <xdr:rowOff>9527</xdr:rowOff>
    </xdr:to>
    <xdr:cxnSp macro="">
      <xdr:nvCxnSpPr>
        <xdr:cNvPr id="22" name="直線コネクタ 45">
          <a:extLst>
            <a:ext uri="{FF2B5EF4-FFF2-40B4-BE49-F238E27FC236}">
              <a16:creationId xmlns:a16="http://schemas.microsoft.com/office/drawing/2014/main" id="{00000000-0008-0000-1400-000016000000}"/>
            </a:ext>
          </a:extLst>
        </xdr:cNvPr>
        <xdr:cNvCxnSpPr>
          <a:cxnSpLocks noChangeShapeType="1"/>
        </xdr:cNvCxnSpPr>
      </xdr:nvCxnSpPr>
      <xdr:spPr bwMode="auto">
        <a:xfrm>
          <a:off x="9601200" y="2776010"/>
          <a:ext cx="0" cy="176742"/>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17</xdr:row>
      <xdr:rowOff>32810</xdr:rowOff>
    </xdr:from>
    <xdr:to>
      <xdr:col>60</xdr:col>
      <xdr:colOff>0</xdr:colOff>
      <xdr:row>18</xdr:row>
      <xdr:rowOff>2</xdr:rowOff>
    </xdr:to>
    <xdr:cxnSp macro="">
      <xdr:nvCxnSpPr>
        <xdr:cNvPr id="23" name="直線コネクタ 43">
          <a:extLst>
            <a:ext uri="{FF2B5EF4-FFF2-40B4-BE49-F238E27FC236}">
              <a16:creationId xmlns:a16="http://schemas.microsoft.com/office/drawing/2014/main" id="{00000000-0008-0000-1400-000017000000}"/>
            </a:ext>
          </a:extLst>
        </xdr:cNvPr>
        <xdr:cNvCxnSpPr>
          <a:cxnSpLocks noChangeShapeType="1"/>
        </xdr:cNvCxnSpPr>
      </xdr:nvCxnSpPr>
      <xdr:spPr bwMode="auto">
        <a:xfrm>
          <a:off x="7734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17</xdr:row>
      <xdr:rowOff>32810</xdr:rowOff>
    </xdr:from>
    <xdr:to>
      <xdr:col>62</xdr:col>
      <xdr:colOff>0</xdr:colOff>
      <xdr:row>18</xdr:row>
      <xdr:rowOff>2</xdr:rowOff>
    </xdr:to>
    <xdr:cxnSp macro="">
      <xdr:nvCxnSpPr>
        <xdr:cNvPr id="24" name="直線コネクタ 43">
          <a:extLst>
            <a:ext uri="{FF2B5EF4-FFF2-40B4-BE49-F238E27FC236}">
              <a16:creationId xmlns:a16="http://schemas.microsoft.com/office/drawing/2014/main" id="{00000000-0008-0000-1400-000018000000}"/>
            </a:ext>
          </a:extLst>
        </xdr:cNvPr>
        <xdr:cNvCxnSpPr>
          <a:cxnSpLocks noChangeShapeType="1"/>
        </xdr:cNvCxnSpPr>
      </xdr:nvCxnSpPr>
      <xdr:spPr bwMode="auto">
        <a:xfrm>
          <a:off x="80010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64</xdr:col>
      <xdr:colOff>0</xdr:colOff>
      <xdr:row>17</xdr:row>
      <xdr:rowOff>32810</xdr:rowOff>
    </xdr:from>
    <xdr:to>
      <xdr:col>64</xdr:col>
      <xdr:colOff>0</xdr:colOff>
      <xdr:row>18</xdr:row>
      <xdr:rowOff>2</xdr:rowOff>
    </xdr:to>
    <xdr:cxnSp macro="">
      <xdr:nvCxnSpPr>
        <xdr:cNvPr id="25" name="直線コネクタ 43">
          <a:extLst>
            <a:ext uri="{FF2B5EF4-FFF2-40B4-BE49-F238E27FC236}">
              <a16:creationId xmlns:a16="http://schemas.microsoft.com/office/drawing/2014/main" id="{00000000-0008-0000-1400-000019000000}"/>
            </a:ext>
          </a:extLst>
        </xdr:cNvPr>
        <xdr:cNvCxnSpPr>
          <a:cxnSpLocks noChangeShapeType="1"/>
        </xdr:cNvCxnSpPr>
      </xdr:nvCxnSpPr>
      <xdr:spPr bwMode="auto">
        <a:xfrm>
          <a:off x="82677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68</xdr:col>
      <xdr:colOff>0</xdr:colOff>
      <xdr:row>17</xdr:row>
      <xdr:rowOff>32810</xdr:rowOff>
    </xdr:from>
    <xdr:to>
      <xdr:col>68</xdr:col>
      <xdr:colOff>0</xdr:colOff>
      <xdr:row>18</xdr:row>
      <xdr:rowOff>2</xdr:rowOff>
    </xdr:to>
    <xdr:cxnSp macro="">
      <xdr:nvCxnSpPr>
        <xdr:cNvPr id="26" name="直線コネクタ 43">
          <a:extLst>
            <a:ext uri="{FF2B5EF4-FFF2-40B4-BE49-F238E27FC236}">
              <a16:creationId xmlns:a16="http://schemas.microsoft.com/office/drawing/2014/main" id="{00000000-0008-0000-1400-00001A000000}"/>
            </a:ext>
          </a:extLst>
        </xdr:cNvPr>
        <xdr:cNvCxnSpPr>
          <a:cxnSpLocks noChangeShapeType="1"/>
        </xdr:cNvCxnSpPr>
      </xdr:nvCxnSpPr>
      <xdr:spPr bwMode="auto">
        <a:xfrm>
          <a:off x="88011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0</xdr:colOff>
      <xdr:row>17</xdr:row>
      <xdr:rowOff>32810</xdr:rowOff>
    </xdr:from>
    <xdr:to>
      <xdr:col>70</xdr:col>
      <xdr:colOff>0</xdr:colOff>
      <xdr:row>18</xdr:row>
      <xdr:rowOff>2</xdr:rowOff>
    </xdr:to>
    <xdr:cxnSp macro="">
      <xdr:nvCxnSpPr>
        <xdr:cNvPr id="27" name="直線コネクタ 43">
          <a:extLst>
            <a:ext uri="{FF2B5EF4-FFF2-40B4-BE49-F238E27FC236}">
              <a16:creationId xmlns:a16="http://schemas.microsoft.com/office/drawing/2014/main" id="{00000000-0008-0000-1400-00001B000000}"/>
            </a:ext>
          </a:extLst>
        </xdr:cNvPr>
        <xdr:cNvCxnSpPr>
          <a:cxnSpLocks noChangeShapeType="1"/>
        </xdr:cNvCxnSpPr>
      </xdr:nvCxnSpPr>
      <xdr:spPr bwMode="auto">
        <a:xfrm>
          <a:off x="90678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72</xdr:col>
      <xdr:colOff>0</xdr:colOff>
      <xdr:row>17</xdr:row>
      <xdr:rowOff>32810</xdr:rowOff>
    </xdr:from>
    <xdr:to>
      <xdr:col>72</xdr:col>
      <xdr:colOff>0</xdr:colOff>
      <xdr:row>18</xdr:row>
      <xdr:rowOff>2</xdr:rowOff>
    </xdr:to>
    <xdr:cxnSp macro="">
      <xdr:nvCxnSpPr>
        <xdr:cNvPr id="28" name="直線コネクタ 43">
          <a:extLst>
            <a:ext uri="{FF2B5EF4-FFF2-40B4-BE49-F238E27FC236}">
              <a16:creationId xmlns:a16="http://schemas.microsoft.com/office/drawing/2014/main" id="{00000000-0008-0000-1400-00001C000000}"/>
            </a:ext>
          </a:extLst>
        </xdr:cNvPr>
        <xdr:cNvCxnSpPr>
          <a:cxnSpLocks noChangeShapeType="1"/>
        </xdr:cNvCxnSpPr>
      </xdr:nvCxnSpPr>
      <xdr:spPr bwMode="auto">
        <a:xfrm>
          <a:off x="93345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76</xdr:col>
      <xdr:colOff>0</xdr:colOff>
      <xdr:row>17</xdr:row>
      <xdr:rowOff>32810</xdr:rowOff>
    </xdr:from>
    <xdr:to>
      <xdr:col>76</xdr:col>
      <xdr:colOff>0</xdr:colOff>
      <xdr:row>18</xdr:row>
      <xdr:rowOff>2</xdr:rowOff>
    </xdr:to>
    <xdr:cxnSp macro="">
      <xdr:nvCxnSpPr>
        <xdr:cNvPr id="29" name="直線コネクタ 43">
          <a:extLst>
            <a:ext uri="{FF2B5EF4-FFF2-40B4-BE49-F238E27FC236}">
              <a16:creationId xmlns:a16="http://schemas.microsoft.com/office/drawing/2014/main" id="{00000000-0008-0000-1400-00001D000000}"/>
            </a:ext>
          </a:extLst>
        </xdr:cNvPr>
        <xdr:cNvCxnSpPr>
          <a:cxnSpLocks noChangeShapeType="1"/>
        </xdr:cNvCxnSpPr>
      </xdr:nvCxnSpPr>
      <xdr:spPr bwMode="auto">
        <a:xfrm>
          <a:off x="98679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78</xdr:col>
      <xdr:colOff>0</xdr:colOff>
      <xdr:row>17</xdr:row>
      <xdr:rowOff>32810</xdr:rowOff>
    </xdr:from>
    <xdr:to>
      <xdr:col>78</xdr:col>
      <xdr:colOff>0</xdr:colOff>
      <xdr:row>18</xdr:row>
      <xdr:rowOff>2</xdr:rowOff>
    </xdr:to>
    <xdr:cxnSp macro="">
      <xdr:nvCxnSpPr>
        <xdr:cNvPr id="30" name="直線コネクタ 43">
          <a:extLst>
            <a:ext uri="{FF2B5EF4-FFF2-40B4-BE49-F238E27FC236}">
              <a16:creationId xmlns:a16="http://schemas.microsoft.com/office/drawing/2014/main" id="{00000000-0008-0000-1400-00001E000000}"/>
            </a:ext>
          </a:extLst>
        </xdr:cNvPr>
        <xdr:cNvCxnSpPr>
          <a:cxnSpLocks noChangeShapeType="1"/>
        </xdr:cNvCxnSpPr>
      </xdr:nvCxnSpPr>
      <xdr:spPr bwMode="auto">
        <a:xfrm>
          <a:off x="101346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80</xdr:col>
      <xdr:colOff>0</xdr:colOff>
      <xdr:row>17</xdr:row>
      <xdr:rowOff>32810</xdr:rowOff>
    </xdr:from>
    <xdr:to>
      <xdr:col>80</xdr:col>
      <xdr:colOff>0</xdr:colOff>
      <xdr:row>18</xdr:row>
      <xdr:rowOff>2</xdr:rowOff>
    </xdr:to>
    <xdr:cxnSp macro="">
      <xdr:nvCxnSpPr>
        <xdr:cNvPr id="31" name="直線コネクタ 43">
          <a:extLst>
            <a:ext uri="{FF2B5EF4-FFF2-40B4-BE49-F238E27FC236}">
              <a16:creationId xmlns:a16="http://schemas.microsoft.com/office/drawing/2014/main" id="{00000000-0008-0000-1400-00001F000000}"/>
            </a:ext>
          </a:extLst>
        </xdr:cNvPr>
        <xdr:cNvCxnSpPr>
          <a:cxnSpLocks noChangeShapeType="1"/>
        </xdr:cNvCxnSpPr>
      </xdr:nvCxnSpPr>
      <xdr:spPr bwMode="auto">
        <a:xfrm>
          <a:off x="10401300" y="2861735"/>
          <a:ext cx="0" cy="81492"/>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75134</xdr:rowOff>
    </xdr:from>
    <xdr:to>
      <xdr:col>55</xdr:col>
      <xdr:colOff>0</xdr:colOff>
      <xdr:row>56</xdr:row>
      <xdr:rowOff>112177</xdr:rowOff>
    </xdr:to>
    <xdr:cxnSp macro="">
      <xdr:nvCxnSpPr>
        <xdr:cNvPr id="32" name="直線コネクタ 43">
          <a:extLst>
            <a:ext uri="{FF2B5EF4-FFF2-40B4-BE49-F238E27FC236}">
              <a16:creationId xmlns:a16="http://schemas.microsoft.com/office/drawing/2014/main" id="{00000000-0008-0000-1400-000020000000}"/>
            </a:ext>
          </a:extLst>
        </xdr:cNvPr>
        <xdr:cNvCxnSpPr>
          <a:cxnSpLocks noChangeShapeType="1"/>
        </xdr:cNvCxnSpPr>
      </xdr:nvCxnSpPr>
      <xdr:spPr bwMode="auto">
        <a:xfrm>
          <a:off x="7067550" y="8942909"/>
          <a:ext cx="0" cy="179918"/>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94184</xdr:rowOff>
    </xdr:from>
    <xdr:to>
      <xdr:col>63</xdr:col>
      <xdr:colOff>0</xdr:colOff>
      <xdr:row>56</xdr:row>
      <xdr:rowOff>121702</xdr:rowOff>
    </xdr:to>
    <xdr:cxnSp macro="">
      <xdr:nvCxnSpPr>
        <xdr:cNvPr id="33" name="直線コネクタ 45">
          <a:extLst>
            <a:ext uri="{FF2B5EF4-FFF2-40B4-BE49-F238E27FC236}">
              <a16:creationId xmlns:a16="http://schemas.microsoft.com/office/drawing/2014/main" id="{00000000-0008-0000-1400-000021000000}"/>
            </a:ext>
          </a:extLst>
        </xdr:cNvPr>
        <xdr:cNvCxnSpPr>
          <a:cxnSpLocks noChangeShapeType="1"/>
        </xdr:cNvCxnSpPr>
      </xdr:nvCxnSpPr>
      <xdr:spPr bwMode="auto">
        <a:xfrm>
          <a:off x="8134350" y="8961959"/>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7401</xdr:rowOff>
    </xdr:from>
    <xdr:to>
      <xdr:col>49</xdr:col>
      <xdr:colOff>0</xdr:colOff>
      <xdr:row>56</xdr:row>
      <xdr:rowOff>91010</xdr:rowOff>
    </xdr:to>
    <xdr:cxnSp macro="">
      <xdr:nvCxnSpPr>
        <xdr:cNvPr id="34" name="直線コネクタ 43">
          <a:extLst>
            <a:ext uri="{FF2B5EF4-FFF2-40B4-BE49-F238E27FC236}">
              <a16:creationId xmlns:a16="http://schemas.microsoft.com/office/drawing/2014/main" id="{00000000-0008-0000-1400-000022000000}"/>
            </a:ext>
          </a:extLst>
        </xdr:cNvPr>
        <xdr:cNvCxnSpPr>
          <a:cxnSpLocks noChangeShapeType="1"/>
        </xdr:cNvCxnSpPr>
      </xdr:nvCxnSpPr>
      <xdr:spPr bwMode="auto">
        <a:xfrm>
          <a:off x="6267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7401</xdr:rowOff>
    </xdr:from>
    <xdr:to>
      <xdr:col>51</xdr:col>
      <xdr:colOff>0</xdr:colOff>
      <xdr:row>56</xdr:row>
      <xdr:rowOff>91010</xdr:rowOff>
    </xdr:to>
    <xdr:cxnSp macro="">
      <xdr:nvCxnSpPr>
        <xdr:cNvPr id="35" name="直線コネクタ 34">
          <a:extLst>
            <a:ext uri="{FF2B5EF4-FFF2-40B4-BE49-F238E27FC236}">
              <a16:creationId xmlns:a16="http://schemas.microsoft.com/office/drawing/2014/main" id="{00000000-0008-0000-1400-000023000000}"/>
            </a:ext>
          </a:extLst>
        </xdr:cNvPr>
        <xdr:cNvCxnSpPr>
          <a:cxnSpLocks noChangeShapeType="1"/>
        </xdr:cNvCxnSpPr>
      </xdr:nvCxnSpPr>
      <xdr:spPr bwMode="auto">
        <a:xfrm>
          <a:off x="65341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1</xdr:colOff>
      <xdr:row>56</xdr:row>
      <xdr:rowOff>7401</xdr:rowOff>
    </xdr:from>
    <xdr:to>
      <xdr:col>53</xdr:col>
      <xdr:colOff>1</xdr:colOff>
      <xdr:row>56</xdr:row>
      <xdr:rowOff>91010</xdr:rowOff>
    </xdr:to>
    <xdr:cxnSp macro="">
      <xdr:nvCxnSpPr>
        <xdr:cNvPr id="36" name="直線コネクタ 43">
          <a:extLst>
            <a:ext uri="{FF2B5EF4-FFF2-40B4-BE49-F238E27FC236}">
              <a16:creationId xmlns:a16="http://schemas.microsoft.com/office/drawing/2014/main" id="{00000000-0008-0000-1400-000024000000}"/>
            </a:ext>
          </a:extLst>
        </xdr:cNvPr>
        <xdr:cNvCxnSpPr>
          <a:cxnSpLocks noChangeShapeType="1"/>
        </xdr:cNvCxnSpPr>
      </xdr:nvCxnSpPr>
      <xdr:spPr bwMode="auto">
        <a:xfrm>
          <a:off x="68008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7401</xdr:rowOff>
    </xdr:from>
    <xdr:to>
      <xdr:col>57</xdr:col>
      <xdr:colOff>0</xdr:colOff>
      <xdr:row>56</xdr:row>
      <xdr:rowOff>91010</xdr:rowOff>
    </xdr:to>
    <xdr:cxnSp macro="">
      <xdr:nvCxnSpPr>
        <xdr:cNvPr id="37" name="直線コネクタ 43">
          <a:extLst>
            <a:ext uri="{FF2B5EF4-FFF2-40B4-BE49-F238E27FC236}">
              <a16:creationId xmlns:a16="http://schemas.microsoft.com/office/drawing/2014/main" id="{00000000-0008-0000-1400-000025000000}"/>
            </a:ext>
          </a:extLst>
        </xdr:cNvPr>
        <xdr:cNvCxnSpPr>
          <a:cxnSpLocks noChangeShapeType="1"/>
        </xdr:cNvCxnSpPr>
      </xdr:nvCxnSpPr>
      <xdr:spPr bwMode="auto">
        <a:xfrm>
          <a:off x="73342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1</xdr:colOff>
      <xdr:row>56</xdr:row>
      <xdr:rowOff>7401</xdr:rowOff>
    </xdr:from>
    <xdr:to>
      <xdr:col>59</xdr:col>
      <xdr:colOff>1</xdr:colOff>
      <xdr:row>56</xdr:row>
      <xdr:rowOff>91010</xdr:rowOff>
    </xdr:to>
    <xdr:cxnSp macro="">
      <xdr:nvCxnSpPr>
        <xdr:cNvPr id="38" name="直線コネクタ 43">
          <a:extLst>
            <a:ext uri="{FF2B5EF4-FFF2-40B4-BE49-F238E27FC236}">
              <a16:creationId xmlns:a16="http://schemas.microsoft.com/office/drawing/2014/main" id="{00000000-0008-0000-1400-000026000000}"/>
            </a:ext>
          </a:extLst>
        </xdr:cNvPr>
        <xdr:cNvCxnSpPr>
          <a:cxnSpLocks noChangeShapeType="1"/>
        </xdr:cNvCxnSpPr>
      </xdr:nvCxnSpPr>
      <xdr:spPr bwMode="auto">
        <a:xfrm>
          <a:off x="76009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7401</xdr:rowOff>
    </xdr:from>
    <xdr:to>
      <xdr:col>61</xdr:col>
      <xdr:colOff>0</xdr:colOff>
      <xdr:row>56</xdr:row>
      <xdr:rowOff>91010</xdr:rowOff>
    </xdr:to>
    <xdr:cxnSp macro="">
      <xdr:nvCxnSpPr>
        <xdr:cNvPr id="39" name="直線コネクタ 43">
          <a:extLst>
            <a:ext uri="{FF2B5EF4-FFF2-40B4-BE49-F238E27FC236}">
              <a16:creationId xmlns:a16="http://schemas.microsoft.com/office/drawing/2014/main" id="{00000000-0008-0000-1400-000027000000}"/>
            </a:ext>
          </a:extLst>
        </xdr:cNvPr>
        <xdr:cNvCxnSpPr>
          <a:cxnSpLocks noChangeShapeType="1"/>
        </xdr:cNvCxnSpPr>
      </xdr:nvCxnSpPr>
      <xdr:spPr bwMode="auto">
        <a:xfrm>
          <a:off x="78676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1</xdr:colOff>
      <xdr:row>56</xdr:row>
      <xdr:rowOff>7401</xdr:rowOff>
    </xdr:from>
    <xdr:to>
      <xdr:col>65</xdr:col>
      <xdr:colOff>1</xdr:colOff>
      <xdr:row>56</xdr:row>
      <xdr:rowOff>91010</xdr:rowOff>
    </xdr:to>
    <xdr:cxnSp macro="">
      <xdr:nvCxnSpPr>
        <xdr:cNvPr id="40" name="直線コネクタ 43">
          <a:extLst>
            <a:ext uri="{FF2B5EF4-FFF2-40B4-BE49-F238E27FC236}">
              <a16:creationId xmlns:a16="http://schemas.microsoft.com/office/drawing/2014/main" id="{00000000-0008-0000-1400-000028000000}"/>
            </a:ext>
          </a:extLst>
        </xdr:cNvPr>
        <xdr:cNvCxnSpPr>
          <a:cxnSpLocks noChangeShapeType="1"/>
        </xdr:cNvCxnSpPr>
      </xdr:nvCxnSpPr>
      <xdr:spPr bwMode="auto">
        <a:xfrm>
          <a:off x="8401051"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7401</xdr:rowOff>
    </xdr:from>
    <xdr:to>
      <xdr:col>67</xdr:col>
      <xdr:colOff>0</xdr:colOff>
      <xdr:row>56</xdr:row>
      <xdr:rowOff>91010</xdr:rowOff>
    </xdr:to>
    <xdr:cxnSp macro="">
      <xdr:nvCxnSpPr>
        <xdr:cNvPr id="41" name="直線コネクタ 43">
          <a:extLst>
            <a:ext uri="{FF2B5EF4-FFF2-40B4-BE49-F238E27FC236}">
              <a16:creationId xmlns:a16="http://schemas.microsoft.com/office/drawing/2014/main" id="{00000000-0008-0000-1400-000029000000}"/>
            </a:ext>
          </a:extLst>
        </xdr:cNvPr>
        <xdr:cNvCxnSpPr>
          <a:cxnSpLocks noChangeShapeType="1"/>
        </xdr:cNvCxnSpPr>
      </xdr:nvCxnSpPr>
      <xdr:spPr bwMode="auto">
        <a:xfrm>
          <a:off x="86677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7401</xdr:rowOff>
    </xdr:from>
    <xdr:to>
      <xdr:col>69</xdr:col>
      <xdr:colOff>0</xdr:colOff>
      <xdr:row>56</xdr:row>
      <xdr:rowOff>91010</xdr:rowOff>
    </xdr:to>
    <xdr:cxnSp macro="">
      <xdr:nvCxnSpPr>
        <xdr:cNvPr id="42" name="直線コネクタ 43">
          <a:extLst>
            <a:ext uri="{FF2B5EF4-FFF2-40B4-BE49-F238E27FC236}">
              <a16:creationId xmlns:a16="http://schemas.microsoft.com/office/drawing/2014/main" id="{00000000-0008-0000-1400-00002A000000}"/>
            </a:ext>
          </a:extLst>
        </xdr:cNvPr>
        <xdr:cNvCxnSpPr>
          <a:cxnSpLocks noChangeShapeType="1"/>
        </xdr:cNvCxnSpPr>
      </xdr:nvCxnSpPr>
      <xdr:spPr bwMode="auto">
        <a:xfrm>
          <a:off x="8934450" y="9018051"/>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55</xdr:row>
      <xdr:rowOff>4235</xdr:rowOff>
    </xdr:from>
    <xdr:to>
      <xdr:col>55</xdr:col>
      <xdr:colOff>0</xdr:colOff>
      <xdr:row>56</xdr:row>
      <xdr:rowOff>31753</xdr:rowOff>
    </xdr:to>
    <xdr:cxnSp macro="">
      <xdr:nvCxnSpPr>
        <xdr:cNvPr id="43" name="直線コネクタ 43">
          <a:extLst>
            <a:ext uri="{FF2B5EF4-FFF2-40B4-BE49-F238E27FC236}">
              <a16:creationId xmlns:a16="http://schemas.microsoft.com/office/drawing/2014/main" id="{00000000-0008-0000-1400-00002B000000}"/>
            </a:ext>
          </a:extLst>
        </xdr:cNvPr>
        <xdr:cNvCxnSpPr>
          <a:cxnSpLocks noChangeShapeType="1"/>
        </xdr:cNvCxnSpPr>
      </xdr:nvCxnSpPr>
      <xdr:spPr bwMode="auto">
        <a:xfrm>
          <a:off x="7067550" y="8872010"/>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55</xdr:row>
      <xdr:rowOff>13760</xdr:rowOff>
    </xdr:from>
    <xdr:to>
      <xdr:col>63</xdr:col>
      <xdr:colOff>0</xdr:colOff>
      <xdr:row>56</xdr:row>
      <xdr:rowOff>41278</xdr:rowOff>
    </xdr:to>
    <xdr:cxnSp macro="">
      <xdr:nvCxnSpPr>
        <xdr:cNvPr id="44" name="直線コネクタ 45">
          <a:extLst>
            <a:ext uri="{FF2B5EF4-FFF2-40B4-BE49-F238E27FC236}">
              <a16:creationId xmlns:a16="http://schemas.microsoft.com/office/drawing/2014/main" id="{00000000-0008-0000-1400-00002C000000}"/>
            </a:ext>
          </a:extLst>
        </xdr:cNvPr>
        <xdr:cNvCxnSpPr>
          <a:cxnSpLocks noChangeShapeType="1"/>
        </xdr:cNvCxnSpPr>
      </xdr:nvCxnSpPr>
      <xdr:spPr bwMode="auto">
        <a:xfrm>
          <a:off x="8134350" y="8881535"/>
          <a:ext cx="0" cy="170393"/>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49</xdr:col>
      <xdr:colOff>0</xdr:colOff>
      <xdr:row>56</xdr:row>
      <xdr:rowOff>53976</xdr:rowOff>
    </xdr:from>
    <xdr:to>
      <xdr:col>49</xdr:col>
      <xdr:colOff>0</xdr:colOff>
      <xdr:row>56</xdr:row>
      <xdr:rowOff>137585</xdr:rowOff>
    </xdr:to>
    <xdr:cxnSp macro="">
      <xdr:nvCxnSpPr>
        <xdr:cNvPr id="45" name="直線コネクタ 43">
          <a:extLst>
            <a:ext uri="{FF2B5EF4-FFF2-40B4-BE49-F238E27FC236}">
              <a16:creationId xmlns:a16="http://schemas.microsoft.com/office/drawing/2014/main" id="{00000000-0008-0000-1400-00002D000000}"/>
            </a:ext>
          </a:extLst>
        </xdr:cNvPr>
        <xdr:cNvCxnSpPr>
          <a:cxnSpLocks noChangeShapeType="1"/>
        </xdr:cNvCxnSpPr>
      </xdr:nvCxnSpPr>
      <xdr:spPr bwMode="auto">
        <a:xfrm>
          <a:off x="6267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51</xdr:col>
      <xdr:colOff>0</xdr:colOff>
      <xdr:row>56</xdr:row>
      <xdr:rowOff>53976</xdr:rowOff>
    </xdr:from>
    <xdr:to>
      <xdr:col>51</xdr:col>
      <xdr:colOff>0</xdr:colOff>
      <xdr:row>56</xdr:row>
      <xdr:rowOff>137585</xdr:rowOff>
    </xdr:to>
    <xdr:cxnSp macro="">
      <xdr:nvCxnSpPr>
        <xdr:cNvPr id="46" name="直線コネクタ 43">
          <a:extLst>
            <a:ext uri="{FF2B5EF4-FFF2-40B4-BE49-F238E27FC236}">
              <a16:creationId xmlns:a16="http://schemas.microsoft.com/office/drawing/2014/main" id="{00000000-0008-0000-1400-00002E000000}"/>
            </a:ext>
          </a:extLst>
        </xdr:cNvPr>
        <xdr:cNvCxnSpPr>
          <a:cxnSpLocks noChangeShapeType="1"/>
        </xdr:cNvCxnSpPr>
      </xdr:nvCxnSpPr>
      <xdr:spPr bwMode="auto">
        <a:xfrm>
          <a:off x="65341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56</xdr:row>
      <xdr:rowOff>53976</xdr:rowOff>
    </xdr:from>
    <xdr:to>
      <xdr:col>53</xdr:col>
      <xdr:colOff>0</xdr:colOff>
      <xdr:row>56</xdr:row>
      <xdr:rowOff>137585</xdr:rowOff>
    </xdr:to>
    <xdr:cxnSp macro="">
      <xdr:nvCxnSpPr>
        <xdr:cNvPr id="47" name="直線コネクタ 43">
          <a:extLst>
            <a:ext uri="{FF2B5EF4-FFF2-40B4-BE49-F238E27FC236}">
              <a16:creationId xmlns:a16="http://schemas.microsoft.com/office/drawing/2014/main" id="{00000000-0008-0000-1400-00002F000000}"/>
            </a:ext>
          </a:extLst>
        </xdr:cNvPr>
        <xdr:cNvCxnSpPr>
          <a:cxnSpLocks noChangeShapeType="1"/>
        </xdr:cNvCxnSpPr>
      </xdr:nvCxnSpPr>
      <xdr:spPr bwMode="auto">
        <a:xfrm>
          <a:off x="68008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56</xdr:row>
      <xdr:rowOff>53976</xdr:rowOff>
    </xdr:from>
    <xdr:to>
      <xdr:col>57</xdr:col>
      <xdr:colOff>0</xdr:colOff>
      <xdr:row>56</xdr:row>
      <xdr:rowOff>137585</xdr:rowOff>
    </xdr:to>
    <xdr:cxnSp macro="">
      <xdr:nvCxnSpPr>
        <xdr:cNvPr id="48" name="直線コネクタ 43">
          <a:extLst>
            <a:ext uri="{FF2B5EF4-FFF2-40B4-BE49-F238E27FC236}">
              <a16:creationId xmlns:a16="http://schemas.microsoft.com/office/drawing/2014/main" id="{00000000-0008-0000-1400-000030000000}"/>
            </a:ext>
          </a:extLst>
        </xdr:cNvPr>
        <xdr:cNvCxnSpPr>
          <a:cxnSpLocks noChangeShapeType="1"/>
        </xdr:cNvCxnSpPr>
      </xdr:nvCxnSpPr>
      <xdr:spPr bwMode="auto">
        <a:xfrm>
          <a:off x="73342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56</xdr:row>
      <xdr:rowOff>53976</xdr:rowOff>
    </xdr:from>
    <xdr:to>
      <xdr:col>59</xdr:col>
      <xdr:colOff>0</xdr:colOff>
      <xdr:row>56</xdr:row>
      <xdr:rowOff>137585</xdr:rowOff>
    </xdr:to>
    <xdr:cxnSp macro="">
      <xdr:nvCxnSpPr>
        <xdr:cNvPr id="49" name="直線コネクタ 43">
          <a:extLst>
            <a:ext uri="{FF2B5EF4-FFF2-40B4-BE49-F238E27FC236}">
              <a16:creationId xmlns:a16="http://schemas.microsoft.com/office/drawing/2014/main" id="{00000000-0008-0000-1400-000031000000}"/>
            </a:ext>
          </a:extLst>
        </xdr:cNvPr>
        <xdr:cNvCxnSpPr>
          <a:cxnSpLocks noChangeShapeType="1"/>
        </xdr:cNvCxnSpPr>
      </xdr:nvCxnSpPr>
      <xdr:spPr bwMode="auto">
        <a:xfrm>
          <a:off x="76009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56</xdr:row>
      <xdr:rowOff>53976</xdr:rowOff>
    </xdr:from>
    <xdr:to>
      <xdr:col>61</xdr:col>
      <xdr:colOff>0</xdr:colOff>
      <xdr:row>56</xdr:row>
      <xdr:rowOff>137585</xdr:rowOff>
    </xdr:to>
    <xdr:cxnSp macro="">
      <xdr:nvCxnSpPr>
        <xdr:cNvPr id="50" name="直線コネクタ 43">
          <a:extLst>
            <a:ext uri="{FF2B5EF4-FFF2-40B4-BE49-F238E27FC236}">
              <a16:creationId xmlns:a16="http://schemas.microsoft.com/office/drawing/2014/main" id="{00000000-0008-0000-1400-000032000000}"/>
            </a:ext>
          </a:extLst>
        </xdr:cNvPr>
        <xdr:cNvCxnSpPr>
          <a:cxnSpLocks noChangeShapeType="1"/>
        </xdr:cNvCxnSpPr>
      </xdr:nvCxnSpPr>
      <xdr:spPr bwMode="auto">
        <a:xfrm>
          <a:off x="78676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56</xdr:row>
      <xdr:rowOff>53976</xdr:rowOff>
    </xdr:from>
    <xdr:to>
      <xdr:col>65</xdr:col>
      <xdr:colOff>0</xdr:colOff>
      <xdr:row>56</xdr:row>
      <xdr:rowOff>137585</xdr:rowOff>
    </xdr:to>
    <xdr:cxnSp macro="">
      <xdr:nvCxnSpPr>
        <xdr:cNvPr id="51" name="直線コネクタ 43">
          <a:extLst>
            <a:ext uri="{FF2B5EF4-FFF2-40B4-BE49-F238E27FC236}">
              <a16:creationId xmlns:a16="http://schemas.microsoft.com/office/drawing/2014/main" id="{00000000-0008-0000-1400-000033000000}"/>
            </a:ext>
          </a:extLst>
        </xdr:cNvPr>
        <xdr:cNvCxnSpPr>
          <a:cxnSpLocks noChangeShapeType="1"/>
        </xdr:cNvCxnSpPr>
      </xdr:nvCxnSpPr>
      <xdr:spPr bwMode="auto">
        <a:xfrm>
          <a:off x="84010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56</xdr:row>
      <xdr:rowOff>53976</xdr:rowOff>
    </xdr:from>
    <xdr:to>
      <xdr:col>67</xdr:col>
      <xdr:colOff>0</xdr:colOff>
      <xdr:row>56</xdr:row>
      <xdr:rowOff>137585</xdr:rowOff>
    </xdr:to>
    <xdr:cxnSp macro="">
      <xdr:nvCxnSpPr>
        <xdr:cNvPr id="52" name="直線コネクタ 43">
          <a:extLst>
            <a:ext uri="{FF2B5EF4-FFF2-40B4-BE49-F238E27FC236}">
              <a16:creationId xmlns:a16="http://schemas.microsoft.com/office/drawing/2014/main" id="{00000000-0008-0000-1400-000034000000}"/>
            </a:ext>
          </a:extLst>
        </xdr:cNvPr>
        <xdr:cNvCxnSpPr>
          <a:cxnSpLocks noChangeShapeType="1"/>
        </xdr:cNvCxnSpPr>
      </xdr:nvCxnSpPr>
      <xdr:spPr bwMode="auto">
        <a:xfrm>
          <a:off x="86677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56</xdr:row>
      <xdr:rowOff>53976</xdr:rowOff>
    </xdr:from>
    <xdr:to>
      <xdr:col>69</xdr:col>
      <xdr:colOff>0</xdr:colOff>
      <xdr:row>56</xdr:row>
      <xdr:rowOff>137585</xdr:rowOff>
    </xdr:to>
    <xdr:cxnSp macro="">
      <xdr:nvCxnSpPr>
        <xdr:cNvPr id="53" name="直線コネクタ 43">
          <a:extLst>
            <a:ext uri="{FF2B5EF4-FFF2-40B4-BE49-F238E27FC236}">
              <a16:creationId xmlns:a16="http://schemas.microsoft.com/office/drawing/2014/main" id="{00000000-0008-0000-1400-000035000000}"/>
            </a:ext>
          </a:extLst>
        </xdr:cNvPr>
        <xdr:cNvCxnSpPr>
          <a:cxnSpLocks noChangeShapeType="1"/>
        </xdr:cNvCxnSpPr>
      </xdr:nvCxnSpPr>
      <xdr:spPr bwMode="auto">
        <a:xfrm>
          <a:off x="8934450" y="9064626"/>
          <a:ext cx="0" cy="83609"/>
        </a:xfrm>
        <a:prstGeom prst="line">
          <a:avLst/>
        </a:prstGeom>
        <a:noFill/>
        <a:ln w="6350" algn="ctr">
          <a:solidFill>
            <a:srgbClr val="000000"/>
          </a:solidFill>
          <a:prstDash val="sysDash"/>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4</xdr:col>
          <xdr:colOff>9525</xdr:colOff>
          <xdr:row>53</xdr:row>
          <xdr:rowOff>15875</xdr:rowOff>
        </xdr:from>
        <xdr:to>
          <xdr:col>6</xdr:col>
          <xdr:colOff>66675</xdr:colOff>
          <xdr:row>59</xdr:row>
          <xdr:rowOff>285750</xdr:rowOff>
        </xdr:to>
        <xdr:grpSp>
          <xdr:nvGrpSpPr>
            <xdr:cNvPr id="54" name="グループ化 53">
              <a:extLst>
                <a:ext uri="{FF2B5EF4-FFF2-40B4-BE49-F238E27FC236}">
                  <a16:creationId xmlns:a16="http://schemas.microsoft.com/office/drawing/2014/main" id="{00000000-0008-0000-1400-000036000000}"/>
                </a:ext>
              </a:extLst>
            </xdr:cNvPr>
            <xdr:cNvGrpSpPr/>
          </xdr:nvGrpSpPr>
          <xdr:grpSpPr>
            <a:xfrm>
              <a:off x="545306" y="8743156"/>
              <a:ext cx="295275" cy="1162844"/>
              <a:chOff x="305867" y="8567195"/>
              <a:chExt cx="311150" cy="1169436"/>
            </a:xfrm>
          </xdr:grpSpPr>
          <xdr:sp macro="" textlink="">
            <xdr:nvSpPr>
              <xdr:cNvPr id="34818" name="Check Box 2" hidden="1">
                <a:extLst>
                  <a:ext uri="{63B3BB69-23CF-44E3-9099-C40C66FF867C}">
                    <a14:compatExt spid="_x0000_s34818"/>
                  </a:ext>
                  <a:ext uri="{FF2B5EF4-FFF2-40B4-BE49-F238E27FC236}">
                    <a16:creationId xmlns:a16="http://schemas.microsoft.com/office/drawing/2014/main" id="{00000000-0008-0000-1400-000002880000}"/>
                  </a:ext>
                </a:extLst>
              </xdr:cNvPr>
              <xdr:cNvSpPr/>
            </xdr:nvSpPr>
            <xdr:spPr bwMode="auto">
              <a:xfrm>
                <a:off x="309041" y="8567195"/>
                <a:ext cx="304800" cy="28045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4819" name="Check Box 3" hidden="1">
                <a:extLst>
                  <a:ext uri="{63B3BB69-23CF-44E3-9099-C40C66FF867C}">
                    <a14:compatExt spid="_x0000_s34819"/>
                  </a:ext>
                  <a:ext uri="{FF2B5EF4-FFF2-40B4-BE49-F238E27FC236}">
                    <a16:creationId xmlns:a16="http://schemas.microsoft.com/office/drawing/2014/main" id="{00000000-0008-0000-1400-000003880000}"/>
                  </a:ext>
                </a:extLst>
              </xdr:cNvPr>
              <xdr:cNvSpPr/>
            </xdr:nvSpPr>
            <xdr:spPr bwMode="auto">
              <a:xfrm>
                <a:off x="305867" y="8869892"/>
                <a:ext cx="311150" cy="27305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4820" name="Check Box 4" hidden="1">
                <a:extLst>
                  <a:ext uri="{63B3BB69-23CF-44E3-9099-C40C66FF867C}">
                    <a14:compatExt spid="_x0000_s34820"/>
                  </a:ext>
                  <a:ext uri="{FF2B5EF4-FFF2-40B4-BE49-F238E27FC236}">
                    <a16:creationId xmlns:a16="http://schemas.microsoft.com/office/drawing/2014/main" id="{00000000-0008-0000-1400-000004880000}"/>
                  </a:ext>
                </a:extLst>
              </xdr:cNvPr>
              <xdr:cNvSpPr/>
            </xdr:nvSpPr>
            <xdr:spPr bwMode="auto">
              <a:xfrm>
                <a:off x="305867" y="9173633"/>
                <a:ext cx="311150" cy="2624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4821" name="Check Box 5" hidden="1">
                <a:extLst>
                  <a:ext uri="{63B3BB69-23CF-44E3-9099-C40C66FF867C}">
                    <a14:compatExt spid="_x0000_s34821"/>
                  </a:ext>
                  <a:ext uri="{FF2B5EF4-FFF2-40B4-BE49-F238E27FC236}">
                    <a16:creationId xmlns:a16="http://schemas.microsoft.com/office/drawing/2014/main" id="{00000000-0008-0000-1400-000005880000}"/>
                  </a:ext>
                </a:extLst>
              </xdr:cNvPr>
              <xdr:cNvSpPr/>
            </xdr:nvSpPr>
            <xdr:spPr bwMode="auto">
              <a:xfrm>
                <a:off x="305867" y="9469936"/>
                <a:ext cx="311150" cy="26669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2</xdr:col>
      <xdr:colOff>10703</xdr:colOff>
      <xdr:row>53</xdr:row>
      <xdr:rowOff>10583</xdr:rowOff>
    </xdr:from>
    <xdr:to>
      <xdr:col>2</xdr:col>
      <xdr:colOff>10703</xdr:colOff>
      <xdr:row>60</xdr:row>
      <xdr:rowOff>2666</xdr:rowOff>
    </xdr:to>
    <xdr:cxnSp macro="">
      <xdr:nvCxnSpPr>
        <xdr:cNvPr id="59" name="直線コネクタ 58">
          <a:extLst>
            <a:ext uri="{FF2B5EF4-FFF2-40B4-BE49-F238E27FC236}">
              <a16:creationId xmlns:a16="http://schemas.microsoft.com/office/drawing/2014/main" id="{00000000-0008-0000-1400-00003B000000}"/>
            </a:ext>
          </a:extLst>
        </xdr:cNvPr>
        <xdr:cNvCxnSpPr/>
      </xdr:nvCxnSpPr>
      <xdr:spPr>
        <a:xfrm>
          <a:off x="315503" y="8573558"/>
          <a:ext cx="0" cy="1173183"/>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72</xdr:col>
      <xdr:colOff>134884</xdr:colOff>
      <xdr:row>27</xdr:row>
      <xdr:rowOff>7498</xdr:rowOff>
    </xdr:from>
    <xdr:to>
      <xdr:col>79</xdr:col>
      <xdr:colOff>708</xdr:colOff>
      <xdr:row>35</xdr:row>
      <xdr:rowOff>30060</xdr:rowOff>
    </xdr:to>
    <xdr:pic>
      <xdr:nvPicPr>
        <xdr:cNvPr id="60" name="図 59">
          <a:extLst>
            <a:ext uri="{FF2B5EF4-FFF2-40B4-BE49-F238E27FC236}">
              <a16:creationId xmlns:a16="http://schemas.microsoft.com/office/drawing/2014/main" id="{00000000-0008-0000-1400-00003C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74853">
          <a:off x="9469384" y="4446148"/>
          <a:ext cx="799274" cy="1194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105423</xdr:colOff>
      <xdr:row>32</xdr:row>
      <xdr:rowOff>88394</xdr:rowOff>
    </xdr:from>
    <xdr:to>
      <xdr:col>23</xdr:col>
      <xdr:colOff>38388</xdr:colOff>
      <xdr:row>36</xdr:row>
      <xdr:rowOff>1013</xdr:rowOff>
    </xdr:to>
    <xdr:pic>
      <xdr:nvPicPr>
        <xdr:cNvPr id="61" name="図 60">
          <a:extLst>
            <a:ext uri="{FF2B5EF4-FFF2-40B4-BE49-F238E27FC236}">
              <a16:creationId xmlns:a16="http://schemas.microsoft.com/office/drawing/2014/main" id="{00000000-0008-0000-1400-00003D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rot="21144513">
          <a:off x="1819923" y="5279519"/>
          <a:ext cx="1209315" cy="607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67</xdr:col>
      <xdr:colOff>116417</xdr:colOff>
      <xdr:row>28</xdr:row>
      <xdr:rowOff>10557</xdr:rowOff>
    </xdr:from>
    <xdr:to>
      <xdr:col>75</xdr:col>
      <xdr:colOff>1</xdr:colOff>
      <xdr:row>28</xdr:row>
      <xdr:rowOff>10557</xdr:rowOff>
    </xdr:to>
    <xdr:cxnSp macro="">
      <xdr:nvCxnSpPr>
        <xdr:cNvPr id="62" name="直線コネクタ 61">
          <a:extLst>
            <a:ext uri="{FF2B5EF4-FFF2-40B4-BE49-F238E27FC236}">
              <a16:creationId xmlns:a16="http://schemas.microsoft.com/office/drawing/2014/main" id="{00000000-0008-0000-1400-00003E000000}"/>
            </a:ext>
          </a:extLst>
        </xdr:cNvPr>
        <xdr:cNvCxnSpPr/>
      </xdr:nvCxnSpPr>
      <xdr:spPr>
        <a:xfrm>
          <a:off x="8784167" y="4601607"/>
          <a:ext cx="950384" cy="0"/>
        </a:xfrm>
        <a:prstGeom prst="line">
          <a:avLst/>
        </a:prstGeom>
        <a:ln w="317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10583</xdr:colOff>
      <xdr:row>32</xdr:row>
      <xdr:rowOff>10570</xdr:rowOff>
    </xdr:from>
    <xdr:to>
      <xdr:col>22</xdr:col>
      <xdr:colOff>105819</xdr:colOff>
      <xdr:row>32</xdr:row>
      <xdr:rowOff>10583</xdr:rowOff>
    </xdr:to>
    <xdr:cxnSp macro="">
      <xdr:nvCxnSpPr>
        <xdr:cNvPr id="63" name="直線コネクタ 62">
          <a:extLst>
            <a:ext uri="{FF2B5EF4-FFF2-40B4-BE49-F238E27FC236}">
              <a16:creationId xmlns:a16="http://schemas.microsoft.com/office/drawing/2014/main" id="{00000000-0008-0000-1400-00003F000000}"/>
            </a:ext>
          </a:extLst>
        </xdr:cNvPr>
        <xdr:cNvCxnSpPr/>
      </xdr:nvCxnSpPr>
      <xdr:spPr>
        <a:xfrm flipV="1">
          <a:off x="1591733" y="5201695"/>
          <a:ext cx="1381111" cy="13"/>
        </a:xfrm>
        <a:prstGeom prst="line">
          <a:avLst/>
        </a:prstGeom>
        <a:noFill/>
        <a:ln w="3175" cap="flat" cmpd="sng" algn="ctr">
          <a:solidFill>
            <a:srgbClr val="4F81BD">
              <a:shade val="95000"/>
              <a:satMod val="105000"/>
            </a:srgbClr>
          </a:solidFill>
          <a:prstDash val="solid"/>
        </a:ln>
        <a:effectLst/>
      </xdr:spPr>
    </xdr:cxnSp>
    <xdr:clientData/>
  </xdr:twoCellAnchor>
  <xdr:twoCellAnchor editAs="oneCell">
    <xdr:from>
      <xdr:col>107</xdr:col>
      <xdr:colOff>64411</xdr:colOff>
      <xdr:row>54</xdr:row>
      <xdr:rowOff>52916</xdr:rowOff>
    </xdr:from>
    <xdr:to>
      <xdr:col>108</xdr:col>
      <xdr:colOff>108936</xdr:colOff>
      <xdr:row>55</xdr:row>
      <xdr:rowOff>98499</xdr:rowOff>
    </xdr:to>
    <xdr:sp macro="" textlink="">
      <xdr:nvSpPr>
        <xdr:cNvPr id="64" name="円/楕円 63">
          <a:extLst>
            <a:ext uri="{FF2B5EF4-FFF2-40B4-BE49-F238E27FC236}">
              <a16:creationId xmlns:a16="http://schemas.microsoft.com/office/drawing/2014/main" id="{00000000-0008-0000-1400-000040000000}"/>
            </a:ext>
          </a:extLst>
        </xdr:cNvPr>
        <xdr:cNvSpPr/>
      </xdr:nvSpPr>
      <xdr:spPr>
        <a:xfrm>
          <a:off x="14066161" y="8806391"/>
          <a:ext cx="168350" cy="159883"/>
        </a:xfrm>
        <a:prstGeom prst="ellipse">
          <a:avLst/>
        </a:pr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38</xdr:col>
      <xdr:colOff>63500</xdr:colOff>
      <xdr:row>38</xdr:row>
      <xdr:rowOff>21163</xdr:rowOff>
    </xdr:from>
    <xdr:to>
      <xdr:col>38</xdr:col>
      <xdr:colOff>63501</xdr:colOff>
      <xdr:row>44</xdr:row>
      <xdr:rowOff>163413</xdr:rowOff>
    </xdr:to>
    <xdr:cxnSp macro="">
      <xdr:nvCxnSpPr>
        <xdr:cNvPr id="65" name="直線コネクタ 64">
          <a:extLst>
            <a:ext uri="{FF2B5EF4-FFF2-40B4-BE49-F238E27FC236}">
              <a16:creationId xmlns:a16="http://schemas.microsoft.com/office/drawing/2014/main" id="{00000000-0008-0000-1400-000041000000}"/>
            </a:ext>
          </a:extLst>
        </xdr:cNvPr>
        <xdr:cNvCxnSpPr/>
      </xdr:nvCxnSpPr>
      <xdr:spPr>
        <a:xfrm>
          <a:off x="4911725" y="6421963"/>
          <a:ext cx="1" cy="913775"/>
        </a:xfrm>
        <a:prstGeom prst="line">
          <a:avLst/>
        </a:prstGeom>
        <a:ln w="3175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65</xdr:col>
      <xdr:colOff>63497</xdr:colOff>
      <xdr:row>35</xdr:row>
      <xdr:rowOff>127000</xdr:rowOff>
    </xdr:from>
    <xdr:to>
      <xdr:col>92</xdr:col>
      <xdr:colOff>63947</xdr:colOff>
      <xdr:row>35</xdr:row>
      <xdr:rowOff>127000</xdr:rowOff>
    </xdr:to>
    <xdr:cxnSp macro="">
      <xdr:nvCxnSpPr>
        <xdr:cNvPr id="66" name="直線コネクタ 65">
          <a:extLst>
            <a:ext uri="{FF2B5EF4-FFF2-40B4-BE49-F238E27FC236}">
              <a16:creationId xmlns:a16="http://schemas.microsoft.com/office/drawing/2014/main" id="{00000000-0008-0000-1400-000042000000}"/>
            </a:ext>
          </a:extLst>
        </xdr:cNvPr>
        <xdr:cNvCxnSpPr/>
      </xdr:nvCxnSpPr>
      <xdr:spPr>
        <a:xfrm flipH="1" flipV="1">
          <a:off x="8464547" y="5737225"/>
          <a:ext cx="3600900" cy="0"/>
        </a:xfrm>
        <a:prstGeom prst="line">
          <a:avLst/>
        </a:prstGeom>
        <a:noFill/>
        <a:ln w="31750" cap="flat" cmpd="sng" algn="ctr">
          <a:solidFill>
            <a:sysClr val="windowText" lastClr="000000"/>
          </a:solidFill>
          <a:prstDash val="sysDot"/>
        </a:ln>
        <a:effectLst/>
      </xdr:spPr>
    </xdr:cxnSp>
    <xdr:clientData/>
  </xdr:twoCellAnchor>
  <xdr:twoCellAnchor editAs="oneCell">
    <xdr:from>
      <xdr:col>91</xdr:col>
      <xdr:colOff>10583</xdr:colOff>
      <xdr:row>34</xdr:row>
      <xdr:rowOff>42334</xdr:rowOff>
    </xdr:from>
    <xdr:to>
      <xdr:col>93</xdr:col>
      <xdr:colOff>95250</xdr:colOff>
      <xdr:row>35</xdr:row>
      <xdr:rowOff>211670</xdr:rowOff>
    </xdr:to>
    <xdr:sp macro="" textlink="">
      <xdr:nvSpPr>
        <xdr:cNvPr id="67" name="テキスト ボックス 66">
          <a:extLst>
            <a:ext uri="{FF2B5EF4-FFF2-40B4-BE49-F238E27FC236}">
              <a16:creationId xmlns:a16="http://schemas.microsoft.com/office/drawing/2014/main" id="{00000000-0008-0000-1400-000043000000}"/>
            </a:ext>
          </a:extLst>
        </xdr:cNvPr>
        <xdr:cNvSpPr txBox="1"/>
      </xdr:nvSpPr>
      <xdr:spPr>
        <a:xfrm>
          <a:off x="11878733" y="5500159"/>
          <a:ext cx="351367" cy="321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00">
              <a:latin typeface="ＭＳ Ｐゴシック" pitchFamily="50" charset="-128"/>
              <a:ea typeface="ＭＳ Ｐゴシック" pitchFamily="50" charset="-128"/>
            </a:rPr>
            <a:t>■</a:t>
          </a:r>
        </a:p>
      </xdr:txBody>
    </xdr:sp>
    <xdr:clientData/>
  </xdr:twoCellAnchor>
  <xdr:twoCellAnchor editAs="oneCell">
    <xdr:from>
      <xdr:col>91</xdr:col>
      <xdr:colOff>23813</xdr:colOff>
      <xdr:row>2</xdr:row>
      <xdr:rowOff>202407</xdr:rowOff>
    </xdr:from>
    <xdr:to>
      <xdr:col>104</xdr:col>
      <xdr:colOff>31255</xdr:colOff>
      <xdr:row>6</xdr:row>
      <xdr:rowOff>160407</xdr:rowOff>
    </xdr:to>
    <xdr:pic>
      <xdr:nvPicPr>
        <xdr:cNvPr id="69" name="図 68">
          <a:extLst>
            <a:ext uri="{FF2B5EF4-FFF2-40B4-BE49-F238E27FC236}">
              <a16:creationId xmlns:a16="http://schemas.microsoft.com/office/drawing/2014/main" id="{00000000-0008-0000-1400-000045000000}"/>
            </a:ext>
          </a:extLst>
        </xdr:cNvPr>
        <xdr:cNvPicPr>
          <a:picLocks noChangeAspect="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596688" y="547688"/>
          <a:ext cx="1745755" cy="720000"/>
        </a:xfrm>
        <a:prstGeom prst="rect">
          <a:avLst/>
        </a:prstGeom>
      </xdr:spPr>
    </xdr:pic>
    <xdr:clientData/>
  </xdr:twoCellAnchor>
  <xdr:twoCellAnchor editAs="oneCell">
    <xdr:from>
      <xdr:col>83</xdr:col>
      <xdr:colOff>59533</xdr:colOff>
      <xdr:row>2</xdr:row>
      <xdr:rowOff>0</xdr:rowOff>
    </xdr:from>
    <xdr:to>
      <xdr:col>91</xdr:col>
      <xdr:colOff>35720</xdr:colOff>
      <xdr:row>8</xdr:row>
      <xdr:rowOff>71841</xdr:rowOff>
    </xdr:to>
    <xdr:pic>
      <xdr:nvPicPr>
        <xdr:cNvPr id="19" name="図 18">
          <a:extLst>
            <a:ext uri="{FF2B5EF4-FFF2-40B4-BE49-F238E27FC236}">
              <a16:creationId xmlns:a16="http://schemas.microsoft.com/office/drawing/2014/main" id="{00000000-0008-0000-1400-00001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584658" y="345281"/>
          <a:ext cx="1023937" cy="121484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7A\7&#24180;&#20998;&#32102;&#19982;&#30064;&#21205;&#30003;&#21578;&#26360;.xlsx" TargetMode="External"/><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E4" t="str">
            <v>麹町</v>
          </cell>
        </row>
        <row r="5">
          <cell r="C5" t="str">
            <v>国税産業　株式会社</v>
          </cell>
        </row>
        <row r="6">
          <cell r="C6" t="str">
            <v>1234567890123</v>
          </cell>
        </row>
        <row r="7">
          <cell r="C7" t="str">
            <v>〇〇〇市〇〇〇町〇丁目〇-〇</v>
          </cell>
        </row>
      </sheetData>
      <sheetData sheetId="1">
        <row r="3">
          <cell r="AZ3" t="str">
            <v>スズキ　イチロウ</v>
          </cell>
        </row>
        <row r="5">
          <cell r="AZ5" t="str">
            <v>鈴木　一郎</v>
          </cell>
        </row>
        <row r="10">
          <cell r="AZ10" t="str">
            <v>東京都港区西麻布3-3-5</v>
          </cell>
        </row>
        <row r="16">
          <cell r="F16" t="str">
            <v>スズキ　ハナコ</v>
          </cell>
        </row>
        <row r="17">
          <cell r="F17" t="str">
            <v>鈴木　花子</v>
          </cell>
          <cell r="V17">
            <v>234567890123</v>
          </cell>
        </row>
        <row r="18">
          <cell r="AN18">
            <v>64</v>
          </cell>
          <cell r="AQ18">
            <v>3</v>
          </cell>
          <cell r="AT18">
            <v>3</v>
          </cell>
        </row>
        <row r="74">
          <cell r="CM74">
            <v>3</v>
          </cell>
        </row>
      </sheetData>
      <sheetData sheetId="2">
        <row r="3">
          <cell r="AZ3" t="str">
            <v>スズキ　イチロウ</v>
          </cell>
        </row>
        <row r="5">
          <cell r="AZ5" t="str">
            <v>山川　太郎</v>
          </cell>
        </row>
        <row r="10">
          <cell r="AZ10" t="str">
            <v>東京都練馬区栄町23－7</v>
          </cell>
        </row>
      </sheetData>
      <sheetData sheetId="3"/>
      <sheetData sheetId="4">
        <row r="74">
          <cell r="CM74">
            <v>5</v>
          </cell>
        </row>
      </sheetData>
      <sheetData sheetId="5">
        <row r="74">
          <cell r="CM74">
            <v>5</v>
          </cell>
        </row>
      </sheetData>
      <sheetData sheetId="6">
        <row r="74">
          <cell r="CM74">
            <v>5</v>
          </cell>
        </row>
      </sheetData>
      <sheetData sheetId="7">
        <row r="74">
          <cell r="CM74">
            <v>5</v>
          </cell>
        </row>
      </sheetData>
      <sheetData sheetId="8">
        <row r="74">
          <cell r="CM74">
            <v>5</v>
          </cell>
        </row>
      </sheetData>
      <sheetData sheetId="9">
        <row r="74">
          <cell r="CM74">
            <v>5</v>
          </cell>
        </row>
      </sheetData>
      <sheetData sheetId="10">
        <row r="74">
          <cell r="CM74">
            <v>5</v>
          </cell>
        </row>
      </sheetData>
      <sheetData sheetId="11">
        <row r="74">
          <cell r="CM74">
            <v>5</v>
          </cell>
        </row>
      </sheetData>
      <sheetData sheetId="12">
        <row r="74">
          <cell r="CM74">
            <v>5</v>
          </cell>
        </row>
      </sheetData>
      <sheetData sheetId="13">
        <row r="74">
          <cell r="CM74">
            <v>5</v>
          </cell>
        </row>
      </sheetData>
      <sheetData sheetId="14">
        <row r="74">
          <cell r="CM74">
            <v>5</v>
          </cell>
        </row>
      </sheetData>
      <sheetData sheetId="15">
        <row r="74">
          <cell r="CM74">
            <v>5</v>
          </cell>
        </row>
      </sheetData>
      <sheetData sheetId="16">
        <row r="74">
          <cell r="CM74">
            <v>5</v>
          </cell>
        </row>
      </sheetData>
      <sheetData sheetId="17">
        <row r="74">
          <cell r="CM74">
            <v>5</v>
          </cell>
        </row>
      </sheetData>
      <sheetData sheetId="18">
        <row r="74">
          <cell r="CM74">
            <v>5</v>
          </cell>
        </row>
      </sheetData>
      <sheetData sheetId="19">
        <row r="74">
          <cell r="CM74">
            <v>5</v>
          </cell>
        </row>
      </sheetData>
      <sheetData sheetId="20">
        <row r="74">
          <cell r="CM74">
            <v>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9.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8.xml"/><Relationship Id="rId5" Type="http://schemas.openxmlformats.org/officeDocument/2006/relationships/ctrlProp" Target="../ctrlProps/ctrlProp7.xml"/><Relationship Id="rId4" Type="http://schemas.openxmlformats.org/officeDocument/2006/relationships/ctrlProp" Target="../ctrlProps/ctrlProp6.xml"/><Relationship Id="rId9"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5.xml"/><Relationship Id="rId3" Type="http://schemas.openxmlformats.org/officeDocument/2006/relationships/vmlDrawing" Target="../drawings/vmlDrawing3.vml"/><Relationship Id="rId7" Type="http://schemas.openxmlformats.org/officeDocument/2006/relationships/ctrlProp" Target="../ctrlProps/ctrlProp14.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13.xml"/><Relationship Id="rId5" Type="http://schemas.openxmlformats.org/officeDocument/2006/relationships/ctrlProp" Target="../ctrlProps/ctrlProp12.xml"/><Relationship Id="rId4" Type="http://schemas.openxmlformats.org/officeDocument/2006/relationships/ctrlProp" Target="../ctrlProps/ctrlProp11.xml"/><Relationship Id="rId9"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20.xml"/><Relationship Id="rId3" Type="http://schemas.openxmlformats.org/officeDocument/2006/relationships/vmlDrawing" Target="../drawings/vmlDrawing4.vml"/><Relationship Id="rId7" Type="http://schemas.openxmlformats.org/officeDocument/2006/relationships/ctrlProp" Target="../ctrlProps/ctrlProp19.x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 Id="rId9"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25.xml"/><Relationship Id="rId3" Type="http://schemas.openxmlformats.org/officeDocument/2006/relationships/vmlDrawing" Target="../drawings/vmlDrawing5.vml"/><Relationship Id="rId7" Type="http://schemas.openxmlformats.org/officeDocument/2006/relationships/ctrlProp" Target="../ctrlProps/ctrlProp24.xml"/><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ctrlProp" Target="../ctrlProps/ctrlProp23.xml"/><Relationship Id="rId5" Type="http://schemas.openxmlformats.org/officeDocument/2006/relationships/ctrlProp" Target="../ctrlProps/ctrlProp22.xml"/><Relationship Id="rId4" Type="http://schemas.openxmlformats.org/officeDocument/2006/relationships/ctrlProp" Target="../ctrlProps/ctrlProp21.xml"/><Relationship Id="rId9"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30.xml"/><Relationship Id="rId3" Type="http://schemas.openxmlformats.org/officeDocument/2006/relationships/vmlDrawing" Target="../drawings/vmlDrawing6.vml"/><Relationship Id="rId7" Type="http://schemas.openxmlformats.org/officeDocument/2006/relationships/ctrlProp" Target="../ctrlProps/ctrlProp29.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trlProp" Target="../ctrlProps/ctrlProp28.xml"/><Relationship Id="rId5" Type="http://schemas.openxmlformats.org/officeDocument/2006/relationships/ctrlProp" Target="../ctrlProps/ctrlProp27.xml"/><Relationship Id="rId4" Type="http://schemas.openxmlformats.org/officeDocument/2006/relationships/ctrlProp" Target="../ctrlProps/ctrlProp26.xml"/><Relationship Id="rId9"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35.xml"/><Relationship Id="rId3" Type="http://schemas.openxmlformats.org/officeDocument/2006/relationships/vmlDrawing" Target="../drawings/vmlDrawing7.vml"/><Relationship Id="rId7" Type="http://schemas.openxmlformats.org/officeDocument/2006/relationships/ctrlProp" Target="../ctrlProps/ctrlProp34.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33.xml"/><Relationship Id="rId5" Type="http://schemas.openxmlformats.org/officeDocument/2006/relationships/ctrlProp" Target="../ctrlProps/ctrlProp32.xml"/><Relationship Id="rId4" Type="http://schemas.openxmlformats.org/officeDocument/2006/relationships/ctrlProp" Target="../ctrlProps/ctrlProp31.xml"/><Relationship Id="rId9"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40.xml"/><Relationship Id="rId3" Type="http://schemas.openxmlformats.org/officeDocument/2006/relationships/vmlDrawing" Target="../drawings/vmlDrawing8.vml"/><Relationship Id="rId7" Type="http://schemas.openxmlformats.org/officeDocument/2006/relationships/ctrlProp" Target="../ctrlProps/ctrlProp39.x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trlProp" Target="../ctrlProps/ctrlProp38.xml"/><Relationship Id="rId5" Type="http://schemas.openxmlformats.org/officeDocument/2006/relationships/ctrlProp" Target="../ctrlProps/ctrlProp37.xml"/><Relationship Id="rId4" Type="http://schemas.openxmlformats.org/officeDocument/2006/relationships/ctrlProp" Target="../ctrlProps/ctrlProp36.xml"/><Relationship Id="rId9"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45.xml"/><Relationship Id="rId3" Type="http://schemas.openxmlformats.org/officeDocument/2006/relationships/vmlDrawing" Target="../drawings/vmlDrawing9.vml"/><Relationship Id="rId7" Type="http://schemas.openxmlformats.org/officeDocument/2006/relationships/ctrlProp" Target="../ctrlProps/ctrlProp44.xml"/><Relationship Id="rId2" Type="http://schemas.openxmlformats.org/officeDocument/2006/relationships/drawing" Target="../drawings/drawing9.xml"/><Relationship Id="rId1" Type="http://schemas.openxmlformats.org/officeDocument/2006/relationships/printerSettings" Target="../printerSettings/printerSettings9.bin"/><Relationship Id="rId6" Type="http://schemas.openxmlformats.org/officeDocument/2006/relationships/ctrlProp" Target="../ctrlProps/ctrlProp43.xml"/><Relationship Id="rId5" Type="http://schemas.openxmlformats.org/officeDocument/2006/relationships/ctrlProp" Target="../ctrlProps/ctrlProp42.xml"/><Relationship Id="rId4" Type="http://schemas.openxmlformats.org/officeDocument/2006/relationships/ctrlProp" Target="../ctrlProps/ctrlProp41.xml"/><Relationship Id="rId9"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50.xml"/><Relationship Id="rId3" Type="http://schemas.openxmlformats.org/officeDocument/2006/relationships/vmlDrawing" Target="../drawings/vmlDrawing10.vml"/><Relationship Id="rId7" Type="http://schemas.openxmlformats.org/officeDocument/2006/relationships/ctrlProp" Target="../ctrlProps/ctrlProp49.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48.xml"/><Relationship Id="rId5" Type="http://schemas.openxmlformats.org/officeDocument/2006/relationships/ctrlProp" Target="../ctrlProps/ctrlProp47.xml"/><Relationship Id="rId4" Type="http://schemas.openxmlformats.org/officeDocument/2006/relationships/ctrlProp" Target="../ctrlProps/ctrlProp46.xml"/><Relationship Id="rId9"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55.xml"/><Relationship Id="rId3" Type="http://schemas.openxmlformats.org/officeDocument/2006/relationships/vmlDrawing" Target="../drawings/vmlDrawing11.vml"/><Relationship Id="rId7" Type="http://schemas.openxmlformats.org/officeDocument/2006/relationships/ctrlProp" Target="../ctrlProps/ctrlProp54.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ctrlProp" Target="../ctrlProps/ctrlProp53.xml"/><Relationship Id="rId5" Type="http://schemas.openxmlformats.org/officeDocument/2006/relationships/ctrlProp" Target="../ctrlProps/ctrlProp52.xml"/><Relationship Id="rId4" Type="http://schemas.openxmlformats.org/officeDocument/2006/relationships/ctrlProp" Target="../ctrlProps/ctrlProp51.xml"/><Relationship Id="rId9"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60.xml"/><Relationship Id="rId3" Type="http://schemas.openxmlformats.org/officeDocument/2006/relationships/vmlDrawing" Target="../drawings/vmlDrawing12.vml"/><Relationship Id="rId7" Type="http://schemas.openxmlformats.org/officeDocument/2006/relationships/ctrlProp" Target="../ctrlProps/ctrlProp59.xml"/><Relationship Id="rId2" Type="http://schemas.openxmlformats.org/officeDocument/2006/relationships/drawing" Target="../drawings/drawing12.xml"/><Relationship Id="rId1" Type="http://schemas.openxmlformats.org/officeDocument/2006/relationships/printerSettings" Target="../printerSettings/printerSettings12.bin"/><Relationship Id="rId6" Type="http://schemas.openxmlformats.org/officeDocument/2006/relationships/ctrlProp" Target="../ctrlProps/ctrlProp58.xml"/><Relationship Id="rId5" Type="http://schemas.openxmlformats.org/officeDocument/2006/relationships/ctrlProp" Target="../ctrlProps/ctrlProp57.xml"/><Relationship Id="rId4" Type="http://schemas.openxmlformats.org/officeDocument/2006/relationships/ctrlProp" Target="../ctrlProps/ctrlProp56.xml"/><Relationship Id="rId9"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65.xml"/><Relationship Id="rId3" Type="http://schemas.openxmlformats.org/officeDocument/2006/relationships/vmlDrawing" Target="../drawings/vmlDrawing13.vml"/><Relationship Id="rId7" Type="http://schemas.openxmlformats.org/officeDocument/2006/relationships/ctrlProp" Target="../ctrlProps/ctrlProp64.xml"/><Relationship Id="rId2" Type="http://schemas.openxmlformats.org/officeDocument/2006/relationships/drawing" Target="../drawings/drawing13.xml"/><Relationship Id="rId1" Type="http://schemas.openxmlformats.org/officeDocument/2006/relationships/printerSettings" Target="../printerSettings/printerSettings13.bin"/><Relationship Id="rId6" Type="http://schemas.openxmlformats.org/officeDocument/2006/relationships/ctrlProp" Target="../ctrlProps/ctrlProp63.xml"/><Relationship Id="rId5" Type="http://schemas.openxmlformats.org/officeDocument/2006/relationships/ctrlProp" Target="../ctrlProps/ctrlProp62.xml"/><Relationship Id="rId4" Type="http://schemas.openxmlformats.org/officeDocument/2006/relationships/ctrlProp" Target="../ctrlProps/ctrlProp61.xml"/><Relationship Id="rId9"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70.xml"/><Relationship Id="rId3" Type="http://schemas.openxmlformats.org/officeDocument/2006/relationships/vmlDrawing" Target="../drawings/vmlDrawing14.vml"/><Relationship Id="rId7" Type="http://schemas.openxmlformats.org/officeDocument/2006/relationships/ctrlProp" Target="../ctrlProps/ctrlProp69.xml"/><Relationship Id="rId2" Type="http://schemas.openxmlformats.org/officeDocument/2006/relationships/drawing" Target="../drawings/drawing14.xml"/><Relationship Id="rId1" Type="http://schemas.openxmlformats.org/officeDocument/2006/relationships/printerSettings" Target="../printerSettings/printerSettings14.bin"/><Relationship Id="rId6" Type="http://schemas.openxmlformats.org/officeDocument/2006/relationships/ctrlProp" Target="../ctrlProps/ctrlProp68.xml"/><Relationship Id="rId5" Type="http://schemas.openxmlformats.org/officeDocument/2006/relationships/ctrlProp" Target="../ctrlProps/ctrlProp67.xml"/><Relationship Id="rId4" Type="http://schemas.openxmlformats.org/officeDocument/2006/relationships/ctrlProp" Target="../ctrlProps/ctrlProp66.xml"/><Relationship Id="rId9"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75.xml"/><Relationship Id="rId3" Type="http://schemas.openxmlformats.org/officeDocument/2006/relationships/vmlDrawing" Target="../drawings/vmlDrawing15.vml"/><Relationship Id="rId7" Type="http://schemas.openxmlformats.org/officeDocument/2006/relationships/ctrlProp" Target="../ctrlProps/ctrlProp74.xml"/><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ctrlProp" Target="../ctrlProps/ctrlProp73.xml"/><Relationship Id="rId5" Type="http://schemas.openxmlformats.org/officeDocument/2006/relationships/ctrlProp" Target="../ctrlProps/ctrlProp72.xml"/><Relationship Id="rId4" Type="http://schemas.openxmlformats.org/officeDocument/2006/relationships/ctrlProp" Target="../ctrlProps/ctrlProp71.xml"/><Relationship Id="rId9"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80.xml"/><Relationship Id="rId3" Type="http://schemas.openxmlformats.org/officeDocument/2006/relationships/vmlDrawing" Target="../drawings/vmlDrawing16.vml"/><Relationship Id="rId7" Type="http://schemas.openxmlformats.org/officeDocument/2006/relationships/ctrlProp" Target="../ctrlProps/ctrlProp79.xml"/><Relationship Id="rId2" Type="http://schemas.openxmlformats.org/officeDocument/2006/relationships/drawing" Target="../drawings/drawing16.xml"/><Relationship Id="rId1" Type="http://schemas.openxmlformats.org/officeDocument/2006/relationships/printerSettings" Target="../printerSettings/printerSettings16.bin"/><Relationship Id="rId6" Type="http://schemas.openxmlformats.org/officeDocument/2006/relationships/ctrlProp" Target="../ctrlProps/ctrlProp78.xml"/><Relationship Id="rId5" Type="http://schemas.openxmlformats.org/officeDocument/2006/relationships/ctrlProp" Target="../ctrlProps/ctrlProp77.xml"/><Relationship Id="rId4" Type="http://schemas.openxmlformats.org/officeDocument/2006/relationships/ctrlProp" Target="../ctrlProps/ctrlProp76.xml"/><Relationship Id="rId9"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85.xml"/><Relationship Id="rId3" Type="http://schemas.openxmlformats.org/officeDocument/2006/relationships/vmlDrawing" Target="../drawings/vmlDrawing17.vml"/><Relationship Id="rId7" Type="http://schemas.openxmlformats.org/officeDocument/2006/relationships/ctrlProp" Target="../ctrlProps/ctrlProp84.xml"/><Relationship Id="rId2" Type="http://schemas.openxmlformats.org/officeDocument/2006/relationships/drawing" Target="../drawings/drawing17.xml"/><Relationship Id="rId1" Type="http://schemas.openxmlformats.org/officeDocument/2006/relationships/printerSettings" Target="../printerSettings/printerSettings17.bin"/><Relationship Id="rId6" Type="http://schemas.openxmlformats.org/officeDocument/2006/relationships/ctrlProp" Target="../ctrlProps/ctrlProp83.xml"/><Relationship Id="rId5" Type="http://schemas.openxmlformats.org/officeDocument/2006/relationships/ctrlProp" Target="../ctrlProps/ctrlProp82.xml"/><Relationship Id="rId4" Type="http://schemas.openxmlformats.org/officeDocument/2006/relationships/ctrlProp" Target="../ctrlProps/ctrlProp81.xml"/><Relationship Id="rId9"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90.xml"/><Relationship Id="rId3" Type="http://schemas.openxmlformats.org/officeDocument/2006/relationships/vmlDrawing" Target="../drawings/vmlDrawing18.vml"/><Relationship Id="rId7" Type="http://schemas.openxmlformats.org/officeDocument/2006/relationships/ctrlProp" Target="../ctrlProps/ctrlProp89.xml"/><Relationship Id="rId2" Type="http://schemas.openxmlformats.org/officeDocument/2006/relationships/drawing" Target="../drawings/drawing18.xml"/><Relationship Id="rId1" Type="http://schemas.openxmlformats.org/officeDocument/2006/relationships/printerSettings" Target="../printerSettings/printerSettings18.bin"/><Relationship Id="rId6" Type="http://schemas.openxmlformats.org/officeDocument/2006/relationships/ctrlProp" Target="../ctrlProps/ctrlProp88.xml"/><Relationship Id="rId5" Type="http://schemas.openxmlformats.org/officeDocument/2006/relationships/ctrlProp" Target="../ctrlProps/ctrlProp87.xml"/><Relationship Id="rId4" Type="http://schemas.openxmlformats.org/officeDocument/2006/relationships/ctrlProp" Target="../ctrlProps/ctrlProp86.xml"/><Relationship Id="rId9"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95.xml"/><Relationship Id="rId3" Type="http://schemas.openxmlformats.org/officeDocument/2006/relationships/vmlDrawing" Target="../drawings/vmlDrawing19.vml"/><Relationship Id="rId7" Type="http://schemas.openxmlformats.org/officeDocument/2006/relationships/ctrlProp" Target="../ctrlProps/ctrlProp94.xml"/><Relationship Id="rId2" Type="http://schemas.openxmlformats.org/officeDocument/2006/relationships/drawing" Target="../drawings/drawing19.xml"/><Relationship Id="rId1" Type="http://schemas.openxmlformats.org/officeDocument/2006/relationships/printerSettings" Target="../printerSettings/printerSettings19.bin"/><Relationship Id="rId6" Type="http://schemas.openxmlformats.org/officeDocument/2006/relationships/ctrlProp" Target="../ctrlProps/ctrlProp93.xml"/><Relationship Id="rId5" Type="http://schemas.openxmlformats.org/officeDocument/2006/relationships/ctrlProp" Target="../ctrlProps/ctrlProp92.xml"/><Relationship Id="rId4" Type="http://schemas.openxmlformats.org/officeDocument/2006/relationships/ctrlProp" Target="../ctrlProps/ctrlProp91.xml"/><Relationship Id="rId9"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100.xml"/><Relationship Id="rId3" Type="http://schemas.openxmlformats.org/officeDocument/2006/relationships/vmlDrawing" Target="../drawings/vmlDrawing20.vml"/><Relationship Id="rId7" Type="http://schemas.openxmlformats.org/officeDocument/2006/relationships/ctrlProp" Target="../ctrlProps/ctrlProp99.xml"/><Relationship Id="rId2" Type="http://schemas.openxmlformats.org/officeDocument/2006/relationships/drawing" Target="../drawings/drawing20.xml"/><Relationship Id="rId1" Type="http://schemas.openxmlformats.org/officeDocument/2006/relationships/printerSettings" Target="../printerSettings/printerSettings20.bin"/><Relationship Id="rId6" Type="http://schemas.openxmlformats.org/officeDocument/2006/relationships/ctrlProp" Target="../ctrlProps/ctrlProp98.xml"/><Relationship Id="rId5" Type="http://schemas.openxmlformats.org/officeDocument/2006/relationships/ctrlProp" Target="../ctrlProps/ctrlProp97.xml"/><Relationship Id="rId4" Type="http://schemas.openxmlformats.org/officeDocument/2006/relationships/ctrlProp" Target="../ctrlProps/ctrlProp96.xml"/><Relationship Id="rId9"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105.xml"/><Relationship Id="rId3" Type="http://schemas.openxmlformats.org/officeDocument/2006/relationships/vmlDrawing" Target="../drawings/vmlDrawing21.vml"/><Relationship Id="rId7" Type="http://schemas.openxmlformats.org/officeDocument/2006/relationships/ctrlProp" Target="../ctrlProps/ctrlProp104.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ctrlProp" Target="../ctrlProps/ctrlProp103.xml"/><Relationship Id="rId5" Type="http://schemas.openxmlformats.org/officeDocument/2006/relationships/ctrlProp" Target="../ctrlProps/ctrlProp102.xml"/><Relationship Id="rId4" Type="http://schemas.openxmlformats.org/officeDocument/2006/relationships/ctrlProp" Target="../ctrlProps/ctrlProp101.xml"/><Relationship Id="rId9" Type="http://schemas.openxmlformats.org/officeDocument/2006/relationships/comments" Target="../comments2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Q111"/>
  <sheetViews>
    <sheetView showGridLines="0" showZeros="0" tabSelected="1" zoomScale="80" zoomScaleNormal="80" workbookViewId="0">
      <selection activeCell="EF118" sqref="EF118"/>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
        <v>193</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t="str">
        <f>'[1]1'!$AZ$3</f>
        <v>スズキ　イチロウ</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t="str">
        <f>'[1]1'!$AZ$5</f>
        <v>鈴木　一郎</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t="str">
        <f>'[1]1'!$AZ$10</f>
        <v>東京都港区西麻布3-3-5</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188</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2</v>
      </c>
      <c r="BH16" s="281"/>
      <c r="BI16" s="281" t="str">
        <f>IF(BF20&lt;=0,"",IF((LEN(BF20)-10&lt;=0),"0",MID(BF20,LEN(BF20)-10,1)))</f>
        <v>3</v>
      </c>
      <c r="BJ16" s="281"/>
      <c r="BK16" s="286" t="str">
        <f>IF(BF20&lt;=0,"",IF((LEN(BF20)-9&lt;=0),"0",MID(BF20,LEN(BF20)-9,1)))</f>
        <v>4</v>
      </c>
      <c r="BL16" s="286"/>
      <c r="BM16" s="281" t="str">
        <f>IF(BF20&lt;=0,"",IF((LEN(BF20)-8&lt;=0),"0",MID(BF20,LEN(BF20)-8,1)))</f>
        <v>5</v>
      </c>
      <c r="BN16" s="281"/>
      <c r="BO16" s="281" t="str">
        <f>IF(BF20&lt;=0,"",IF((LEN(BF20)-7&lt;=0),"0",MID(BF20,LEN(BF20)-7,1)))</f>
        <v>6</v>
      </c>
      <c r="BP16" s="281"/>
      <c r="BQ16" s="281" t="str">
        <f>IF(BF20&lt;=0,"",IF((LEN(BF20)-6&lt;=0),"0",MID(BF20,LEN(BF20)-6,1)))</f>
        <v>7</v>
      </c>
      <c r="BR16" s="281"/>
      <c r="BS16" s="286" t="str">
        <f>IF(BF20&lt;=0,"",IF((LEN(BF20)-5&lt;=0),"0",MID(BF20,LEN(BF20)-5,1)))</f>
        <v>8</v>
      </c>
      <c r="BT16" s="286"/>
      <c r="BU16" s="281" t="str">
        <f>IF(BF20&lt;=0,"",IF((LEN(BF20)-4&lt;=0),"0",MID(BF20,LEN(BF20)-4,1)))</f>
        <v>9</v>
      </c>
      <c r="BV16" s="281"/>
      <c r="BW16" s="281" t="str">
        <f>IF(BF20&lt;=0,"",IF((LEN(BF20)-3&lt;=0),"0",MID(BF20,LEN(BF20)-3,1)))</f>
        <v>0</v>
      </c>
      <c r="BX16" s="281"/>
      <c r="BY16" s="281" t="str">
        <f>IF(BF20&lt;=0,"",IF((LEN(BF20)-2&lt;=0),"0",MID(BF20,LEN(BF20)-2,1)))</f>
        <v>1</v>
      </c>
      <c r="BZ16" s="281"/>
      <c r="CA16" s="286" t="str">
        <f>IF(BF20&lt;=0,"",IF((LEN(BF20)-1&lt;=0),"0",MID(BF20,LEN(BF20)-1,1)))</f>
        <v>2</v>
      </c>
      <c r="CB16" s="286"/>
      <c r="CC16" s="281" t="str">
        <f>IF(BF20&lt;&gt;0,RIGHT(BF20,1),"")</f>
        <v>3</v>
      </c>
      <c r="CD16" s="289"/>
      <c r="CE16" s="423" t="str">
        <f>IF(DQ90=1,"○","")</f>
        <v/>
      </c>
      <c r="CF16" s="424"/>
      <c r="CG16" s="427" t="str">
        <f>IF(DQ90=2,"○","")</f>
        <v/>
      </c>
      <c r="CH16" s="427"/>
      <c r="CI16" s="507">
        <f>'[1]1'!$AN$18</f>
        <v>64</v>
      </c>
      <c r="CJ16" s="507"/>
      <c r="CK16" s="507"/>
      <c r="CL16" s="507"/>
      <c r="CM16" s="508" t="s">
        <v>4</v>
      </c>
      <c r="CN16" s="419">
        <f>'[1]1'!$AQ$18</f>
        <v>3</v>
      </c>
      <c r="CO16" s="419"/>
      <c r="CP16" s="419"/>
      <c r="CQ16" s="419"/>
      <c r="CR16" s="508" t="s">
        <v>5</v>
      </c>
      <c r="CS16" s="419">
        <f>'[1]1'!$AT$18</f>
        <v>3</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t="str">
        <f>'[1]1'!$F$16</f>
        <v>スズキ　ハナコ</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t="str">
        <f>'[1]1'!$F$17</f>
        <v>鈴木　花子</v>
      </c>
      <c r="AP20" s="459"/>
      <c r="AQ20" s="459"/>
      <c r="AR20" s="459"/>
      <c r="AS20" s="459"/>
      <c r="AT20" s="459"/>
      <c r="AU20" s="459"/>
      <c r="AV20" s="459"/>
      <c r="AW20" s="459"/>
      <c r="AX20" s="459"/>
      <c r="AY20" s="459"/>
      <c r="AZ20" s="459"/>
      <c r="BA20" s="459"/>
      <c r="BB20" s="459"/>
      <c r="BC20" s="459"/>
      <c r="BD20" s="459"/>
      <c r="BE20" s="459"/>
      <c r="BF20" s="509">
        <f>'[1]1'!$V$17</f>
        <v>234567890123</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
        <v>194</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47</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v>12000000</v>
      </c>
      <c r="N26" s="354"/>
      <c r="O26" s="354"/>
      <c r="P26" s="354"/>
      <c r="Q26" s="354"/>
      <c r="R26" s="354"/>
      <c r="S26" s="354"/>
      <c r="T26" s="354"/>
      <c r="U26" s="354"/>
      <c r="V26" s="134"/>
      <c r="W26" s="188"/>
      <c r="X26" s="387">
        <f>EE72</f>
        <v>10050000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v>950000</v>
      </c>
      <c r="AZ26" s="354"/>
      <c r="BA26" s="354"/>
      <c r="BB26" s="354"/>
      <c r="BC26" s="354"/>
      <c r="BD26" s="354"/>
      <c r="BE26" s="354"/>
      <c r="BF26" s="354"/>
      <c r="BG26" s="139"/>
      <c r="BH26" s="193"/>
      <c r="BI26" s="387">
        <f>EG72</f>
        <v>400000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147</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10050000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400000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②</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
      </c>
      <c r="AC38" s="653"/>
      <c r="AD38" s="653"/>
      <c r="AE38" s="653"/>
      <c r="AF38" s="653"/>
      <c r="AG38" s="653"/>
      <c r="AH38" s="653"/>
      <c r="AI38" s="653"/>
      <c r="AJ38" s="653"/>
      <c r="AK38" s="654"/>
      <c r="AL38" s="224"/>
      <c r="AM38" s="161"/>
      <c r="AN38" s="154"/>
      <c r="AO38" s="716"/>
      <c r="AP38" s="350"/>
      <c r="AQ38" s="350"/>
      <c r="AR38" s="350"/>
      <c r="AS38" s="575" t="s">
        <v>49</v>
      </c>
      <c r="AT38" s="576"/>
      <c r="AU38" s="576"/>
      <c r="AV38" s="640"/>
      <c r="AW38" s="576" t="s">
        <v>107</v>
      </c>
      <c r="AX38" s="576"/>
      <c r="AY38" s="576"/>
      <c r="AZ38" s="576"/>
      <c r="BA38" s="575" t="s">
        <v>108</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101</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102</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103</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183</v>
      </c>
      <c r="CM45" s="668"/>
      <c r="CN45" s="668"/>
      <c r="CO45" s="668"/>
      <c r="CP45" s="668"/>
      <c r="CQ45" s="668"/>
      <c r="CR45" s="668"/>
      <c r="CS45" s="668"/>
      <c r="CT45" s="668"/>
      <c r="CU45" s="668"/>
      <c r="CV45" s="668"/>
      <c r="CW45" s="668"/>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686" t="s">
        <v>189</v>
      </c>
      <c r="AC46" s="686"/>
      <c r="AD46" s="686"/>
      <c r="AE46" s="686"/>
      <c r="AF46" s="686"/>
      <c r="AG46" s="686"/>
      <c r="AH46" s="686"/>
      <c r="AI46" s="686"/>
      <c r="AJ46" s="686"/>
      <c r="AK46" s="686"/>
      <c r="AL46" s="686"/>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669"/>
      <c r="CM46" s="669"/>
      <c r="CN46" s="669"/>
      <c r="CO46" s="669"/>
      <c r="CP46" s="669"/>
      <c r="CQ46" s="669"/>
      <c r="CR46" s="669"/>
      <c r="CS46" s="669"/>
      <c r="CT46" s="669"/>
      <c r="CU46" s="669"/>
      <c r="CV46" s="669"/>
      <c r="CW46" s="669"/>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130</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190</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12000000</v>
      </c>
      <c r="DQ72" s="360"/>
      <c r="DR72" s="359">
        <f>AY26-MOD((AY26-LOOKUP(AY26,DP75:DR79)),LOOKUP(AY26,DP75:DQ79))</f>
        <v>950000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10050000</v>
      </c>
      <c r="EF72" s="363"/>
      <c r="EG72" s="362">
        <f>DR72*LOOKUP(DR72,EE75:EF86)/100-LOOKUP(DR72,EE75:EG86)</f>
        <v>400000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'[1]1'!$CM$74</f>
        <v>3</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25</v>
      </c>
      <c r="DQ96" s="97">
        <f>IF(DP96=0,0,DATE(CI16+DP96,CN16,CS16))</f>
        <v>32570</v>
      </c>
      <c r="DR96" s="98">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5">
    <mergeCell ref="AY30:BF32"/>
    <mergeCell ref="AY26:BF28"/>
    <mergeCell ref="CE31:CR33"/>
    <mergeCell ref="H45:U45"/>
    <mergeCell ref="V37:Z42"/>
    <mergeCell ref="V45:Z45"/>
    <mergeCell ref="AS45:AV45"/>
    <mergeCell ref="AW38:AZ40"/>
    <mergeCell ref="AW45:AZ45"/>
    <mergeCell ref="AW43:AZ44"/>
    <mergeCell ref="AS43:AV44"/>
    <mergeCell ref="AW41:AZ42"/>
    <mergeCell ref="H39:R40"/>
    <mergeCell ref="H37:N37"/>
    <mergeCell ref="H38:R38"/>
    <mergeCell ref="S37:U37"/>
    <mergeCell ref="S39:U40"/>
    <mergeCell ref="S38:U38"/>
    <mergeCell ref="H41:U42"/>
    <mergeCell ref="AJ45:AK45"/>
    <mergeCell ref="BE38:CJ38"/>
    <mergeCell ref="CC41:CF42"/>
    <mergeCell ref="AQ45:AR45"/>
    <mergeCell ref="AO37:AR40"/>
    <mergeCell ref="CL45:CW46"/>
    <mergeCell ref="AB37:AK37"/>
    <mergeCell ref="BA43:BD44"/>
    <mergeCell ref="BY39:CB39"/>
    <mergeCell ref="AS37:CJ37"/>
    <mergeCell ref="CG41:CJ42"/>
    <mergeCell ref="BM39:BP39"/>
    <mergeCell ref="BQ39:BT39"/>
    <mergeCell ref="BU39:BX39"/>
    <mergeCell ref="CC39:CF39"/>
    <mergeCell ref="BM41:BP42"/>
    <mergeCell ref="BQ41:BT42"/>
    <mergeCell ref="BE41:BH42"/>
    <mergeCell ref="CV43:CW44"/>
    <mergeCell ref="CL42:CU44"/>
    <mergeCell ref="CV38:CW39"/>
    <mergeCell ref="CL38:CU39"/>
    <mergeCell ref="BA38:BD40"/>
    <mergeCell ref="BA45:BD45"/>
    <mergeCell ref="BE40:BH40"/>
    <mergeCell ref="BI40:BL40"/>
    <mergeCell ref="BM40:BP40"/>
    <mergeCell ref="AB46:AL46"/>
    <mergeCell ref="AB44:AI45"/>
    <mergeCell ref="E29:L32"/>
    <mergeCell ref="AQ29:AX32"/>
    <mergeCell ref="C38:E38"/>
    <mergeCell ref="C44:E44"/>
    <mergeCell ref="C29:D32"/>
    <mergeCell ref="D33:W35"/>
    <mergeCell ref="BE39:BH39"/>
    <mergeCell ref="BI39:BL39"/>
    <mergeCell ref="AS41:AV42"/>
    <mergeCell ref="F37:G37"/>
    <mergeCell ref="F38:G38"/>
    <mergeCell ref="AQ41:AR42"/>
    <mergeCell ref="BI41:BL42"/>
    <mergeCell ref="H43:U44"/>
    <mergeCell ref="F43:G44"/>
    <mergeCell ref="V43:Z44"/>
    <mergeCell ref="AB42:AK43"/>
    <mergeCell ref="AB38:AK39"/>
    <mergeCell ref="F39:G40"/>
    <mergeCell ref="AO41:AP45"/>
    <mergeCell ref="AQ43:AR44"/>
    <mergeCell ref="AD40:AK40"/>
    <mergeCell ref="F45:G45"/>
    <mergeCell ref="AS38:AV40"/>
    <mergeCell ref="CG39:CJ39"/>
    <mergeCell ref="BU40:BX40"/>
    <mergeCell ref="BY40:CB40"/>
    <mergeCell ref="CC40:CF40"/>
    <mergeCell ref="BQ40:BT40"/>
    <mergeCell ref="BA41:BD42"/>
    <mergeCell ref="BE45:BH45"/>
    <mergeCell ref="BI45:BL45"/>
    <mergeCell ref="BM45:BP45"/>
    <mergeCell ref="BQ43:BT44"/>
    <mergeCell ref="BQ45:BT45"/>
    <mergeCell ref="BU45:BX45"/>
    <mergeCell ref="BY45:CB45"/>
    <mergeCell ref="BU41:BX42"/>
    <mergeCell ref="BY41:CB42"/>
    <mergeCell ref="BU43:BX44"/>
    <mergeCell ref="BY43:CB44"/>
    <mergeCell ref="BE43:BH44"/>
    <mergeCell ref="BI43:BL44"/>
    <mergeCell ref="BM43:BP44"/>
    <mergeCell ref="C25:D28"/>
    <mergeCell ref="CC24:CD26"/>
    <mergeCell ref="CE24:CR26"/>
    <mergeCell ref="CC27:CD28"/>
    <mergeCell ref="CE27:CR28"/>
    <mergeCell ref="CS27:CU28"/>
    <mergeCell ref="F41:G42"/>
    <mergeCell ref="CS29:CU30"/>
    <mergeCell ref="CS31:CU33"/>
    <mergeCell ref="BI30:BU32"/>
    <mergeCell ref="X30:AI32"/>
    <mergeCell ref="M30:U32"/>
    <mergeCell ref="X33:AI35"/>
    <mergeCell ref="AJ32:AK32"/>
    <mergeCell ref="V28:W28"/>
    <mergeCell ref="AJ28:AK28"/>
    <mergeCell ref="AJ35:AK35"/>
    <mergeCell ref="AO25:AP28"/>
    <mergeCell ref="AO29:AP32"/>
    <mergeCell ref="AP33:BH35"/>
    <mergeCell ref="BG28:BH28"/>
    <mergeCell ref="BV35:BW35"/>
    <mergeCell ref="CA34:CG35"/>
    <mergeCell ref="CC31:CD33"/>
    <mergeCell ref="BG21:CD22"/>
    <mergeCell ref="BG15:CD15"/>
    <mergeCell ref="CI16:CL18"/>
    <mergeCell ref="CM16:CM18"/>
    <mergeCell ref="BF20:BF22"/>
    <mergeCell ref="AQ25:AX28"/>
    <mergeCell ref="D24:K24"/>
    <mergeCell ref="N24:V24"/>
    <mergeCell ref="Y24:AJ24"/>
    <mergeCell ref="BJ24:BV24"/>
    <mergeCell ref="AP24:AW24"/>
    <mergeCell ref="AZ24:BG24"/>
    <mergeCell ref="E25:L28"/>
    <mergeCell ref="X26:AI28"/>
    <mergeCell ref="CE15:CW15"/>
    <mergeCell ref="CR16:CR18"/>
    <mergeCell ref="CW16:CW18"/>
    <mergeCell ref="BI26:BU28"/>
    <mergeCell ref="CE19:CK20"/>
    <mergeCell ref="CL21:CW22"/>
    <mergeCell ref="CE21:CK22"/>
    <mergeCell ref="BG19:CD20"/>
    <mergeCell ref="CS16:CV18"/>
    <mergeCell ref="CL19:CW20"/>
    <mergeCell ref="AZ3:CE3"/>
    <mergeCell ref="AZ4:CB6"/>
    <mergeCell ref="CC4:CE6"/>
    <mergeCell ref="I5:Q6"/>
    <mergeCell ref="AP5:AQ6"/>
    <mergeCell ref="R5:S6"/>
    <mergeCell ref="T5:U6"/>
    <mergeCell ref="AD5:AE6"/>
    <mergeCell ref="AF5:AG6"/>
    <mergeCell ref="V5:W6"/>
    <mergeCell ref="AL5:AM6"/>
    <mergeCell ref="AN5:AO6"/>
    <mergeCell ref="B6:H7"/>
    <mergeCell ref="B3:H3"/>
    <mergeCell ref="I3:Q4"/>
    <mergeCell ref="R3:AO4"/>
    <mergeCell ref="AP3:AQ4"/>
    <mergeCell ref="AR3:AY6"/>
    <mergeCell ref="AO15:BF18"/>
    <mergeCell ref="AO19:BF19"/>
    <mergeCell ref="AO20:BE22"/>
    <mergeCell ref="C11:AN21"/>
    <mergeCell ref="X5:Y6"/>
    <mergeCell ref="Z5:AA6"/>
    <mergeCell ref="AB5:AC6"/>
    <mergeCell ref="AH5:AI6"/>
    <mergeCell ref="AJ5:AK6"/>
    <mergeCell ref="AO14:BH14"/>
    <mergeCell ref="I7:Q8"/>
    <mergeCell ref="R7:AQ8"/>
    <mergeCell ref="AR7:AY8"/>
    <mergeCell ref="AZ7:CE8"/>
    <mergeCell ref="B10:R10"/>
    <mergeCell ref="AO13:CW13"/>
    <mergeCell ref="AO12:CD12"/>
    <mergeCell ref="BG16:BH18"/>
    <mergeCell ref="CN16:CQ18"/>
    <mergeCell ref="CE18:CF18"/>
    <mergeCell ref="CG18:CH18"/>
    <mergeCell ref="BI16:BJ18"/>
    <mergeCell ref="BK16:BL18"/>
    <mergeCell ref="BM16:BN18"/>
    <mergeCell ref="BO16:BP18"/>
    <mergeCell ref="BY16:BZ18"/>
    <mergeCell ref="BU16:BV18"/>
    <mergeCell ref="BW16:BX18"/>
    <mergeCell ref="BQ16:BR18"/>
    <mergeCell ref="BS16:BT18"/>
    <mergeCell ref="CA16:CB18"/>
    <mergeCell ref="CC16:CD18"/>
    <mergeCell ref="CE16:CF17"/>
    <mergeCell ref="CG16:CH17"/>
    <mergeCell ref="M26:U28"/>
    <mergeCell ref="DX74:EB74"/>
    <mergeCell ref="EE74:EI74"/>
    <mergeCell ref="DP71:DU71"/>
    <mergeCell ref="EE71:EH71"/>
    <mergeCell ref="DP72:DQ72"/>
    <mergeCell ref="DR72:DW72"/>
    <mergeCell ref="EE72:EF72"/>
    <mergeCell ref="EG72:EH72"/>
    <mergeCell ref="DP74:DS74"/>
    <mergeCell ref="DU74:DW74"/>
    <mergeCell ref="CO35:CW35"/>
    <mergeCell ref="CH34:CM35"/>
    <mergeCell ref="CV29:CW33"/>
    <mergeCell ref="CA24:CB33"/>
    <mergeCell ref="BV28:BW28"/>
    <mergeCell ref="BI33:BU35"/>
    <mergeCell ref="CC29:CD30"/>
    <mergeCell ref="CL37:CW37"/>
    <mergeCell ref="CL40:CW41"/>
    <mergeCell ref="CV24:CW28"/>
    <mergeCell ref="BV32:BW32"/>
    <mergeCell ref="CE29:CR30"/>
    <mergeCell ref="CS24:CU26"/>
    <mergeCell ref="C50:CW50"/>
    <mergeCell ref="CZ12:CZ44"/>
    <mergeCell ref="CG40:CJ40"/>
    <mergeCell ref="C61:CW61"/>
    <mergeCell ref="CG43:CJ44"/>
    <mergeCell ref="CC45:CF45"/>
    <mergeCell ref="CG45:CJ45"/>
    <mergeCell ref="CC43:CF44"/>
    <mergeCell ref="AO46:AR46"/>
    <mergeCell ref="AS46:AZ46"/>
    <mergeCell ref="G58:T59"/>
    <mergeCell ref="BP55:BQ57"/>
    <mergeCell ref="AG54:AH60"/>
    <mergeCell ref="CF54:CG60"/>
    <mergeCell ref="BY60:CC60"/>
    <mergeCell ref="BT60:BX60"/>
    <mergeCell ref="AV58:BS59"/>
    <mergeCell ref="E58:F59"/>
    <mergeCell ref="E60:F60"/>
    <mergeCell ref="BT58:BX59"/>
    <mergeCell ref="BY58:CD59"/>
    <mergeCell ref="E56:F57"/>
    <mergeCell ref="E54:F55"/>
    <mergeCell ref="BT54:CD54"/>
    <mergeCell ref="G54:P55"/>
    <mergeCell ref="BR55:BS57"/>
    <mergeCell ref="AV54:BS54"/>
    <mergeCell ref="AI54:AU57"/>
    <mergeCell ref="AV60:BS60"/>
    <mergeCell ref="AU59:AU60"/>
    <mergeCell ref="AI59:AT60"/>
    <mergeCell ref="V56:AE57"/>
    <mergeCell ref="V54:AE55"/>
    <mergeCell ref="V58:AE59"/>
    <mergeCell ref="V60:AE60"/>
    <mergeCell ref="F2:CQ2"/>
    <mergeCell ref="D8:H8"/>
    <mergeCell ref="C54:D60"/>
    <mergeCell ref="B63:CY66"/>
    <mergeCell ref="G56:T57"/>
    <mergeCell ref="G60:U60"/>
    <mergeCell ref="A30:A31"/>
    <mergeCell ref="CH56:CQ56"/>
    <mergeCell ref="CH57:CW60"/>
    <mergeCell ref="AI58:AU58"/>
    <mergeCell ref="BT55:BW57"/>
    <mergeCell ref="BX55:CD57"/>
    <mergeCell ref="CH54:CW55"/>
    <mergeCell ref="AV55:AW57"/>
    <mergeCell ref="AX55:AY57"/>
    <mergeCell ref="AZ55:BA57"/>
    <mergeCell ref="BB55:BC57"/>
    <mergeCell ref="BD55:BE57"/>
    <mergeCell ref="BF55:BG57"/>
    <mergeCell ref="BH55:BI57"/>
    <mergeCell ref="BJ55:BK57"/>
    <mergeCell ref="BL55:BM57"/>
    <mergeCell ref="BN55:BO57"/>
    <mergeCell ref="BN46:BX4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4100" r:id="rId5" name="Check Box 4">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4102" r:id="rId6" name="Check Box 6">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4103" r:id="rId7" name="Check Box 7">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4105" r:id="rId8" name="Check Box 9">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t="str">
        <f>'[1]2'!$AZ$3</f>
        <v>スズキ　イチロウ</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t="str">
        <f>'[1]2'!$AZ$5</f>
        <v>山川　太郎</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t="str">
        <f>'[1]2'!$AZ$10</f>
        <v>東京都練馬区栄町23－7</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c r="CJ16" s="507"/>
      <c r="CK16" s="507"/>
      <c r="CL16" s="507"/>
      <c r="CM16" s="508" t="s">
        <v>4</v>
      </c>
      <c r="CN16" s="419"/>
      <c r="CO16" s="419"/>
      <c r="CP16" s="419"/>
      <c r="CQ16" s="419"/>
      <c r="CR16" s="508" t="s">
        <v>5</v>
      </c>
      <c r="CS16" s="419"/>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'[1]2'!$F$16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'[1]2'!$F$17</f>
        <v>0</v>
      </c>
      <c r="AP20" s="459"/>
      <c r="AQ20" s="459"/>
      <c r="AR20" s="459"/>
      <c r="AS20" s="459"/>
      <c r="AT20" s="459"/>
      <c r="AU20" s="459"/>
      <c r="AV20" s="459"/>
      <c r="AW20" s="459"/>
      <c r="AX20" s="459"/>
      <c r="AY20" s="459"/>
      <c r="AZ20" s="459"/>
      <c r="BA20" s="459"/>
      <c r="BB20" s="459"/>
      <c r="BC20" s="459"/>
      <c r="BD20" s="459"/>
      <c r="BE20" s="459"/>
      <c r="BF20" s="509">
        <f>'[1]2'!$V$17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'[1]2'!$BJ$16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183</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5122"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5123"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5124"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5125"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'[1]3'!$AZ$3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'[1]3'!$AZ$5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'[1]3'!$AZ$10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c r="CJ16" s="507"/>
      <c r="CK16" s="507"/>
      <c r="CL16" s="507"/>
      <c r="CM16" s="508" t="s">
        <v>4</v>
      </c>
      <c r="CN16" s="419"/>
      <c r="CO16" s="419"/>
      <c r="CP16" s="419"/>
      <c r="CQ16" s="419"/>
      <c r="CR16" s="508" t="s">
        <v>5</v>
      </c>
      <c r="CS16" s="419"/>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'[1]3'!$F$16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'[1]3'!$F$17</f>
        <v>0</v>
      </c>
      <c r="AP20" s="459"/>
      <c r="AQ20" s="459"/>
      <c r="AR20" s="459"/>
      <c r="AS20" s="459"/>
      <c r="AT20" s="459"/>
      <c r="AU20" s="459"/>
      <c r="AV20" s="459"/>
      <c r="AW20" s="459"/>
      <c r="AX20" s="459"/>
      <c r="AY20" s="459"/>
      <c r="AZ20" s="459"/>
      <c r="BA20" s="459"/>
      <c r="BB20" s="459"/>
      <c r="BC20" s="459"/>
      <c r="BD20" s="459"/>
      <c r="BE20" s="459"/>
      <c r="BF20" s="509">
        <f>'[1]3'!$V$17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'[1]3'!$BJ$16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183</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6146"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6147"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6148"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6149"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'[1]4'!$AZ$3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'[1]4'!$AZ$5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'[1]4'!$AZ$10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'[1]4'!$AN$18</f>
        <v>0</v>
      </c>
      <c r="CJ16" s="507"/>
      <c r="CK16" s="507"/>
      <c r="CL16" s="507"/>
      <c r="CM16" s="508" t="s">
        <v>4</v>
      </c>
      <c r="CN16" s="419">
        <f>'[1]4'!$AQ$18</f>
        <v>0</v>
      </c>
      <c r="CO16" s="419"/>
      <c r="CP16" s="419"/>
      <c r="CQ16" s="419"/>
      <c r="CR16" s="508" t="s">
        <v>5</v>
      </c>
      <c r="CS16" s="419">
        <f>'[1]4'!$AT$18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'[1]4'!$F$16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'[1]4'!$F$17</f>
        <v>0</v>
      </c>
      <c r="AP20" s="459"/>
      <c r="AQ20" s="459"/>
      <c r="AR20" s="459"/>
      <c r="AS20" s="459"/>
      <c r="AT20" s="459"/>
      <c r="AU20" s="459"/>
      <c r="AV20" s="459"/>
      <c r="AW20" s="459"/>
      <c r="AX20" s="459"/>
      <c r="AY20" s="459"/>
      <c r="AZ20" s="459"/>
      <c r="BA20" s="459"/>
      <c r="BB20" s="459"/>
      <c r="BC20" s="459"/>
      <c r="BD20" s="459"/>
      <c r="BE20" s="459"/>
      <c r="BF20" s="509">
        <f>'[1]4'!$V$17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'[1]4'!$BJ$16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183</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'[1]4'!$CM$74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169"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7170"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7171"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7172"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7173"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'[1]5'!$AZ$3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'[1]5'!$AZ$5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'[1]5'!$AZ$10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'[1]5'!$AN$18</f>
        <v>0</v>
      </c>
      <c r="CJ16" s="507"/>
      <c r="CK16" s="507"/>
      <c r="CL16" s="507"/>
      <c r="CM16" s="508" t="s">
        <v>4</v>
      </c>
      <c r="CN16" s="419">
        <f>'[1]5'!$AQ$18</f>
        <v>0</v>
      </c>
      <c r="CO16" s="419"/>
      <c r="CP16" s="419"/>
      <c r="CQ16" s="419"/>
      <c r="CR16" s="508" t="s">
        <v>5</v>
      </c>
      <c r="CS16" s="419">
        <f>'[1]5'!$AT$18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'[1]5'!$F$16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'[1]5'!$F$17</f>
        <v>0</v>
      </c>
      <c r="AP20" s="459"/>
      <c r="AQ20" s="459"/>
      <c r="AR20" s="459"/>
      <c r="AS20" s="459"/>
      <c r="AT20" s="459"/>
      <c r="AU20" s="459"/>
      <c r="AV20" s="459"/>
      <c r="AW20" s="459"/>
      <c r="AX20" s="459"/>
      <c r="AY20" s="459"/>
      <c r="AZ20" s="459"/>
      <c r="BA20" s="459"/>
      <c r="BB20" s="459"/>
      <c r="BC20" s="459"/>
      <c r="BD20" s="459"/>
      <c r="BE20" s="459"/>
      <c r="BF20" s="509">
        <f>'[1]5'!$V$17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'[1]5'!$BJ$16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183</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'[1]5'!$CM$74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193"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8194"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8195"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8196"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8197"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'[1]6'!$AZ$3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'[1]6'!$AZ$5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'[1]6'!$AZ$10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'[1]6'!$AN$18</f>
        <v>0</v>
      </c>
      <c r="CJ16" s="507"/>
      <c r="CK16" s="507"/>
      <c r="CL16" s="507"/>
      <c r="CM16" s="508" t="s">
        <v>4</v>
      </c>
      <c r="CN16" s="419">
        <f>'[1]6'!$AQ$18</f>
        <v>0</v>
      </c>
      <c r="CO16" s="419"/>
      <c r="CP16" s="419"/>
      <c r="CQ16" s="419"/>
      <c r="CR16" s="508" t="s">
        <v>5</v>
      </c>
      <c r="CS16" s="419">
        <f>'[1]6'!$AT$18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'[1]6'!$F$16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'[1]6'!$F$17</f>
        <v>0</v>
      </c>
      <c r="AP20" s="459"/>
      <c r="AQ20" s="459"/>
      <c r="AR20" s="459"/>
      <c r="AS20" s="459"/>
      <c r="AT20" s="459"/>
      <c r="AU20" s="459"/>
      <c r="AV20" s="459"/>
      <c r="AW20" s="459"/>
      <c r="AX20" s="459"/>
      <c r="AY20" s="459"/>
      <c r="AZ20" s="459"/>
      <c r="BA20" s="459"/>
      <c r="BB20" s="459"/>
      <c r="BC20" s="459"/>
      <c r="BD20" s="459"/>
      <c r="BE20" s="459"/>
      <c r="BF20" s="509">
        <f>'[1]6'!$V$17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'[1]6'!$BJ$16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183</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'[1]6'!$CM$74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9218"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9219"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9220"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9221"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'[1]7'!$AZ$3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'[1]7'!$AZ$5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'[1]7'!$AZ$10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'[1]7'!$AN$18</f>
        <v>0</v>
      </c>
      <c r="CJ16" s="507"/>
      <c r="CK16" s="507"/>
      <c r="CL16" s="507"/>
      <c r="CM16" s="508" t="s">
        <v>4</v>
      </c>
      <c r="CN16" s="419">
        <f>'[1]7'!$AQ$18</f>
        <v>0</v>
      </c>
      <c r="CO16" s="419"/>
      <c r="CP16" s="419"/>
      <c r="CQ16" s="419"/>
      <c r="CR16" s="508" t="s">
        <v>5</v>
      </c>
      <c r="CS16" s="419">
        <f>'[1]7'!$AT$18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'[1]7'!$F$16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'[1]7'!$F$17</f>
        <v>0</v>
      </c>
      <c r="AP20" s="459"/>
      <c r="AQ20" s="459"/>
      <c r="AR20" s="459"/>
      <c r="AS20" s="459"/>
      <c r="AT20" s="459"/>
      <c r="AU20" s="459"/>
      <c r="AV20" s="459"/>
      <c r="AW20" s="459"/>
      <c r="AX20" s="459"/>
      <c r="AY20" s="459"/>
      <c r="AZ20" s="459"/>
      <c r="BA20" s="459"/>
      <c r="BB20" s="459"/>
      <c r="BC20" s="459"/>
      <c r="BD20" s="459"/>
      <c r="BE20" s="459"/>
      <c r="BF20" s="509">
        <f>'[1]7'!$V$17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'[1]7'!$BJ$16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183</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'[1]7'!$CM$74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41"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0242"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0243"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0244"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0245"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'[1]8'!$AZ$3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'[1]8'!$AZ$5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'[1]8'!$AZ$10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'[1]8'!$AN$18</f>
        <v>0</v>
      </c>
      <c r="CJ16" s="507"/>
      <c r="CK16" s="507"/>
      <c r="CL16" s="507"/>
      <c r="CM16" s="508" t="s">
        <v>4</v>
      </c>
      <c r="CN16" s="419">
        <f>'[1]8'!$AQ$18</f>
        <v>0</v>
      </c>
      <c r="CO16" s="419"/>
      <c r="CP16" s="419"/>
      <c r="CQ16" s="419"/>
      <c r="CR16" s="508" t="s">
        <v>5</v>
      </c>
      <c r="CS16" s="419">
        <f>'[1]8'!$AT$18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'[1]8'!$F$16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'[1]8'!$F$17</f>
        <v>0</v>
      </c>
      <c r="AP20" s="459"/>
      <c r="AQ20" s="459"/>
      <c r="AR20" s="459"/>
      <c r="AS20" s="459"/>
      <c r="AT20" s="459"/>
      <c r="AU20" s="459"/>
      <c r="AV20" s="459"/>
      <c r="AW20" s="459"/>
      <c r="AX20" s="459"/>
      <c r="AY20" s="459"/>
      <c r="AZ20" s="459"/>
      <c r="BA20" s="459"/>
      <c r="BB20" s="459"/>
      <c r="BC20" s="459"/>
      <c r="BD20" s="459"/>
      <c r="BE20" s="459"/>
      <c r="BF20" s="509">
        <f>'[1]8'!$V$17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'[1]8'!$BJ$16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184</v>
      </c>
      <c r="CM45" s="668"/>
      <c r="CN45" s="668"/>
      <c r="CO45" s="668"/>
      <c r="CP45" s="668"/>
      <c r="CQ45" s="668"/>
      <c r="CR45" s="668"/>
      <c r="CS45" s="668"/>
      <c r="CT45" s="668"/>
      <c r="CU45" s="668"/>
      <c r="CV45" s="668"/>
      <c r="CW45" s="668"/>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669"/>
      <c r="CM46" s="669"/>
      <c r="CN46" s="669"/>
      <c r="CO46" s="669"/>
      <c r="CP46" s="669"/>
      <c r="CQ46" s="669"/>
      <c r="CR46" s="669"/>
      <c r="CS46" s="669"/>
      <c r="CT46" s="669"/>
      <c r="CU46" s="669"/>
      <c r="CV46" s="669"/>
      <c r="CW46" s="669"/>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'[1]8'!$CM$74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BW16:BX18"/>
    <mergeCell ref="BY16:BZ18"/>
    <mergeCell ref="CA16:CB18"/>
    <mergeCell ref="CC16:CD18"/>
    <mergeCell ref="CE16:CF17"/>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AN5:AO6"/>
    <mergeCell ref="R5:S6"/>
    <mergeCell ref="T5:U6"/>
    <mergeCell ref="V5:W6"/>
    <mergeCell ref="X5:Y6"/>
    <mergeCell ref="Z5:AA6"/>
    <mergeCell ref="AB5:AC6"/>
    <mergeCell ref="BM16:BN18"/>
    <mergeCell ref="BO16:BP18"/>
    <mergeCell ref="C50:CW50"/>
    <mergeCell ref="F2:CQ2"/>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1265"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1266"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1267"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1268"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1269"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'[1]9'!$AZ$3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'[1]9'!$AZ$5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'[1]9'!$AZ$10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'[1]9'!$AN$18</f>
        <v>0</v>
      </c>
      <c r="CJ16" s="507"/>
      <c r="CK16" s="507"/>
      <c r="CL16" s="507"/>
      <c r="CM16" s="508" t="s">
        <v>4</v>
      </c>
      <c r="CN16" s="419">
        <f>'[1]9'!$AQ$18</f>
        <v>0</v>
      </c>
      <c r="CO16" s="419"/>
      <c r="CP16" s="419"/>
      <c r="CQ16" s="419"/>
      <c r="CR16" s="508" t="s">
        <v>5</v>
      </c>
      <c r="CS16" s="419">
        <f>'[1]9'!$AT$18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'[1]9'!$F$16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'[1]9'!$F$17</f>
        <v>0</v>
      </c>
      <c r="AP20" s="459"/>
      <c r="AQ20" s="459"/>
      <c r="AR20" s="459"/>
      <c r="AS20" s="459"/>
      <c r="AT20" s="459"/>
      <c r="AU20" s="459"/>
      <c r="AV20" s="459"/>
      <c r="AW20" s="459"/>
      <c r="AX20" s="459"/>
      <c r="AY20" s="459"/>
      <c r="AZ20" s="459"/>
      <c r="BA20" s="459"/>
      <c r="BB20" s="459"/>
      <c r="BC20" s="459"/>
      <c r="BD20" s="459"/>
      <c r="BE20" s="459"/>
      <c r="BF20" s="509">
        <f>'[1]9'!$V$17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'[1]9'!$BJ$16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185</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'[1]9'!$CM$74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F2:CQ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2289"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2290"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2291"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2292"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2293"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'[1]10'!$AZ$3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'[1]10'!$AZ$5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'[1]10'!$AZ$10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'[1]10'!$AN$18</f>
        <v>0</v>
      </c>
      <c r="CJ16" s="507"/>
      <c r="CK16" s="507"/>
      <c r="CL16" s="507"/>
      <c r="CM16" s="508" t="s">
        <v>4</v>
      </c>
      <c r="CN16" s="419">
        <f>'[1]10'!$AQ$18</f>
        <v>0</v>
      </c>
      <c r="CO16" s="419"/>
      <c r="CP16" s="419"/>
      <c r="CQ16" s="419"/>
      <c r="CR16" s="508" t="s">
        <v>5</v>
      </c>
      <c r="CS16" s="419">
        <f>'[1]10'!$AT$18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'[1]10'!$F$16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'[1]10'!$F$17</f>
        <v>0</v>
      </c>
      <c r="AP20" s="459"/>
      <c r="AQ20" s="459"/>
      <c r="AR20" s="459"/>
      <c r="AS20" s="459"/>
      <c r="AT20" s="459"/>
      <c r="AU20" s="459"/>
      <c r="AV20" s="459"/>
      <c r="AW20" s="459"/>
      <c r="AX20" s="459"/>
      <c r="AY20" s="459"/>
      <c r="AZ20" s="459"/>
      <c r="BA20" s="459"/>
      <c r="BB20" s="459"/>
      <c r="BC20" s="459"/>
      <c r="BD20" s="459"/>
      <c r="BE20" s="459"/>
      <c r="BF20" s="509">
        <f>'[1]10'!$V$17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'[1]10'!$BJ$16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185</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'[1]10'!$CM$74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F2:CQ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3313"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3314"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3315"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3316"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3317"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'[1]11'!$AZ$3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'[1]11'!$AZ$5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'[1]11'!$AZ$10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'[1]11'!$AN$18</f>
        <v>0</v>
      </c>
      <c r="CJ16" s="507"/>
      <c r="CK16" s="507"/>
      <c r="CL16" s="507"/>
      <c r="CM16" s="508" t="s">
        <v>4</v>
      </c>
      <c r="CN16" s="419">
        <f>'[1]11'!$AQ$18</f>
        <v>0</v>
      </c>
      <c r="CO16" s="419"/>
      <c r="CP16" s="419"/>
      <c r="CQ16" s="419"/>
      <c r="CR16" s="508" t="s">
        <v>5</v>
      </c>
      <c r="CS16" s="419">
        <f>'[1]11'!$AT$18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'[1]11'!$F$16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'[1]11'!$F$17</f>
        <v>0</v>
      </c>
      <c r="AP20" s="459"/>
      <c r="AQ20" s="459"/>
      <c r="AR20" s="459"/>
      <c r="AS20" s="459"/>
      <c r="AT20" s="459"/>
      <c r="AU20" s="459"/>
      <c r="AV20" s="459"/>
      <c r="AW20" s="459"/>
      <c r="AX20" s="459"/>
      <c r="AY20" s="459"/>
      <c r="AZ20" s="459"/>
      <c r="BA20" s="459"/>
      <c r="BB20" s="459"/>
      <c r="BC20" s="459"/>
      <c r="BD20" s="459"/>
      <c r="BE20" s="459"/>
      <c r="BF20" s="509">
        <f>'[1]11'!$V$17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'[1]11'!$BJ$16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185</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'[1]11'!$CM$74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F2:CQ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4337"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4338"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4339"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4340"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4341"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'[1]12'!$AZ$3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'[1]12'!$AZ$5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'[1]12'!$AZ$10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'[1]12'!$AN$18</f>
        <v>0</v>
      </c>
      <c r="CJ16" s="507"/>
      <c r="CK16" s="507"/>
      <c r="CL16" s="507"/>
      <c r="CM16" s="508" t="s">
        <v>4</v>
      </c>
      <c r="CN16" s="419">
        <f>'[1]12'!$AQ$18</f>
        <v>0</v>
      </c>
      <c r="CO16" s="419"/>
      <c r="CP16" s="419"/>
      <c r="CQ16" s="419"/>
      <c r="CR16" s="508" t="s">
        <v>5</v>
      </c>
      <c r="CS16" s="419">
        <f>'[1]12'!$AT$18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'[1]12'!$F$16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'[1]12'!$F$17</f>
        <v>0</v>
      </c>
      <c r="AP20" s="459"/>
      <c r="AQ20" s="459"/>
      <c r="AR20" s="459"/>
      <c r="AS20" s="459"/>
      <c r="AT20" s="459"/>
      <c r="AU20" s="459"/>
      <c r="AV20" s="459"/>
      <c r="AW20" s="459"/>
      <c r="AX20" s="459"/>
      <c r="AY20" s="459"/>
      <c r="AZ20" s="459"/>
      <c r="BA20" s="459"/>
      <c r="BB20" s="459"/>
      <c r="BC20" s="459"/>
      <c r="BD20" s="459"/>
      <c r="BE20" s="459"/>
      <c r="BF20" s="509">
        <f>'[1]12'!$V$17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'[1]12'!$BJ$16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185</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'[1]12'!$CM$74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F2:CQ2"/>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5361"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5362"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5363"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5364"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5365"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'[1]13'!$AZ$3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'[1]13'!$AZ$5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'[1]13'!$AZ$10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'[1]13'!$AN$18</f>
        <v>0</v>
      </c>
      <c r="CJ16" s="507"/>
      <c r="CK16" s="507"/>
      <c r="CL16" s="507"/>
      <c r="CM16" s="508" t="s">
        <v>4</v>
      </c>
      <c r="CN16" s="419">
        <f>'[1]13'!$AQ$18</f>
        <v>0</v>
      </c>
      <c r="CO16" s="419"/>
      <c r="CP16" s="419"/>
      <c r="CQ16" s="419"/>
      <c r="CR16" s="508" t="s">
        <v>5</v>
      </c>
      <c r="CS16" s="419">
        <f>'[1]13'!$AT$18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'[1]13'!$F$16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'[1]13'!$F$17</f>
        <v>0</v>
      </c>
      <c r="AP20" s="459"/>
      <c r="AQ20" s="459"/>
      <c r="AR20" s="459"/>
      <c r="AS20" s="459"/>
      <c r="AT20" s="459"/>
      <c r="AU20" s="459"/>
      <c r="AV20" s="459"/>
      <c r="AW20" s="459"/>
      <c r="AX20" s="459"/>
      <c r="AY20" s="459"/>
      <c r="AZ20" s="459"/>
      <c r="BA20" s="459"/>
      <c r="BB20" s="459"/>
      <c r="BC20" s="459"/>
      <c r="BD20" s="459"/>
      <c r="BE20" s="459"/>
      <c r="BF20" s="509">
        <f>'[1]13'!$V$17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'[1]13'!$BJ$16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185</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'[1]13'!$CM$74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CE16:CF17"/>
    <mergeCell ref="BI16:BJ18"/>
    <mergeCell ref="BK16:BL18"/>
    <mergeCell ref="B10:R10"/>
    <mergeCell ref="C11:AN21"/>
    <mergeCell ref="AO12:CD12"/>
    <mergeCell ref="BW16:BX18"/>
    <mergeCell ref="BY16:BZ18"/>
    <mergeCell ref="CA16:CB18"/>
    <mergeCell ref="CC16:CD18"/>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T5:U6"/>
    <mergeCell ref="V5:W6"/>
    <mergeCell ref="X5:Y6"/>
    <mergeCell ref="Z5:AA6"/>
    <mergeCell ref="AB5:AC6"/>
    <mergeCell ref="BM16:BN18"/>
    <mergeCell ref="BO16:BP18"/>
    <mergeCell ref="BQ16:BR18"/>
    <mergeCell ref="BS16:BT18"/>
    <mergeCell ref="C50:CW50"/>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6385"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6386"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6387"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6388"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6389"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'[1]14'!$AZ$3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'[1]14'!$AZ$5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'[1]14'!$AZ$10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'[1]14'!$AN$18</f>
        <v>0</v>
      </c>
      <c r="CJ16" s="507"/>
      <c r="CK16" s="507"/>
      <c r="CL16" s="507"/>
      <c r="CM16" s="508" t="s">
        <v>4</v>
      </c>
      <c r="CN16" s="419">
        <f>'[1]14'!$AQ$18</f>
        <v>0</v>
      </c>
      <c r="CO16" s="419"/>
      <c r="CP16" s="419"/>
      <c r="CQ16" s="419"/>
      <c r="CR16" s="508" t="s">
        <v>5</v>
      </c>
      <c r="CS16" s="419">
        <f>'[1]14'!$AT$18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'[1]14'!$F$16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'[1]14'!$F$17</f>
        <v>0</v>
      </c>
      <c r="AP20" s="459"/>
      <c r="AQ20" s="459"/>
      <c r="AR20" s="459"/>
      <c r="AS20" s="459"/>
      <c r="AT20" s="459"/>
      <c r="AU20" s="459"/>
      <c r="AV20" s="459"/>
      <c r="AW20" s="459"/>
      <c r="AX20" s="459"/>
      <c r="AY20" s="459"/>
      <c r="AZ20" s="459"/>
      <c r="BA20" s="459"/>
      <c r="BB20" s="459"/>
      <c r="BC20" s="459"/>
      <c r="BD20" s="459"/>
      <c r="BE20" s="459"/>
      <c r="BF20" s="509">
        <f>'[1]14'!$V$17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'[1]14'!$BJ$16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185</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'[1]14'!$CM$74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CE16:CF17"/>
    <mergeCell ref="BI16:BJ18"/>
    <mergeCell ref="BK16:BL18"/>
    <mergeCell ref="B10:R10"/>
    <mergeCell ref="C11:AN21"/>
    <mergeCell ref="AO12:CD12"/>
    <mergeCell ref="BW16:BX18"/>
    <mergeCell ref="BY16:BZ18"/>
    <mergeCell ref="CA16:CB18"/>
    <mergeCell ref="CC16:CD18"/>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T5:U6"/>
    <mergeCell ref="V5:W6"/>
    <mergeCell ref="X5:Y6"/>
    <mergeCell ref="Z5:AA6"/>
    <mergeCell ref="AB5:AC6"/>
    <mergeCell ref="BM16:BN18"/>
    <mergeCell ref="BO16:BP18"/>
    <mergeCell ref="BQ16:BR18"/>
    <mergeCell ref="BS16:BT18"/>
    <mergeCell ref="C50:CW50"/>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7409"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7410"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7411"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7412"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7413"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'[1]15'!$AZ$3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'[1]15'!$AZ$5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'[1]15'!$AZ$10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'[1]15'!$AN$18</f>
        <v>0</v>
      </c>
      <c r="CJ16" s="507"/>
      <c r="CK16" s="507"/>
      <c r="CL16" s="507"/>
      <c r="CM16" s="508" t="s">
        <v>4</v>
      </c>
      <c r="CN16" s="419">
        <f>'[1]15'!$AQ$18</f>
        <v>0</v>
      </c>
      <c r="CO16" s="419"/>
      <c r="CP16" s="419"/>
      <c r="CQ16" s="419"/>
      <c r="CR16" s="508" t="s">
        <v>5</v>
      </c>
      <c r="CS16" s="419">
        <f>'[1]15'!$AT$18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'[1]15'!$F$16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'[1]15'!$F$17</f>
        <v>0</v>
      </c>
      <c r="AP20" s="459"/>
      <c r="AQ20" s="459"/>
      <c r="AR20" s="459"/>
      <c r="AS20" s="459"/>
      <c r="AT20" s="459"/>
      <c r="AU20" s="459"/>
      <c r="AV20" s="459"/>
      <c r="AW20" s="459"/>
      <c r="AX20" s="459"/>
      <c r="AY20" s="459"/>
      <c r="AZ20" s="459"/>
      <c r="BA20" s="459"/>
      <c r="BB20" s="459"/>
      <c r="BC20" s="459"/>
      <c r="BD20" s="459"/>
      <c r="BE20" s="459"/>
      <c r="BF20" s="509">
        <f>'[1]15'!$V$17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'[1]15'!$BJ$16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185</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'[1]15'!$CM$74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CE16:CF17"/>
    <mergeCell ref="BI16:BJ18"/>
    <mergeCell ref="BK16:BL18"/>
    <mergeCell ref="B10:R10"/>
    <mergeCell ref="C11:AN21"/>
    <mergeCell ref="AO12:CD12"/>
    <mergeCell ref="BW16:BX18"/>
    <mergeCell ref="BY16:BZ18"/>
    <mergeCell ref="CA16:CB18"/>
    <mergeCell ref="CC16:CD18"/>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T5:U6"/>
    <mergeCell ref="V5:W6"/>
    <mergeCell ref="X5:Y6"/>
    <mergeCell ref="Z5:AA6"/>
    <mergeCell ref="AB5:AC6"/>
    <mergeCell ref="BM16:BN18"/>
    <mergeCell ref="BO16:BP18"/>
    <mergeCell ref="BQ16:BR18"/>
    <mergeCell ref="BS16:BT18"/>
    <mergeCell ref="C50:CW50"/>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8433"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8434"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8435"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8436"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8437"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'[1]16'!$AZ$3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'[1]16'!$AZ$5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'[1]16'!$AZ$10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'[1]16'!$AN$18</f>
        <v>0</v>
      </c>
      <c r="CJ16" s="507"/>
      <c r="CK16" s="507"/>
      <c r="CL16" s="507"/>
      <c r="CM16" s="508" t="s">
        <v>4</v>
      </c>
      <c r="CN16" s="419">
        <f>'[1]16'!$AQ$18</f>
        <v>0</v>
      </c>
      <c r="CO16" s="419"/>
      <c r="CP16" s="419"/>
      <c r="CQ16" s="419"/>
      <c r="CR16" s="508" t="s">
        <v>5</v>
      </c>
      <c r="CS16" s="419">
        <f>'[1]16'!$AT$18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'[1]16'!$F$16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'[1]16'!$F$17</f>
        <v>0</v>
      </c>
      <c r="AP20" s="459"/>
      <c r="AQ20" s="459"/>
      <c r="AR20" s="459"/>
      <c r="AS20" s="459"/>
      <c r="AT20" s="459"/>
      <c r="AU20" s="459"/>
      <c r="AV20" s="459"/>
      <c r="AW20" s="459"/>
      <c r="AX20" s="459"/>
      <c r="AY20" s="459"/>
      <c r="AZ20" s="459"/>
      <c r="BA20" s="459"/>
      <c r="BB20" s="459"/>
      <c r="BC20" s="459"/>
      <c r="BD20" s="459"/>
      <c r="BE20" s="459"/>
      <c r="BF20" s="509">
        <f>'[1]16'!$V$17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'[1]16'!$BJ$16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186</v>
      </c>
      <c r="CM45" s="668"/>
      <c r="CN45" s="668"/>
      <c r="CO45" s="668"/>
      <c r="CP45" s="668"/>
      <c r="CQ45" s="668"/>
      <c r="CR45" s="668"/>
      <c r="CS45" s="668"/>
      <c r="CT45" s="668"/>
      <c r="CU45" s="668"/>
      <c r="CV45" s="668"/>
      <c r="CW45" s="668"/>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669"/>
      <c r="CM46" s="669"/>
      <c r="CN46" s="669"/>
      <c r="CO46" s="669"/>
      <c r="CP46" s="669"/>
      <c r="CQ46" s="669"/>
      <c r="CR46" s="669"/>
      <c r="CS46" s="669"/>
      <c r="CT46" s="669"/>
      <c r="CU46" s="669"/>
      <c r="CV46" s="669"/>
      <c r="CW46" s="669"/>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'[1]16'!$CM$74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CL45:CW46"/>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G16:CH17"/>
    <mergeCell ref="CI16:CL18"/>
    <mergeCell ref="CM16:CM18"/>
    <mergeCell ref="CN16:CQ18"/>
    <mergeCell ref="CR16:CR18"/>
    <mergeCell ref="CS16:CV18"/>
    <mergeCell ref="BU16:BV18"/>
    <mergeCell ref="CE16:CF17"/>
    <mergeCell ref="BI16:BJ18"/>
    <mergeCell ref="BK16:BL18"/>
    <mergeCell ref="B10:R10"/>
    <mergeCell ref="C11:AN21"/>
    <mergeCell ref="AO12:CD12"/>
    <mergeCell ref="BW16:BX18"/>
    <mergeCell ref="BY16:BZ18"/>
    <mergeCell ref="CA16:CB18"/>
    <mergeCell ref="CC16:CD18"/>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T5:U6"/>
    <mergeCell ref="V5:W6"/>
    <mergeCell ref="X5:Y6"/>
    <mergeCell ref="Z5:AA6"/>
    <mergeCell ref="AB5:AC6"/>
    <mergeCell ref="BM16:BN18"/>
    <mergeCell ref="BO16:BP18"/>
    <mergeCell ref="BQ16:BR18"/>
    <mergeCell ref="BS16:BT18"/>
    <mergeCell ref="C50:CW50"/>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9457"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19458"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19459"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19460"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19461"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'[1]17'!$AZ$3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'[1]17'!$AZ$5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'[1]17'!$AZ$10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'[1]17'!$AN$18</f>
        <v>0</v>
      </c>
      <c r="CJ16" s="507"/>
      <c r="CK16" s="507"/>
      <c r="CL16" s="507"/>
      <c r="CM16" s="508" t="s">
        <v>4</v>
      </c>
      <c r="CN16" s="419">
        <f>'[1]17'!$AQ$18</f>
        <v>0</v>
      </c>
      <c r="CO16" s="419"/>
      <c r="CP16" s="419"/>
      <c r="CQ16" s="419"/>
      <c r="CR16" s="508" t="s">
        <v>5</v>
      </c>
      <c r="CS16" s="419">
        <f>'[1]17'!$AT$18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'[1]17'!$F$16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'[1]17'!$F$17</f>
        <v>0</v>
      </c>
      <c r="AP20" s="459"/>
      <c r="AQ20" s="459"/>
      <c r="AR20" s="459"/>
      <c r="AS20" s="459"/>
      <c r="AT20" s="459"/>
      <c r="AU20" s="459"/>
      <c r="AV20" s="459"/>
      <c r="AW20" s="459"/>
      <c r="AX20" s="459"/>
      <c r="AY20" s="459"/>
      <c r="AZ20" s="459"/>
      <c r="BA20" s="459"/>
      <c r="BB20" s="459"/>
      <c r="BC20" s="459"/>
      <c r="BD20" s="459"/>
      <c r="BE20" s="459"/>
      <c r="BF20" s="509">
        <f>'[1]17'!$V$17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'[1]17'!$BJ$16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187</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'[1]17'!$CM$74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481"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20482"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20483"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20484"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20485"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'[1]18'!$AZ$3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'[1]18'!$AZ$5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'[1]18'!$AZ$10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'[1]18'!$AN$18</f>
        <v>0</v>
      </c>
      <c r="CJ16" s="507"/>
      <c r="CK16" s="507"/>
      <c r="CL16" s="507"/>
      <c r="CM16" s="508" t="s">
        <v>4</v>
      </c>
      <c r="CN16" s="419">
        <f>'[1]18'!$AQ$18</f>
        <v>0</v>
      </c>
      <c r="CO16" s="419"/>
      <c r="CP16" s="419"/>
      <c r="CQ16" s="419"/>
      <c r="CR16" s="508" t="s">
        <v>5</v>
      </c>
      <c r="CS16" s="419">
        <f>'[1]18'!$AT$18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'[1]18'!$F$16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'[1]18'!$F$17</f>
        <v>0</v>
      </c>
      <c r="AP20" s="459"/>
      <c r="AQ20" s="459"/>
      <c r="AR20" s="459"/>
      <c r="AS20" s="459"/>
      <c r="AT20" s="459"/>
      <c r="AU20" s="459"/>
      <c r="AV20" s="459"/>
      <c r="AW20" s="459"/>
      <c r="AX20" s="459"/>
      <c r="AY20" s="459"/>
      <c r="AZ20" s="459"/>
      <c r="BA20" s="459"/>
      <c r="BB20" s="459"/>
      <c r="BC20" s="459"/>
      <c r="BD20" s="459"/>
      <c r="BE20" s="459"/>
      <c r="BF20" s="509">
        <f>'[1]18'!$V$17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'[1]18'!$BJ$16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187</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'[1]18'!$CM$74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1505"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21506"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21507"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21508"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21509"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'[1]19'!$AZ$3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'[1]19'!$AZ$5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'[1]19'!$AZ$10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'[1]19'!$AN$18</f>
        <v>0</v>
      </c>
      <c r="CJ16" s="507"/>
      <c r="CK16" s="507"/>
      <c r="CL16" s="507"/>
      <c r="CM16" s="508" t="s">
        <v>4</v>
      </c>
      <c r="CN16" s="419">
        <f>'[1]19'!$AQ$18</f>
        <v>0</v>
      </c>
      <c r="CO16" s="419"/>
      <c r="CP16" s="419"/>
      <c r="CQ16" s="419"/>
      <c r="CR16" s="508" t="s">
        <v>5</v>
      </c>
      <c r="CS16" s="419">
        <f>'[1]19'!$AT$18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'[1]19'!$F$16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'[1]19'!$F$17</f>
        <v>0</v>
      </c>
      <c r="AP20" s="459"/>
      <c r="AQ20" s="459"/>
      <c r="AR20" s="459"/>
      <c r="AS20" s="459"/>
      <c r="AT20" s="459"/>
      <c r="AU20" s="459"/>
      <c r="AV20" s="459"/>
      <c r="AW20" s="459"/>
      <c r="AX20" s="459"/>
      <c r="AY20" s="459"/>
      <c r="AZ20" s="459"/>
      <c r="BA20" s="459"/>
      <c r="BB20" s="459"/>
      <c r="BC20" s="459"/>
      <c r="BD20" s="459"/>
      <c r="BE20" s="459"/>
      <c r="BF20" s="509">
        <f>'[1]19'!$V$17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'[1]19'!$BJ$16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187</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'[1]19'!$CM$74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2529"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22530"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22531"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22532"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22533"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f>'[1]20'!$AZ$3</f>
        <v>0</v>
      </c>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f>'[1]20'!$AZ$5</f>
        <v>0</v>
      </c>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f>'[1]20'!$AZ$10</f>
        <v>0</v>
      </c>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f>'[1]20'!$AN$18</f>
        <v>0</v>
      </c>
      <c r="CJ16" s="507"/>
      <c r="CK16" s="507"/>
      <c r="CL16" s="507"/>
      <c r="CM16" s="508" t="s">
        <v>4</v>
      </c>
      <c r="CN16" s="419">
        <f>'[1]20'!$AQ$18</f>
        <v>0</v>
      </c>
      <c r="CO16" s="419"/>
      <c r="CP16" s="419"/>
      <c r="CQ16" s="419"/>
      <c r="CR16" s="508" t="s">
        <v>5</v>
      </c>
      <c r="CS16" s="419">
        <f>'[1]20'!$AT$18</f>
        <v>0</v>
      </c>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f>'[1]20'!$F$16</f>
        <v>0</v>
      </c>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f>'[1]20'!$F$17</f>
        <v>0</v>
      </c>
      <c r="AP20" s="459"/>
      <c r="AQ20" s="459"/>
      <c r="AR20" s="459"/>
      <c r="AS20" s="459"/>
      <c r="AT20" s="459"/>
      <c r="AU20" s="459"/>
      <c r="AV20" s="459"/>
      <c r="AW20" s="459"/>
      <c r="AX20" s="459"/>
      <c r="AY20" s="459"/>
      <c r="AZ20" s="459"/>
      <c r="BA20" s="459"/>
      <c r="BB20" s="459"/>
      <c r="BC20" s="459"/>
      <c r="BD20" s="459"/>
      <c r="BE20" s="459"/>
      <c r="BF20" s="509">
        <f>'[1]20'!$V$17</f>
        <v>0</v>
      </c>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f>'[1]20'!$BJ$16</f>
        <v>0</v>
      </c>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187</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f>'[1]20'!$CM$74</f>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F2:CQ2"/>
    <mergeCell ref="DP71:DU71"/>
    <mergeCell ref="EE71:EH71"/>
    <mergeCell ref="DP72:DQ72"/>
    <mergeCell ref="DR72:DW72"/>
    <mergeCell ref="EE72:EF72"/>
    <mergeCell ref="DP74:DS74"/>
    <mergeCell ref="DU74:DW74"/>
    <mergeCell ref="DX74:EB74"/>
    <mergeCell ref="EE74:EI74"/>
    <mergeCell ref="EG72:EH72"/>
    <mergeCell ref="C61:CW61"/>
    <mergeCell ref="B63:CY66"/>
    <mergeCell ref="AV58:BS59"/>
    <mergeCell ref="BT58:BX59"/>
    <mergeCell ref="BY58:CD59"/>
    <mergeCell ref="AI59:AT60"/>
    <mergeCell ref="AU59:AU60"/>
    <mergeCell ref="E60:F60"/>
    <mergeCell ref="G60:U60"/>
    <mergeCell ref="V60:AE60"/>
    <mergeCell ref="AV60:BS60"/>
    <mergeCell ref="BT60:BX60"/>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C45:CF45"/>
    <mergeCell ref="CG45:CJ45"/>
    <mergeCell ref="AQ45:AR45"/>
    <mergeCell ref="AS45:AV45"/>
    <mergeCell ref="AW45:AZ45"/>
    <mergeCell ref="BA45:BD45"/>
    <mergeCell ref="BE45:BH45"/>
    <mergeCell ref="BI45:BL45"/>
    <mergeCell ref="AO46:AR46"/>
    <mergeCell ref="AS46:AZ46"/>
    <mergeCell ref="BN46:BX46"/>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CN16:CQ18"/>
    <mergeCell ref="CR16:CR18"/>
    <mergeCell ref="CS16:CV18"/>
    <mergeCell ref="BU16:BV18"/>
    <mergeCell ref="BW16:BX18"/>
    <mergeCell ref="BY16:BZ18"/>
    <mergeCell ref="CA16:CB18"/>
    <mergeCell ref="CC16:CD18"/>
    <mergeCell ref="CE16:CF17"/>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R5:S6"/>
    <mergeCell ref="T5:U6"/>
    <mergeCell ref="V5:W6"/>
    <mergeCell ref="X5:Y6"/>
    <mergeCell ref="Z5:AA6"/>
    <mergeCell ref="AB5:AC6"/>
    <mergeCell ref="BM16:BN18"/>
    <mergeCell ref="BO16:BP18"/>
    <mergeCell ref="BQ16:BR18"/>
    <mergeCell ref="BI16:BJ18"/>
    <mergeCell ref="BK16:BL18"/>
    <mergeCell ref="C50:CW50"/>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3553"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23554"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23555"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23556"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23557"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1"/>
  <dimension ref="A1:EQ111"/>
  <sheetViews>
    <sheetView showGridLines="0" showZeros="0" zoomScale="80" zoomScaleNormal="80" workbookViewId="0">
      <selection activeCell="DC115" sqref="DC115"/>
    </sheetView>
  </sheetViews>
  <sheetFormatPr defaultColWidth="10.125" defaultRowHeight="13.5" x14ac:dyDescent="0.15"/>
  <cols>
    <col min="1" max="1" width="2.375" style="6" customWidth="1"/>
    <col min="2" max="8" width="1.625" style="6" customWidth="1"/>
    <col min="9" max="17" width="1.75" style="6" customWidth="1"/>
    <col min="18" max="43" width="1.625" style="6" customWidth="1"/>
    <col min="44" max="102" width="1.75" style="6" customWidth="1"/>
    <col min="103" max="103" width="0.625" style="6" customWidth="1"/>
    <col min="104" max="104" width="3.25" style="6" customWidth="1"/>
    <col min="105" max="109" width="1.625" style="6" customWidth="1"/>
    <col min="110" max="110" width="2.125" style="6" customWidth="1"/>
    <col min="111" max="112" width="2.625" style="6" customWidth="1"/>
    <col min="113" max="113" width="9" style="6" customWidth="1"/>
    <col min="114" max="114" width="10.125" style="6" customWidth="1"/>
    <col min="115" max="121" width="10.125" style="6"/>
    <col min="122" max="122" width="15.125" style="6" bestFit="1" customWidth="1"/>
    <col min="123" max="134" width="1.625" style="6" customWidth="1"/>
    <col min="135" max="135" width="11.25" style="6" bestFit="1" customWidth="1"/>
    <col min="136" max="140" width="10.125" style="6"/>
    <col min="141" max="141" width="10.5" style="6" bestFit="1" customWidth="1"/>
    <col min="142" max="142" width="11.625" style="6" bestFit="1" customWidth="1"/>
    <col min="143" max="143" width="10.875" style="6" customWidth="1"/>
    <col min="144" max="16384" width="10.125" style="6"/>
  </cols>
  <sheetData>
    <row r="1" spans="1:114" ht="4.5" customHeight="1" x14ac:dyDescent="0.2">
      <c r="A1" s="1"/>
      <c r="B1" s="107"/>
      <c r="C1" s="107"/>
      <c r="D1" s="107"/>
      <c r="E1" s="107"/>
      <c r="F1" s="107"/>
      <c r="G1" s="107"/>
      <c r="H1" s="107"/>
      <c r="I1" s="107"/>
      <c r="J1" s="107"/>
      <c r="K1" s="107"/>
      <c r="L1" s="107"/>
      <c r="M1" s="217"/>
      <c r="N1" s="217"/>
      <c r="O1" s="217"/>
      <c r="P1" s="217"/>
      <c r="Q1" s="217"/>
      <c r="R1" s="217"/>
      <c r="S1" s="217"/>
      <c r="T1" s="217"/>
      <c r="U1" s="217"/>
      <c r="V1" s="217"/>
      <c r="W1" s="217"/>
      <c r="X1" s="217"/>
      <c r="Y1" s="217"/>
      <c r="Z1" s="217"/>
      <c r="AA1" s="217"/>
      <c r="AB1" s="217"/>
      <c r="AC1" s="217"/>
      <c r="AD1" s="217"/>
      <c r="AE1" s="217"/>
      <c r="AF1" s="217"/>
      <c r="AG1" s="217"/>
      <c r="AH1" s="217"/>
      <c r="AI1" s="217"/>
      <c r="AJ1" s="217"/>
      <c r="AK1" s="217"/>
      <c r="AL1" s="217"/>
      <c r="AM1" s="217"/>
      <c r="AN1" s="217"/>
      <c r="AO1" s="217"/>
      <c r="AP1" s="217"/>
      <c r="AQ1" s="217"/>
      <c r="AR1" s="217"/>
      <c r="AS1" s="217"/>
      <c r="AT1" s="217"/>
      <c r="AU1" s="217"/>
      <c r="AV1" s="217"/>
      <c r="AW1" s="217"/>
      <c r="AX1" s="217"/>
      <c r="AY1" s="217"/>
      <c r="AZ1" s="217"/>
      <c r="BA1" s="217"/>
      <c r="BB1" s="217"/>
      <c r="BC1" s="217"/>
      <c r="BD1" s="217"/>
      <c r="BE1" s="217"/>
      <c r="BF1" s="217"/>
      <c r="BG1" s="217"/>
      <c r="BH1" s="217"/>
      <c r="BI1" s="217"/>
      <c r="BJ1" s="217"/>
      <c r="BK1" s="217"/>
      <c r="BL1" s="217"/>
      <c r="BM1" s="217"/>
      <c r="BN1" s="217"/>
      <c r="BO1" s="217"/>
      <c r="BP1" s="217"/>
      <c r="BQ1" s="217"/>
      <c r="BR1" s="217"/>
      <c r="BS1" s="217"/>
      <c r="BT1" s="217"/>
      <c r="BU1" s="217"/>
      <c r="BV1" s="217"/>
      <c r="BW1" s="217"/>
      <c r="BX1" s="217"/>
      <c r="BY1" s="217"/>
      <c r="BZ1" s="217"/>
      <c r="CA1" s="217"/>
      <c r="CB1" s="217"/>
      <c r="CC1" s="217"/>
      <c r="CD1" s="217"/>
      <c r="CE1" s="217"/>
      <c r="CF1" s="217"/>
      <c r="CG1" s="217"/>
      <c r="CH1" s="217"/>
      <c r="CI1" s="217"/>
      <c r="CJ1" s="217"/>
      <c r="CK1" s="108"/>
      <c r="CL1" s="108"/>
      <c r="CM1" s="2"/>
      <c r="CN1" s="2"/>
      <c r="CO1" s="2"/>
      <c r="CP1" s="2"/>
      <c r="CQ1" s="2"/>
      <c r="CR1" s="2"/>
      <c r="CS1" s="2"/>
      <c r="CT1" s="2"/>
      <c r="CU1" s="2"/>
      <c r="CV1" s="2"/>
      <c r="CW1" s="2"/>
      <c r="CX1" s="2"/>
      <c r="CY1" s="2"/>
      <c r="CZ1" s="2"/>
      <c r="DA1" s="2"/>
      <c r="DB1" s="2"/>
      <c r="DC1" s="2"/>
      <c r="DD1" s="2"/>
      <c r="DE1" s="2"/>
      <c r="DF1" s="2"/>
      <c r="DG1" s="3"/>
      <c r="DH1" s="4"/>
      <c r="DI1" s="5"/>
      <c r="DJ1" s="5"/>
    </row>
    <row r="2" spans="1:114" ht="22.5" customHeight="1" x14ac:dyDescent="0.15">
      <c r="A2" s="1"/>
      <c r="B2" s="7"/>
      <c r="C2" s="7"/>
      <c r="D2" s="7"/>
      <c r="E2" s="7"/>
      <c r="F2" s="239" t="str">
        <f>'1'!F2</f>
        <v>令和７年分   給与所得者の基礎控除申告書 兼 給与所得者の配偶者控除等申告書  兼  所得金額調整控除申告書</v>
      </c>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c r="BB2" s="239"/>
      <c r="BC2" s="239"/>
      <c r="BD2" s="239"/>
      <c r="BE2" s="239"/>
      <c r="BF2" s="239"/>
      <c r="BG2" s="239"/>
      <c r="BH2" s="239"/>
      <c r="BI2" s="239"/>
      <c r="BJ2" s="239"/>
      <c r="BK2" s="239"/>
      <c r="BL2" s="239"/>
      <c r="BM2" s="239"/>
      <c r="BN2" s="239"/>
      <c r="BO2" s="239"/>
      <c r="BP2" s="239"/>
      <c r="BQ2" s="239"/>
      <c r="BR2" s="239"/>
      <c r="BS2" s="239"/>
      <c r="BT2" s="239"/>
      <c r="BU2" s="239"/>
      <c r="BV2" s="239"/>
      <c r="BW2" s="239"/>
      <c r="BX2" s="239"/>
      <c r="BY2" s="239"/>
      <c r="BZ2" s="239"/>
      <c r="CA2" s="239"/>
      <c r="CB2" s="239"/>
      <c r="CC2" s="239"/>
      <c r="CD2" s="239"/>
      <c r="CE2" s="239"/>
      <c r="CF2" s="239"/>
      <c r="CG2" s="239"/>
      <c r="CH2" s="239"/>
      <c r="CI2" s="239"/>
      <c r="CJ2" s="239"/>
      <c r="CK2" s="239"/>
      <c r="CL2" s="239"/>
      <c r="CM2" s="239"/>
      <c r="CN2" s="239"/>
      <c r="CO2" s="239"/>
      <c r="CP2" s="239"/>
      <c r="CQ2" s="239"/>
      <c r="CR2" s="7"/>
      <c r="CS2" s="7"/>
      <c r="CT2" s="7"/>
      <c r="CU2" s="7"/>
      <c r="CV2" s="7"/>
      <c r="CW2" s="7"/>
      <c r="CX2" s="7"/>
      <c r="CY2" s="7"/>
      <c r="CZ2" s="12"/>
      <c r="DA2" s="7"/>
      <c r="DB2" s="7"/>
      <c r="DC2" s="7"/>
      <c r="DD2" s="7"/>
      <c r="DE2" s="7"/>
      <c r="DF2" s="7"/>
      <c r="DG2" s="3"/>
      <c r="DH2" s="4"/>
      <c r="DI2" s="5"/>
      <c r="DJ2" s="5"/>
    </row>
    <row r="3" spans="1:114" ht="21" customHeight="1" x14ac:dyDescent="0.15">
      <c r="A3" s="1"/>
      <c r="B3" s="240" t="s">
        <v>0</v>
      </c>
      <c r="C3" s="240"/>
      <c r="D3" s="240"/>
      <c r="E3" s="240"/>
      <c r="F3" s="240"/>
      <c r="G3" s="240"/>
      <c r="H3" s="241"/>
      <c r="I3" s="431" t="s">
        <v>1</v>
      </c>
      <c r="J3" s="432"/>
      <c r="K3" s="432"/>
      <c r="L3" s="432"/>
      <c r="M3" s="432"/>
      <c r="N3" s="432"/>
      <c r="O3" s="432"/>
      <c r="P3" s="432"/>
      <c r="Q3" s="433"/>
      <c r="R3" s="437" t="str">
        <f>[1]会社名!$C$5</f>
        <v>国税産業　株式会社</v>
      </c>
      <c r="S3" s="438"/>
      <c r="T3" s="438"/>
      <c r="U3" s="438"/>
      <c r="V3" s="438"/>
      <c r="W3" s="438"/>
      <c r="X3" s="438"/>
      <c r="Y3" s="438"/>
      <c r="Z3" s="438"/>
      <c r="AA3" s="438"/>
      <c r="AB3" s="438"/>
      <c r="AC3" s="438"/>
      <c r="AD3" s="438"/>
      <c r="AE3" s="438"/>
      <c r="AF3" s="438"/>
      <c r="AG3" s="438"/>
      <c r="AH3" s="438"/>
      <c r="AI3" s="438"/>
      <c r="AJ3" s="438"/>
      <c r="AK3" s="438"/>
      <c r="AL3" s="438"/>
      <c r="AM3" s="438"/>
      <c r="AN3" s="438"/>
      <c r="AO3" s="438"/>
      <c r="AP3" s="441" t="str">
        <f>[1]会社名!$C$6</f>
        <v>1234567890123</v>
      </c>
      <c r="AQ3" s="442"/>
      <c r="AR3" s="445" t="s">
        <v>179</v>
      </c>
      <c r="AS3" s="446"/>
      <c r="AT3" s="446"/>
      <c r="AU3" s="446"/>
      <c r="AV3" s="446"/>
      <c r="AW3" s="446"/>
      <c r="AX3" s="446"/>
      <c r="AY3" s="447"/>
      <c r="AZ3" s="479"/>
      <c r="BA3" s="480"/>
      <c r="BB3" s="480"/>
      <c r="BC3" s="480"/>
      <c r="BD3" s="480"/>
      <c r="BE3" s="480"/>
      <c r="BF3" s="480"/>
      <c r="BG3" s="480"/>
      <c r="BH3" s="480"/>
      <c r="BI3" s="480"/>
      <c r="BJ3" s="480"/>
      <c r="BK3" s="480"/>
      <c r="BL3" s="480"/>
      <c r="BM3" s="480"/>
      <c r="BN3" s="480"/>
      <c r="BO3" s="480"/>
      <c r="BP3" s="480"/>
      <c r="BQ3" s="480"/>
      <c r="BR3" s="480"/>
      <c r="BS3" s="480"/>
      <c r="BT3" s="480"/>
      <c r="BU3" s="480"/>
      <c r="BV3" s="480"/>
      <c r="BW3" s="480"/>
      <c r="BX3" s="480"/>
      <c r="BY3" s="480"/>
      <c r="BZ3" s="480"/>
      <c r="CA3" s="480"/>
      <c r="CB3" s="480"/>
      <c r="CC3" s="480"/>
      <c r="CD3" s="480"/>
      <c r="CE3" s="480"/>
      <c r="CF3" s="109"/>
      <c r="CG3" s="109"/>
      <c r="CH3" s="109"/>
      <c r="CI3" s="109"/>
      <c r="CJ3" s="109"/>
      <c r="CK3" s="109"/>
      <c r="CL3" s="109"/>
      <c r="CM3" s="110"/>
      <c r="CN3" s="110"/>
      <c r="CO3" s="110"/>
      <c r="CP3" s="110"/>
      <c r="CQ3" s="110"/>
      <c r="CR3" s="110"/>
      <c r="CS3" s="110"/>
      <c r="CT3" s="110"/>
      <c r="CU3" s="110"/>
      <c r="CV3" s="110"/>
      <c r="CW3" s="110"/>
      <c r="CX3" s="110"/>
      <c r="CY3" s="110"/>
      <c r="CZ3" s="8"/>
      <c r="DA3" s="8"/>
      <c r="DB3" s="9"/>
      <c r="DC3" s="9"/>
      <c r="DD3" s="10"/>
      <c r="DE3" s="10"/>
      <c r="DF3" s="10"/>
      <c r="DG3" s="11"/>
      <c r="DH3" s="11"/>
      <c r="DI3" s="5"/>
      <c r="DJ3" s="5"/>
    </row>
    <row r="4" spans="1:114" ht="9" customHeight="1" x14ac:dyDescent="0.15">
      <c r="A4" s="1"/>
      <c r="B4" s="12"/>
      <c r="C4" s="12"/>
      <c r="D4" s="12"/>
      <c r="E4" s="12"/>
      <c r="F4" s="12"/>
      <c r="G4" s="12"/>
      <c r="H4" s="112"/>
      <c r="I4" s="434"/>
      <c r="J4" s="435"/>
      <c r="K4" s="435"/>
      <c r="L4" s="435"/>
      <c r="M4" s="435"/>
      <c r="N4" s="435"/>
      <c r="O4" s="435"/>
      <c r="P4" s="435"/>
      <c r="Q4" s="436"/>
      <c r="R4" s="439"/>
      <c r="S4" s="440"/>
      <c r="T4" s="440"/>
      <c r="U4" s="440"/>
      <c r="V4" s="440"/>
      <c r="W4" s="440"/>
      <c r="X4" s="440"/>
      <c r="Y4" s="440"/>
      <c r="Z4" s="440"/>
      <c r="AA4" s="440"/>
      <c r="AB4" s="440"/>
      <c r="AC4" s="440"/>
      <c r="AD4" s="440"/>
      <c r="AE4" s="440"/>
      <c r="AF4" s="440"/>
      <c r="AG4" s="440"/>
      <c r="AH4" s="440"/>
      <c r="AI4" s="440"/>
      <c r="AJ4" s="440"/>
      <c r="AK4" s="440"/>
      <c r="AL4" s="440"/>
      <c r="AM4" s="440"/>
      <c r="AN4" s="440"/>
      <c r="AO4" s="440"/>
      <c r="AP4" s="443"/>
      <c r="AQ4" s="444"/>
      <c r="AR4" s="445"/>
      <c r="AS4" s="446"/>
      <c r="AT4" s="446"/>
      <c r="AU4" s="446"/>
      <c r="AV4" s="446"/>
      <c r="AW4" s="446"/>
      <c r="AX4" s="446"/>
      <c r="AY4" s="447"/>
      <c r="AZ4" s="481"/>
      <c r="BA4" s="482"/>
      <c r="BB4" s="482"/>
      <c r="BC4" s="482"/>
      <c r="BD4" s="482"/>
      <c r="BE4" s="482"/>
      <c r="BF4" s="482"/>
      <c r="BG4" s="482"/>
      <c r="BH4" s="482"/>
      <c r="BI4" s="482"/>
      <c r="BJ4" s="482"/>
      <c r="BK4" s="482"/>
      <c r="BL4" s="482"/>
      <c r="BM4" s="482"/>
      <c r="BN4" s="482"/>
      <c r="BO4" s="482"/>
      <c r="BP4" s="482"/>
      <c r="BQ4" s="482"/>
      <c r="BR4" s="482"/>
      <c r="BS4" s="482"/>
      <c r="BT4" s="482"/>
      <c r="BU4" s="482"/>
      <c r="BV4" s="482"/>
      <c r="BW4" s="482"/>
      <c r="BX4" s="482"/>
      <c r="BY4" s="482"/>
      <c r="BZ4" s="482"/>
      <c r="CA4" s="482"/>
      <c r="CB4" s="482"/>
      <c r="CC4" s="486"/>
      <c r="CD4" s="486"/>
      <c r="CE4" s="486"/>
      <c r="CF4" s="109"/>
      <c r="CG4" s="109"/>
      <c r="CH4" s="109"/>
      <c r="CI4" s="109"/>
      <c r="CJ4" s="109"/>
      <c r="CK4" s="109"/>
      <c r="CL4" s="109"/>
      <c r="CM4" s="111"/>
      <c r="CN4" s="111"/>
      <c r="CO4" s="111"/>
      <c r="CP4" s="111"/>
      <c r="CQ4" s="111"/>
      <c r="CR4" s="111"/>
      <c r="CS4" s="111"/>
      <c r="CT4" s="111"/>
      <c r="CU4" s="111"/>
      <c r="CV4" s="111"/>
      <c r="CW4" s="111"/>
      <c r="CX4" s="111"/>
      <c r="CY4" s="111"/>
      <c r="CZ4" s="12"/>
      <c r="DA4" s="12"/>
      <c r="DB4" s="12"/>
      <c r="DC4" s="12"/>
      <c r="DD4" s="12"/>
      <c r="DE4" s="12"/>
      <c r="DF4" s="12"/>
      <c r="DG4" s="11"/>
      <c r="DH4" s="11"/>
      <c r="DI4" s="5"/>
      <c r="DJ4" s="5"/>
    </row>
    <row r="5" spans="1:114" ht="12.75" customHeight="1" x14ac:dyDescent="0.15">
      <c r="A5" s="1"/>
      <c r="B5" s="12"/>
      <c r="C5" s="12"/>
      <c r="D5" s="12"/>
      <c r="E5" s="12"/>
      <c r="F5" s="12"/>
      <c r="G5" s="12"/>
      <c r="H5" s="112"/>
      <c r="I5" s="466" t="s">
        <v>165</v>
      </c>
      <c r="J5" s="467"/>
      <c r="K5" s="489"/>
      <c r="L5" s="489"/>
      <c r="M5" s="489"/>
      <c r="N5" s="489"/>
      <c r="O5" s="489"/>
      <c r="P5" s="489"/>
      <c r="Q5" s="490"/>
      <c r="R5" s="496" t="str">
        <f>IF(AP3&lt;=0,"",IF((LEN(AP3)-12&lt;=0),"",MID(AP3,LEN(AP3)-12,1)))</f>
        <v>1</v>
      </c>
      <c r="S5" s="463"/>
      <c r="T5" s="463" t="str">
        <f>IF(AP3&lt;=0,"",IF((LEN(AP3)-11&lt;=0),"0",MID(AP3,LEN(AP3)-11,1)))</f>
        <v>2</v>
      </c>
      <c r="U5" s="463"/>
      <c r="V5" s="463" t="str">
        <f>IF(AP3&lt;=0,"",IF((LEN(AP3)-10&lt;=0),"0",MID(AP3,LEN(AP3)-10,1)))</f>
        <v>3</v>
      </c>
      <c r="W5" s="463"/>
      <c r="X5" s="463" t="str">
        <f>IF(AP3&lt;=0,"",IF((LEN(AP3)-9&lt;=0),"0",MID(AP3,LEN(AP3)-9,1)))</f>
        <v>4</v>
      </c>
      <c r="Y5" s="463"/>
      <c r="Z5" s="463" t="str">
        <f>IF(AP3&lt;=0,"",IF((LEN(AP3)-8&lt;=0),"0",MID(AP3,LEN(AP3)-8,1)))</f>
        <v>5</v>
      </c>
      <c r="AA5" s="463"/>
      <c r="AB5" s="463" t="str">
        <f>IF(AP3&lt;=0,"",IF((LEN(AP3)-7&lt;=0),"0",MID(AP3,LEN(AP3)-7,1)))</f>
        <v>6</v>
      </c>
      <c r="AC5" s="463"/>
      <c r="AD5" s="463" t="str">
        <f>IF(AP3&lt;=0,"",IF((LEN(AP3)-6&lt;=0),"0",MID(AP3,LEN(AP3)-6,1)))</f>
        <v>7</v>
      </c>
      <c r="AE5" s="463"/>
      <c r="AF5" s="463" t="str">
        <f>IF(AP3&lt;=0,"",IF((LEN(AP3)-5&lt;=0),"0",MID(AP3,LEN(AP3)-5,1)))</f>
        <v>8</v>
      </c>
      <c r="AG5" s="463"/>
      <c r="AH5" s="463" t="str">
        <f>IF(AP3&lt;=0,"",IF((LEN(AP3)-4&lt;=0),"0",MID(AP3,LEN(AP3)-4,1)))</f>
        <v>9</v>
      </c>
      <c r="AI5" s="463"/>
      <c r="AJ5" s="463" t="str">
        <f>IF(AP3&lt;=0,"",IF((LEN(AP3)-3&lt;=0),"0",MID(AP3,LEN(AP3)-3,1)))</f>
        <v>0</v>
      </c>
      <c r="AK5" s="463"/>
      <c r="AL5" s="463" t="str">
        <f>IF(AP3&lt;=0,"",IF((LEN(AP3)-2&lt;=0),"0",MID(AP3,LEN(AP3)-2,1)))</f>
        <v>1</v>
      </c>
      <c r="AM5" s="463"/>
      <c r="AN5" s="463" t="str">
        <f>IF(AP3&lt;=0,"",IF((LEN(AP3)-1&lt;=0),"0",MID(AP3,LEN(AP3)-1,1)))</f>
        <v>2</v>
      </c>
      <c r="AO5" s="463"/>
      <c r="AP5" s="463" t="str">
        <f>IF(AP3&lt;&gt;0,RIGHT(AP3,1),"")</f>
        <v>3</v>
      </c>
      <c r="AQ5" s="494"/>
      <c r="AR5" s="445"/>
      <c r="AS5" s="446"/>
      <c r="AT5" s="446"/>
      <c r="AU5" s="446"/>
      <c r="AV5" s="446"/>
      <c r="AW5" s="446"/>
      <c r="AX5" s="446"/>
      <c r="AY5" s="447"/>
      <c r="AZ5" s="483"/>
      <c r="BA5" s="459"/>
      <c r="BB5" s="459"/>
      <c r="BC5" s="459"/>
      <c r="BD5" s="459"/>
      <c r="BE5" s="459"/>
      <c r="BF5" s="459"/>
      <c r="BG5" s="459"/>
      <c r="BH5" s="459"/>
      <c r="BI5" s="459"/>
      <c r="BJ5" s="459"/>
      <c r="BK5" s="459"/>
      <c r="BL5" s="459"/>
      <c r="BM5" s="459"/>
      <c r="BN5" s="459"/>
      <c r="BO5" s="459"/>
      <c r="BP5" s="459"/>
      <c r="BQ5" s="459"/>
      <c r="BR5" s="459"/>
      <c r="BS5" s="459"/>
      <c r="BT5" s="459"/>
      <c r="BU5" s="459"/>
      <c r="BV5" s="459"/>
      <c r="BW5" s="459"/>
      <c r="BX5" s="459"/>
      <c r="BY5" s="459"/>
      <c r="BZ5" s="459"/>
      <c r="CA5" s="459"/>
      <c r="CB5" s="459"/>
      <c r="CC5" s="487"/>
      <c r="CD5" s="487"/>
      <c r="CE5" s="487"/>
      <c r="CF5" s="109"/>
      <c r="CG5" s="109"/>
      <c r="CH5" s="109"/>
      <c r="CI5" s="109"/>
      <c r="CJ5" s="109"/>
      <c r="CK5" s="109"/>
      <c r="CL5" s="109"/>
      <c r="CM5" s="111"/>
      <c r="CN5" s="111"/>
      <c r="CO5" s="111"/>
      <c r="CP5" s="111"/>
      <c r="CQ5" s="111"/>
      <c r="CR5" s="111"/>
      <c r="CS5" s="111"/>
      <c r="CT5" s="111"/>
      <c r="CU5" s="111"/>
      <c r="CV5" s="111"/>
      <c r="CW5" s="111"/>
      <c r="CX5" s="111"/>
      <c r="CY5" s="111"/>
      <c r="CZ5" s="12"/>
      <c r="DA5" s="12"/>
      <c r="DB5" s="12"/>
      <c r="DC5" s="12"/>
      <c r="DD5" s="12"/>
      <c r="DE5" s="12"/>
      <c r="DF5" s="12"/>
      <c r="DG5" s="3"/>
      <c r="DH5" s="4"/>
      <c r="DI5" s="5"/>
      <c r="DJ5" s="5"/>
    </row>
    <row r="6" spans="1:114" ht="17.25" customHeight="1" x14ac:dyDescent="0.15">
      <c r="A6" s="1"/>
      <c r="B6" s="429" t="str">
        <f>[1]会社名!$E$4</f>
        <v>麹町</v>
      </c>
      <c r="C6" s="429"/>
      <c r="D6" s="429"/>
      <c r="E6" s="429"/>
      <c r="F6" s="429"/>
      <c r="G6" s="429"/>
      <c r="H6" s="430"/>
      <c r="I6" s="491"/>
      <c r="J6" s="492"/>
      <c r="K6" s="492"/>
      <c r="L6" s="492"/>
      <c r="M6" s="492"/>
      <c r="N6" s="492"/>
      <c r="O6" s="492"/>
      <c r="P6" s="492"/>
      <c r="Q6" s="493"/>
      <c r="R6" s="497"/>
      <c r="S6" s="464"/>
      <c r="T6" s="464"/>
      <c r="U6" s="464"/>
      <c r="V6" s="464"/>
      <c r="W6" s="464"/>
      <c r="X6" s="464"/>
      <c r="Y6" s="464"/>
      <c r="Z6" s="464"/>
      <c r="AA6" s="464"/>
      <c r="AB6" s="464"/>
      <c r="AC6" s="464"/>
      <c r="AD6" s="464"/>
      <c r="AE6" s="464"/>
      <c r="AF6" s="464"/>
      <c r="AG6" s="464"/>
      <c r="AH6" s="464"/>
      <c r="AI6" s="464"/>
      <c r="AJ6" s="464"/>
      <c r="AK6" s="464"/>
      <c r="AL6" s="464"/>
      <c r="AM6" s="464"/>
      <c r="AN6" s="464"/>
      <c r="AO6" s="464"/>
      <c r="AP6" s="464"/>
      <c r="AQ6" s="495"/>
      <c r="AR6" s="448"/>
      <c r="AS6" s="449"/>
      <c r="AT6" s="449"/>
      <c r="AU6" s="449"/>
      <c r="AV6" s="449"/>
      <c r="AW6" s="449"/>
      <c r="AX6" s="449"/>
      <c r="AY6" s="450"/>
      <c r="AZ6" s="484"/>
      <c r="BA6" s="485"/>
      <c r="BB6" s="485"/>
      <c r="BC6" s="485"/>
      <c r="BD6" s="485"/>
      <c r="BE6" s="485"/>
      <c r="BF6" s="485"/>
      <c r="BG6" s="485"/>
      <c r="BH6" s="485"/>
      <c r="BI6" s="485"/>
      <c r="BJ6" s="485"/>
      <c r="BK6" s="485"/>
      <c r="BL6" s="485"/>
      <c r="BM6" s="485"/>
      <c r="BN6" s="485"/>
      <c r="BO6" s="485"/>
      <c r="BP6" s="485"/>
      <c r="BQ6" s="485"/>
      <c r="BR6" s="485"/>
      <c r="BS6" s="485"/>
      <c r="BT6" s="485"/>
      <c r="BU6" s="485"/>
      <c r="BV6" s="485"/>
      <c r="BW6" s="485"/>
      <c r="BX6" s="485"/>
      <c r="BY6" s="485"/>
      <c r="BZ6" s="485"/>
      <c r="CA6" s="485"/>
      <c r="CB6" s="485"/>
      <c r="CC6" s="488"/>
      <c r="CD6" s="488"/>
      <c r="CE6" s="488"/>
      <c r="CF6" s="109"/>
      <c r="CG6" s="109"/>
      <c r="CH6" s="109"/>
      <c r="CI6" s="109"/>
      <c r="CJ6" s="109"/>
      <c r="CK6" s="109"/>
      <c r="CL6" s="109"/>
      <c r="CM6" s="111"/>
      <c r="CN6" s="111"/>
      <c r="CO6" s="111"/>
      <c r="CP6" s="111"/>
      <c r="CQ6" s="111"/>
      <c r="CR6" s="111"/>
      <c r="CS6" s="111"/>
      <c r="CT6" s="111"/>
      <c r="CU6" s="111"/>
      <c r="CV6" s="111"/>
      <c r="CW6" s="111"/>
      <c r="CX6" s="111"/>
      <c r="CY6" s="111"/>
      <c r="CZ6" s="12"/>
      <c r="DA6" s="12"/>
      <c r="DB6" s="12"/>
      <c r="DC6" s="12"/>
      <c r="DD6" s="12"/>
      <c r="DE6" s="12"/>
      <c r="DF6" s="12"/>
      <c r="DG6" s="3"/>
      <c r="DH6" s="4"/>
      <c r="DI6" s="5"/>
      <c r="DJ6" s="5"/>
    </row>
    <row r="7" spans="1:114" ht="12.75" customHeight="1" x14ac:dyDescent="0.15">
      <c r="A7" s="1"/>
      <c r="B7" s="429"/>
      <c r="C7" s="429"/>
      <c r="D7" s="429"/>
      <c r="E7" s="429"/>
      <c r="F7" s="429"/>
      <c r="G7" s="429"/>
      <c r="H7" s="430"/>
      <c r="I7" s="466" t="s">
        <v>2</v>
      </c>
      <c r="J7" s="467"/>
      <c r="K7" s="467"/>
      <c r="L7" s="467"/>
      <c r="M7" s="467"/>
      <c r="N7" s="467"/>
      <c r="O7" s="467"/>
      <c r="P7" s="467"/>
      <c r="Q7" s="468"/>
      <c r="R7" s="469" t="str">
        <f>[1]会社名!$C$7</f>
        <v>〇〇〇市〇〇〇町〇丁目〇-〇</v>
      </c>
      <c r="S7" s="469"/>
      <c r="T7" s="469"/>
      <c r="U7" s="469"/>
      <c r="V7" s="469"/>
      <c r="W7" s="469"/>
      <c r="X7" s="469"/>
      <c r="Y7" s="469"/>
      <c r="Z7" s="469"/>
      <c r="AA7" s="469"/>
      <c r="AB7" s="469"/>
      <c r="AC7" s="469"/>
      <c r="AD7" s="469"/>
      <c r="AE7" s="469"/>
      <c r="AF7" s="469"/>
      <c r="AG7" s="469"/>
      <c r="AH7" s="469"/>
      <c r="AI7" s="469"/>
      <c r="AJ7" s="469"/>
      <c r="AK7" s="469"/>
      <c r="AL7" s="469"/>
      <c r="AM7" s="469"/>
      <c r="AN7" s="469"/>
      <c r="AO7" s="469"/>
      <c r="AP7" s="469"/>
      <c r="AQ7" s="470"/>
      <c r="AR7" s="473" t="s">
        <v>166</v>
      </c>
      <c r="AS7" s="474"/>
      <c r="AT7" s="474"/>
      <c r="AU7" s="474"/>
      <c r="AV7" s="474"/>
      <c r="AW7" s="474"/>
      <c r="AX7" s="474"/>
      <c r="AY7" s="475"/>
      <c r="AZ7" s="476"/>
      <c r="BA7" s="477"/>
      <c r="BB7" s="477"/>
      <c r="BC7" s="477"/>
      <c r="BD7" s="477"/>
      <c r="BE7" s="477"/>
      <c r="BF7" s="477"/>
      <c r="BG7" s="477"/>
      <c r="BH7" s="477"/>
      <c r="BI7" s="477"/>
      <c r="BJ7" s="477"/>
      <c r="BK7" s="477"/>
      <c r="BL7" s="477"/>
      <c r="BM7" s="477"/>
      <c r="BN7" s="477"/>
      <c r="BO7" s="477"/>
      <c r="BP7" s="477"/>
      <c r="BQ7" s="477"/>
      <c r="BR7" s="477"/>
      <c r="BS7" s="477"/>
      <c r="BT7" s="477"/>
      <c r="BU7" s="477"/>
      <c r="BV7" s="477"/>
      <c r="BW7" s="477"/>
      <c r="BX7" s="477"/>
      <c r="BY7" s="477"/>
      <c r="BZ7" s="477"/>
      <c r="CA7" s="477"/>
      <c r="CB7" s="477"/>
      <c r="CC7" s="477"/>
      <c r="CD7" s="477"/>
      <c r="CE7" s="477"/>
      <c r="CF7" s="113"/>
      <c r="CG7" s="113"/>
      <c r="CH7" s="113"/>
      <c r="CI7" s="113"/>
      <c r="CJ7" s="113"/>
      <c r="CK7" s="113"/>
      <c r="CL7" s="113"/>
      <c r="CM7" s="12"/>
      <c r="CN7" s="12"/>
      <c r="CO7" s="12"/>
      <c r="CP7" s="12"/>
      <c r="CQ7" s="12"/>
      <c r="CR7" s="12"/>
      <c r="CS7" s="12"/>
      <c r="CT7" s="12"/>
      <c r="CU7" s="12"/>
      <c r="CV7" s="12"/>
      <c r="CW7" s="12"/>
      <c r="CX7" s="12"/>
      <c r="CY7" s="12"/>
      <c r="CZ7" s="12"/>
      <c r="DA7" s="12"/>
      <c r="DB7" s="12"/>
      <c r="DC7" s="12"/>
      <c r="DD7" s="12"/>
      <c r="DE7" s="12"/>
      <c r="DF7" s="12"/>
      <c r="DG7" s="3"/>
      <c r="DH7" s="4"/>
      <c r="DI7" s="5"/>
      <c r="DJ7" s="5"/>
    </row>
    <row r="8" spans="1:114" ht="17.25" customHeight="1" x14ac:dyDescent="0.15">
      <c r="A8" s="1"/>
      <c r="B8" s="215"/>
      <c r="C8" s="215"/>
      <c r="D8" s="240" t="s">
        <v>3</v>
      </c>
      <c r="E8" s="240"/>
      <c r="F8" s="240"/>
      <c r="G8" s="240"/>
      <c r="H8" s="241"/>
      <c r="I8" s="431"/>
      <c r="J8" s="432"/>
      <c r="K8" s="432"/>
      <c r="L8" s="432"/>
      <c r="M8" s="432"/>
      <c r="N8" s="432"/>
      <c r="O8" s="432"/>
      <c r="P8" s="432"/>
      <c r="Q8" s="433"/>
      <c r="R8" s="471"/>
      <c r="S8" s="471"/>
      <c r="T8" s="471"/>
      <c r="U8" s="471"/>
      <c r="V8" s="471"/>
      <c r="W8" s="471"/>
      <c r="X8" s="471"/>
      <c r="Y8" s="471"/>
      <c r="Z8" s="471"/>
      <c r="AA8" s="471"/>
      <c r="AB8" s="471"/>
      <c r="AC8" s="471"/>
      <c r="AD8" s="471"/>
      <c r="AE8" s="471"/>
      <c r="AF8" s="471"/>
      <c r="AG8" s="471"/>
      <c r="AH8" s="471"/>
      <c r="AI8" s="471"/>
      <c r="AJ8" s="471"/>
      <c r="AK8" s="471"/>
      <c r="AL8" s="471"/>
      <c r="AM8" s="471"/>
      <c r="AN8" s="471"/>
      <c r="AO8" s="471"/>
      <c r="AP8" s="471"/>
      <c r="AQ8" s="472"/>
      <c r="AR8" s="445"/>
      <c r="AS8" s="446"/>
      <c r="AT8" s="446"/>
      <c r="AU8" s="446"/>
      <c r="AV8" s="446"/>
      <c r="AW8" s="446"/>
      <c r="AX8" s="446"/>
      <c r="AY8" s="447"/>
      <c r="AZ8" s="476"/>
      <c r="BA8" s="477"/>
      <c r="BB8" s="477"/>
      <c r="BC8" s="477"/>
      <c r="BD8" s="477"/>
      <c r="BE8" s="477"/>
      <c r="BF8" s="477"/>
      <c r="BG8" s="477"/>
      <c r="BH8" s="477"/>
      <c r="BI8" s="477"/>
      <c r="BJ8" s="477"/>
      <c r="BK8" s="477"/>
      <c r="BL8" s="477"/>
      <c r="BM8" s="477"/>
      <c r="BN8" s="477"/>
      <c r="BO8" s="477"/>
      <c r="BP8" s="477"/>
      <c r="BQ8" s="477"/>
      <c r="BR8" s="477"/>
      <c r="BS8" s="477"/>
      <c r="BT8" s="477"/>
      <c r="BU8" s="477"/>
      <c r="BV8" s="477"/>
      <c r="BW8" s="477"/>
      <c r="BX8" s="477"/>
      <c r="BY8" s="477"/>
      <c r="BZ8" s="477"/>
      <c r="CA8" s="477"/>
      <c r="CB8" s="477"/>
      <c r="CC8" s="477"/>
      <c r="CD8" s="477"/>
      <c r="CE8" s="477"/>
      <c r="CF8" s="113"/>
      <c r="CG8" s="113"/>
      <c r="CH8" s="113"/>
      <c r="CI8" s="113"/>
      <c r="CJ8" s="113"/>
      <c r="CK8" s="113"/>
      <c r="CL8" s="113"/>
      <c r="CM8" s="13"/>
      <c r="CN8" s="13"/>
      <c r="CO8" s="13"/>
      <c r="CP8" s="13"/>
      <c r="CQ8" s="13"/>
      <c r="CR8" s="13"/>
      <c r="CS8" s="13"/>
      <c r="CT8" s="13"/>
      <c r="CU8" s="13"/>
      <c r="CV8" s="13"/>
      <c r="CW8" s="13"/>
      <c r="CX8" s="13"/>
      <c r="CY8" s="13"/>
      <c r="CZ8" s="13"/>
      <c r="DA8" s="13"/>
      <c r="DB8" s="13"/>
      <c r="DC8" s="13"/>
      <c r="DD8" s="13"/>
      <c r="DE8" s="13"/>
      <c r="DF8" s="13"/>
      <c r="DG8" s="3"/>
      <c r="DH8" s="4"/>
      <c r="DI8" s="5"/>
      <c r="DJ8" s="5"/>
    </row>
    <row r="9" spans="1:114" ht="9" customHeight="1" x14ac:dyDescent="0.15">
      <c r="A9" s="1"/>
      <c r="B9" s="114"/>
      <c r="C9" s="114"/>
      <c r="D9" s="114"/>
      <c r="E9" s="115"/>
      <c r="F9" s="115"/>
      <c r="G9" s="115"/>
      <c r="H9" s="115"/>
      <c r="I9" s="116"/>
      <c r="J9" s="116"/>
      <c r="K9" s="116"/>
      <c r="L9" s="116"/>
      <c r="M9" s="116"/>
      <c r="N9" s="116"/>
      <c r="O9" s="116"/>
      <c r="P9" s="116"/>
      <c r="Q9" s="116"/>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8"/>
      <c r="AS9" s="118"/>
      <c r="AT9" s="118"/>
      <c r="AU9" s="118"/>
      <c r="AV9" s="118"/>
      <c r="AW9" s="118"/>
      <c r="AX9" s="118"/>
      <c r="AY9" s="118"/>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3"/>
      <c r="CG9" s="113"/>
      <c r="CH9" s="113"/>
      <c r="CI9" s="113"/>
      <c r="CJ9" s="113"/>
      <c r="CK9" s="113"/>
      <c r="CL9" s="113"/>
      <c r="CM9" s="13"/>
      <c r="CN9" s="13"/>
      <c r="CO9" s="13"/>
      <c r="CP9" s="13"/>
      <c r="CQ9" s="13"/>
      <c r="CR9" s="13"/>
      <c r="CS9" s="13"/>
      <c r="CT9" s="13"/>
      <c r="CU9" s="13"/>
      <c r="CV9" s="13"/>
      <c r="CW9" s="13"/>
      <c r="CX9" s="13"/>
      <c r="CY9" s="13"/>
      <c r="CZ9" s="13"/>
      <c r="DA9" s="13"/>
      <c r="DB9" s="13"/>
      <c r="DC9" s="13"/>
      <c r="DD9" s="13"/>
      <c r="DE9" s="13"/>
      <c r="DF9" s="13"/>
      <c r="DG9" s="3"/>
      <c r="DH9" s="4"/>
      <c r="DI9" s="5"/>
      <c r="DJ9" s="5"/>
    </row>
    <row r="10" spans="1:114" ht="17.25" customHeight="1" x14ac:dyDescent="0.15">
      <c r="A10" s="1"/>
      <c r="B10" s="478" t="s">
        <v>34</v>
      </c>
      <c r="C10" s="478"/>
      <c r="D10" s="478"/>
      <c r="E10" s="478"/>
      <c r="F10" s="478"/>
      <c r="G10" s="478"/>
      <c r="H10" s="478"/>
      <c r="I10" s="478"/>
      <c r="J10" s="478"/>
      <c r="K10" s="478"/>
      <c r="L10" s="478"/>
      <c r="M10" s="478"/>
      <c r="N10" s="478"/>
      <c r="O10" s="478"/>
      <c r="P10" s="478"/>
      <c r="Q10" s="478"/>
      <c r="R10" s="478"/>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227" t="s">
        <v>35</v>
      </c>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c r="BM10" s="228"/>
      <c r="BN10" s="228"/>
      <c r="BO10" s="228"/>
      <c r="BP10" s="228"/>
      <c r="BQ10" s="120"/>
      <c r="BR10" s="120"/>
      <c r="BS10" s="120"/>
      <c r="BT10" s="120"/>
      <c r="BU10" s="120"/>
      <c r="BV10" s="120"/>
      <c r="BW10" s="120"/>
      <c r="BX10" s="120"/>
      <c r="BY10" s="120"/>
      <c r="BZ10" s="120"/>
      <c r="CA10" s="120"/>
      <c r="CB10" s="120"/>
      <c r="CC10" s="120"/>
      <c r="CD10" s="120"/>
      <c r="CE10" s="120"/>
      <c r="CF10" s="113"/>
      <c r="CG10" s="113"/>
      <c r="CH10" s="113"/>
      <c r="CI10" s="113"/>
      <c r="CJ10" s="113"/>
      <c r="CK10" s="113"/>
      <c r="CL10" s="113"/>
      <c r="CM10" s="13"/>
      <c r="CN10" s="13"/>
      <c r="CO10" s="13"/>
      <c r="CP10" s="13"/>
      <c r="CQ10" s="13"/>
      <c r="CR10" s="13"/>
      <c r="CS10" s="13"/>
      <c r="CT10" s="13"/>
      <c r="CU10" s="13"/>
      <c r="CV10" s="13"/>
      <c r="CW10" s="13"/>
      <c r="CX10" s="13"/>
      <c r="CY10" s="13"/>
      <c r="CZ10" s="13"/>
      <c r="DA10" s="13"/>
      <c r="DB10" s="13"/>
      <c r="DC10" s="13"/>
      <c r="DD10" s="13"/>
      <c r="DE10" s="13"/>
      <c r="DF10" s="13"/>
      <c r="DG10" s="3"/>
      <c r="DH10" s="4"/>
      <c r="DI10" s="5"/>
      <c r="DJ10" s="5"/>
    </row>
    <row r="11" spans="1:114" ht="9.75" customHeight="1" x14ac:dyDescent="0.15">
      <c r="A11" s="1"/>
      <c r="B11" s="121"/>
      <c r="C11" s="462" t="s">
        <v>174</v>
      </c>
      <c r="D11" s="462"/>
      <c r="E11" s="462"/>
      <c r="F11" s="462"/>
      <c r="G11" s="462"/>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122"/>
      <c r="AP11" s="122"/>
      <c r="AQ11" s="122"/>
      <c r="AR11" s="123"/>
      <c r="AS11" s="123"/>
      <c r="AT11" s="124"/>
      <c r="AU11" s="124"/>
      <c r="AV11" s="118"/>
      <c r="AW11" s="118"/>
      <c r="AX11" s="118"/>
      <c r="AY11" s="118"/>
      <c r="AZ11" s="120"/>
      <c r="BA11" s="120"/>
      <c r="BB11" s="120"/>
      <c r="BC11" s="120"/>
      <c r="BD11" s="120"/>
      <c r="BE11" s="120"/>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120"/>
      <c r="CB11" s="120"/>
      <c r="CC11" s="120"/>
      <c r="CD11" s="120"/>
      <c r="CE11" s="120"/>
      <c r="CF11" s="113"/>
      <c r="CG11" s="113"/>
      <c r="CH11" s="113"/>
      <c r="CI11" s="113"/>
      <c r="CJ11" s="113"/>
      <c r="CK11" s="113"/>
      <c r="CL11" s="113"/>
      <c r="CM11" s="13"/>
      <c r="CN11" s="13"/>
      <c r="CO11" s="13"/>
      <c r="CP11" s="13"/>
      <c r="CQ11" s="13"/>
      <c r="CR11" s="13"/>
      <c r="CS11" s="13"/>
      <c r="CT11" s="13"/>
      <c r="CU11" s="13"/>
      <c r="CV11" s="13"/>
      <c r="CW11" s="13"/>
      <c r="CX11" s="13"/>
      <c r="CY11" s="13"/>
      <c r="CZ11" s="13"/>
      <c r="DA11" s="13"/>
      <c r="DB11" s="13"/>
      <c r="DC11" s="13"/>
      <c r="DD11" s="13"/>
      <c r="DE11" s="13"/>
      <c r="DF11" s="13"/>
      <c r="DG11" s="219"/>
      <c r="DH11" s="4"/>
      <c r="DI11" s="5"/>
      <c r="DJ11" s="5"/>
    </row>
    <row r="12" spans="1:114" ht="15" customHeight="1" x14ac:dyDescent="0.15">
      <c r="A12" s="1"/>
      <c r="B12" s="121"/>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308" t="s">
        <v>167</v>
      </c>
      <c r="AP12" s="308"/>
      <c r="AQ12" s="308"/>
      <c r="AR12" s="308"/>
      <c r="AS12" s="308"/>
      <c r="AT12" s="308"/>
      <c r="AU12" s="308"/>
      <c r="AV12" s="308"/>
      <c r="AW12" s="308"/>
      <c r="AX12" s="308"/>
      <c r="AY12" s="308"/>
      <c r="AZ12" s="308"/>
      <c r="BA12" s="308"/>
      <c r="BB12" s="308"/>
      <c r="BC12" s="308"/>
      <c r="BD12" s="308"/>
      <c r="BE12" s="308"/>
      <c r="BF12" s="308"/>
      <c r="BG12" s="308"/>
      <c r="BH12" s="308"/>
      <c r="BI12" s="308"/>
      <c r="BJ12" s="308"/>
      <c r="BK12" s="308"/>
      <c r="BL12" s="308"/>
      <c r="BM12" s="308"/>
      <c r="BN12" s="308"/>
      <c r="BO12" s="308"/>
      <c r="BP12" s="308"/>
      <c r="BQ12" s="308"/>
      <c r="BR12" s="308"/>
      <c r="BS12" s="308"/>
      <c r="BT12" s="308"/>
      <c r="BU12" s="308"/>
      <c r="BV12" s="308"/>
      <c r="BW12" s="308"/>
      <c r="BX12" s="308"/>
      <c r="BY12" s="308"/>
      <c r="BZ12" s="308"/>
      <c r="CA12" s="308"/>
      <c r="CB12" s="308"/>
      <c r="CC12" s="308"/>
      <c r="CD12" s="308"/>
      <c r="CE12" s="120"/>
      <c r="CF12" s="113"/>
      <c r="CG12" s="113"/>
      <c r="CH12" s="113"/>
      <c r="CI12" s="113"/>
      <c r="CJ12" s="113"/>
      <c r="CK12" s="113"/>
      <c r="CL12" s="113"/>
      <c r="CM12" s="13"/>
      <c r="CN12" s="13"/>
      <c r="CO12" s="13"/>
      <c r="CP12" s="13"/>
      <c r="CQ12" s="13"/>
      <c r="CR12" s="13"/>
      <c r="CS12" s="13"/>
      <c r="CT12" s="13"/>
      <c r="CU12" s="13"/>
      <c r="CV12" s="13"/>
      <c r="CW12" s="13"/>
      <c r="CX12" s="13"/>
      <c r="CY12" s="13"/>
      <c r="CZ12" s="309" t="s">
        <v>177</v>
      </c>
      <c r="DA12" s="13"/>
      <c r="DB12" s="13"/>
      <c r="DC12" s="13"/>
      <c r="DD12" s="13"/>
      <c r="DE12" s="13"/>
      <c r="DF12" s="13"/>
      <c r="DG12" s="3"/>
      <c r="DH12" s="4"/>
      <c r="DI12" s="5"/>
      <c r="DJ12" s="5"/>
    </row>
    <row r="13" spans="1:114" ht="15" customHeight="1" x14ac:dyDescent="0.15">
      <c r="A13" s="1"/>
      <c r="B13" s="121"/>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308" t="s">
        <v>168</v>
      </c>
      <c r="AP13" s="308"/>
      <c r="AQ13" s="308"/>
      <c r="AR13" s="308"/>
      <c r="AS13" s="308"/>
      <c r="AT13" s="308"/>
      <c r="AU13" s="308"/>
      <c r="AV13" s="308"/>
      <c r="AW13" s="308"/>
      <c r="AX13" s="308"/>
      <c r="AY13" s="308"/>
      <c r="AZ13" s="308"/>
      <c r="BA13" s="308"/>
      <c r="BB13" s="308"/>
      <c r="BC13" s="308"/>
      <c r="BD13" s="308"/>
      <c r="BE13" s="308"/>
      <c r="BF13" s="308"/>
      <c r="BG13" s="308"/>
      <c r="BH13" s="308"/>
      <c r="BI13" s="308"/>
      <c r="BJ13" s="308"/>
      <c r="BK13" s="308"/>
      <c r="BL13" s="308"/>
      <c r="BM13" s="308"/>
      <c r="BN13" s="308"/>
      <c r="BO13" s="308"/>
      <c r="BP13" s="308"/>
      <c r="BQ13" s="308"/>
      <c r="BR13" s="308"/>
      <c r="BS13" s="308"/>
      <c r="BT13" s="308"/>
      <c r="BU13" s="308"/>
      <c r="BV13" s="308"/>
      <c r="BW13" s="308"/>
      <c r="BX13" s="308"/>
      <c r="BY13" s="308"/>
      <c r="BZ13" s="308"/>
      <c r="CA13" s="308"/>
      <c r="CB13" s="308"/>
      <c r="CC13" s="308"/>
      <c r="CD13" s="308"/>
      <c r="CE13" s="308"/>
      <c r="CF13" s="308"/>
      <c r="CG13" s="308"/>
      <c r="CH13" s="308"/>
      <c r="CI13" s="308"/>
      <c r="CJ13" s="308"/>
      <c r="CK13" s="308"/>
      <c r="CL13" s="308"/>
      <c r="CM13" s="308"/>
      <c r="CN13" s="308"/>
      <c r="CO13" s="308"/>
      <c r="CP13" s="308"/>
      <c r="CQ13" s="308"/>
      <c r="CR13" s="308"/>
      <c r="CS13" s="308"/>
      <c r="CT13" s="308"/>
      <c r="CU13" s="308"/>
      <c r="CV13" s="308"/>
      <c r="CW13" s="308"/>
      <c r="CX13" s="125"/>
      <c r="CY13" s="125"/>
      <c r="CZ13" s="309"/>
      <c r="DA13" s="13"/>
      <c r="DB13" s="13"/>
      <c r="DC13" s="13"/>
      <c r="DD13" s="13"/>
      <c r="DE13" s="13"/>
      <c r="DF13" s="13"/>
      <c r="DG13" s="3"/>
      <c r="DH13" s="4"/>
      <c r="DI13" s="5"/>
      <c r="DJ13" s="5"/>
    </row>
    <row r="14" spans="1:114" ht="15" customHeight="1" x14ac:dyDescent="0.15">
      <c r="A14" s="1"/>
      <c r="B14" s="121"/>
      <c r="C14" s="462"/>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5" t="s">
        <v>40</v>
      </c>
      <c r="AP14" s="465"/>
      <c r="AQ14" s="465"/>
      <c r="AR14" s="465"/>
      <c r="AS14" s="465"/>
      <c r="AT14" s="465"/>
      <c r="AU14" s="465"/>
      <c r="AV14" s="465"/>
      <c r="AW14" s="465"/>
      <c r="AX14" s="465"/>
      <c r="AY14" s="465"/>
      <c r="AZ14" s="465"/>
      <c r="BA14" s="465"/>
      <c r="BB14" s="465"/>
      <c r="BC14" s="465"/>
      <c r="BD14" s="465"/>
      <c r="BE14" s="465"/>
      <c r="BF14" s="465"/>
      <c r="BG14" s="465"/>
      <c r="BH14" s="465"/>
      <c r="BI14" s="220"/>
      <c r="BJ14" s="220"/>
      <c r="BK14" s="220"/>
      <c r="BL14" s="220"/>
      <c r="BM14" s="220"/>
      <c r="BN14" s="220"/>
      <c r="BO14" s="220"/>
      <c r="BP14" s="120"/>
      <c r="BQ14" s="120"/>
      <c r="BR14" s="120"/>
      <c r="BS14" s="120"/>
      <c r="BT14" s="120"/>
      <c r="BU14" s="120"/>
      <c r="BV14" s="120"/>
      <c r="BW14" s="120"/>
      <c r="BX14" s="120"/>
      <c r="BY14" s="120"/>
      <c r="BZ14" s="120"/>
      <c r="CA14" s="120"/>
      <c r="CB14" s="120"/>
      <c r="CC14" s="120"/>
      <c r="CD14" s="120"/>
      <c r="CE14" s="120"/>
      <c r="CF14" s="113"/>
      <c r="CG14" s="113"/>
      <c r="CH14" s="113"/>
      <c r="CI14" s="113"/>
      <c r="CJ14" s="113"/>
      <c r="CK14" s="113"/>
      <c r="CL14" s="113"/>
      <c r="CM14" s="13"/>
      <c r="CN14" s="13"/>
      <c r="CO14" s="13"/>
      <c r="CP14" s="13"/>
      <c r="CQ14" s="13"/>
      <c r="CR14" s="13"/>
      <c r="CS14" s="13"/>
      <c r="CT14" s="13"/>
      <c r="CU14" s="13"/>
      <c r="CV14" s="13"/>
      <c r="CW14" s="13"/>
      <c r="CX14" s="13"/>
      <c r="CY14" s="13"/>
      <c r="CZ14" s="309"/>
      <c r="DA14" s="13"/>
      <c r="DB14" s="13"/>
      <c r="DC14" s="13"/>
      <c r="DD14" s="13"/>
      <c r="DE14" s="13"/>
      <c r="DF14" s="13"/>
      <c r="DG14" s="3"/>
      <c r="DH14" s="4"/>
      <c r="DI14" s="5"/>
      <c r="DJ14" s="5"/>
    </row>
    <row r="15" spans="1:114" ht="12" customHeight="1" x14ac:dyDescent="0.15">
      <c r="A15" s="1"/>
      <c r="B15" s="121"/>
      <c r="C15" s="462"/>
      <c r="D15" s="462"/>
      <c r="E15" s="462"/>
      <c r="F15" s="462"/>
      <c r="G15" s="462"/>
      <c r="H15" s="462"/>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51" t="s">
        <v>180</v>
      </c>
      <c r="AP15" s="452"/>
      <c r="AQ15" s="452"/>
      <c r="AR15" s="452"/>
      <c r="AS15" s="452"/>
      <c r="AT15" s="452"/>
      <c r="AU15" s="452"/>
      <c r="AV15" s="452"/>
      <c r="AW15" s="452"/>
      <c r="AX15" s="452"/>
      <c r="AY15" s="452"/>
      <c r="AZ15" s="452"/>
      <c r="BA15" s="452"/>
      <c r="BB15" s="452"/>
      <c r="BC15" s="452"/>
      <c r="BD15" s="452"/>
      <c r="BE15" s="452"/>
      <c r="BF15" s="452"/>
      <c r="BG15" s="504" t="s">
        <v>36</v>
      </c>
      <c r="BH15" s="505"/>
      <c r="BI15" s="505"/>
      <c r="BJ15" s="505"/>
      <c r="BK15" s="505"/>
      <c r="BL15" s="505"/>
      <c r="BM15" s="505"/>
      <c r="BN15" s="505"/>
      <c r="BO15" s="505"/>
      <c r="BP15" s="505"/>
      <c r="BQ15" s="505"/>
      <c r="BR15" s="505"/>
      <c r="BS15" s="505"/>
      <c r="BT15" s="505"/>
      <c r="BU15" s="505"/>
      <c r="BV15" s="505"/>
      <c r="BW15" s="505"/>
      <c r="BX15" s="505"/>
      <c r="BY15" s="505"/>
      <c r="BZ15" s="505"/>
      <c r="CA15" s="505"/>
      <c r="CB15" s="505"/>
      <c r="CC15" s="505"/>
      <c r="CD15" s="506"/>
      <c r="CE15" s="504" t="s">
        <v>157</v>
      </c>
      <c r="CF15" s="505"/>
      <c r="CG15" s="505"/>
      <c r="CH15" s="505"/>
      <c r="CI15" s="505"/>
      <c r="CJ15" s="505"/>
      <c r="CK15" s="505"/>
      <c r="CL15" s="505"/>
      <c r="CM15" s="505"/>
      <c r="CN15" s="505"/>
      <c r="CO15" s="505"/>
      <c r="CP15" s="505"/>
      <c r="CQ15" s="505"/>
      <c r="CR15" s="505"/>
      <c r="CS15" s="505"/>
      <c r="CT15" s="505"/>
      <c r="CU15" s="505"/>
      <c r="CV15" s="505"/>
      <c r="CW15" s="523"/>
      <c r="CX15" s="126"/>
      <c r="CY15" s="126"/>
      <c r="CZ15" s="309"/>
      <c r="DA15" s="13"/>
      <c r="DB15" s="13"/>
      <c r="DC15" s="13"/>
      <c r="DD15" s="13"/>
      <c r="DE15" s="13"/>
      <c r="DF15" s="13"/>
      <c r="DG15" s="3"/>
      <c r="DH15" s="4"/>
      <c r="DI15" s="5"/>
      <c r="DJ15" s="5"/>
    </row>
    <row r="16" spans="1:114" ht="7.5" customHeight="1" x14ac:dyDescent="0.15">
      <c r="A16" s="1"/>
      <c r="B16" s="121"/>
      <c r="C16" s="462"/>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53"/>
      <c r="AP16" s="454"/>
      <c r="AQ16" s="454"/>
      <c r="AR16" s="454"/>
      <c r="AS16" s="454"/>
      <c r="AT16" s="454"/>
      <c r="AU16" s="454"/>
      <c r="AV16" s="454"/>
      <c r="AW16" s="454"/>
      <c r="AX16" s="454"/>
      <c r="AY16" s="454"/>
      <c r="AZ16" s="454"/>
      <c r="BA16" s="454"/>
      <c r="BB16" s="454"/>
      <c r="BC16" s="454"/>
      <c r="BD16" s="454"/>
      <c r="BE16" s="454"/>
      <c r="BF16" s="454"/>
      <c r="BG16" s="280" t="str">
        <f>IF(BF20&lt;=0,"",IF((LEN(BF20)-11&lt;=0),"0",MID(BF20,LEN(BF20)-11,1)))</f>
        <v/>
      </c>
      <c r="BH16" s="281"/>
      <c r="BI16" s="281" t="str">
        <f>IF(BF20&lt;=0,"",IF((LEN(BF20)-10&lt;=0),"0",MID(BF20,LEN(BF20)-10,1)))</f>
        <v/>
      </c>
      <c r="BJ16" s="281"/>
      <c r="BK16" s="286" t="str">
        <f>IF(BF20&lt;=0,"",IF((LEN(BF20)-9&lt;=0),"0",MID(BF20,LEN(BF20)-9,1)))</f>
        <v/>
      </c>
      <c r="BL16" s="286"/>
      <c r="BM16" s="281" t="str">
        <f>IF(BF20&lt;=0,"",IF((LEN(BF20)-8&lt;=0),"0",MID(BF20,LEN(BF20)-8,1)))</f>
        <v/>
      </c>
      <c r="BN16" s="281"/>
      <c r="BO16" s="281" t="str">
        <f>IF(BF20&lt;=0,"",IF((LEN(BF20)-7&lt;=0),"0",MID(BF20,LEN(BF20)-7,1)))</f>
        <v/>
      </c>
      <c r="BP16" s="281"/>
      <c r="BQ16" s="281" t="str">
        <f>IF(BF20&lt;=0,"",IF((LEN(BF20)-6&lt;=0),"0",MID(BF20,LEN(BF20)-6,1)))</f>
        <v/>
      </c>
      <c r="BR16" s="281"/>
      <c r="BS16" s="286" t="str">
        <f>IF(BF20&lt;=0,"",IF((LEN(BF20)-5&lt;=0),"0",MID(BF20,LEN(BF20)-5,1)))</f>
        <v/>
      </c>
      <c r="BT16" s="286"/>
      <c r="BU16" s="281" t="str">
        <f>IF(BF20&lt;=0,"",IF((LEN(BF20)-4&lt;=0),"0",MID(BF20,LEN(BF20)-4,1)))</f>
        <v/>
      </c>
      <c r="BV16" s="281"/>
      <c r="BW16" s="281" t="str">
        <f>IF(BF20&lt;=0,"",IF((LEN(BF20)-3&lt;=0),"0",MID(BF20,LEN(BF20)-3,1)))</f>
        <v/>
      </c>
      <c r="BX16" s="281"/>
      <c r="BY16" s="281" t="str">
        <f>IF(BF20&lt;=0,"",IF((LEN(BF20)-2&lt;=0),"0",MID(BF20,LEN(BF20)-2,1)))</f>
        <v/>
      </c>
      <c r="BZ16" s="281"/>
      <c r="CA16" s="286" t="str">
        <f>IF(BF20&lt;=0,"",IF((LEN(BF20)-1&lt;=0),"0",MID(BF20,LEN(BF20)-1,1)))</f>
        <v/>
      </c>
      <c r="CB16" s="286"/>
      <c r="CC16" s="281" t="str">
        <f>IF(BF20&lt;&gt;0,RIGHT(BF20,1),"")</f>
        <v/>
      </c>
      <c r="CD16" s="289"/>
      <c r="CE16" s="423" t="str">
        <f>IF(DQ90=1,"○","")</f>
        <v/>
      </c>
      <c r="CF16" s="424"/>
      <c r="CG16" s="427" t="str">
        <f>IF(DQ90=2,"○","")</f>
        <v/>
      </c>
      <c r="CH16" s="427"/>
      <c r="CI16" s="507"/>
      <c r="CJ16" s="507"/>
      <c r="CK16" s="507"/>
      <c r="CL16" s="507"/>
      <c r="CM16" s="508" t="s">
        <v>4</v>
      </c>
      <c r="CN16" s="419"/>
      <c r="CO16" s="419"/>
      <c r="CP16" s="419"/>
      <c r="CQ16" s="419"/>
      <c r="CR16" s="508" t="s">
        <v>5</v>
      </c>
      <c r="CS16" s="419"/>
      <c r="CT16" s="419"/>
      <c r="CU16" s="419"/>
      <c r="CV16" s="419"/>
      <c r="CW16" s="524" t="s">
        <v>6</v>
      </c>
      <c r="CX16" s="113"/>
      <c r="CY16" s="113"/>
      <c r="CZ16" s="309"/>
      <c r="DA16" s="13"/>
      <c r="DB16" s="13"/>
      <c r="DC16" s="13"/>
      <c r="DD16" s="13"/>
      <c r="DE16" s="13"/>
      <c r="DF16" s="13"/>
      <c r="DG16" s="3"/>
      <c r="DH16" s="4"/>
      <c r="DI16" s="5"/>
      <c r="DJ16" s="5"/>
    </row>
    <row r="17" spans="1:114" ht="5.25" customHeight="1" x14ac:dyDescent="0.15">
      <c r="A17" s="1"/>
      <c r="B17" s="121"/>
      <c r="C17" s="462"/>
      <c r="D17" s="462"/>
      <c r="E17" s="462"/>
      <c r="F17" s="462"/>
      <c r="G17" s="462"/>
      <c r="H17" s="462"/>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53"/>
      <c r="AP17" s="454"/>
      <c r="AQ17" s="454"/>
      <c r="AR17" s="454"/>
      <c r="AS17" s="454"/>
      <c r="AT17" s="454"/>
      <c r="AU17" s="454"/>
      <c r="AV17" s="454"/>
      <c r="AW17" s="454"/>
      <c r="AX17" s="454"/>
      <c r="AY17" s="454"/>
      <c r="AZ17" s="454"/>
      <c r="BA17" s="454"/>
      <c r="BB17" s="454"/>
      <c r="BC17" s="454"/>
      <c r="BD17" s="454"/>
      <c r="BE17" s="454"/>
      <c r="BF17" s="454"/>
      <c r="BG17" s="282"/>
      <c r="BH17" s="283"/>
      <c r="BI17" s="283"/>
      <c r="BJ17" s="283"/>
      <c r="BK17" s="283"/>
      <c r="BL17" s="283"/>
      <c r="BM17" s="283"/>
      <c r="BN17" s="283"/>
      <c r="BO17" s="283"/>
      <c r="BP17" s="283"/>
      <c r="BQ17" s="283"/>
      <c r="BR17" s="283"/>
      <c r="BS17" s="283"/>
      <c r="BT17" s="283"/>
      <c r="BU17" s="283"/>
      <c r="BV17" s="283"/>
      <c r="BW17" s="283"/>
      <c r="BX17" s="283"/>
      <c r="BY17" s="283"/>
      <c r="BZ17" s="283"/>
      <c r="CA17" s="283"/>
      <c r="CB17" s="283"/>
      <c r="CC17" s="283"/>
      <c r="CD17" s="290"/>
      <c r="CE17" s="425"/>
      <c r="CF17" s="426"/>
      <c r="CG17" s="428"/>
      <c r="CH17" s="428"/>
      <c r="CI17" s="507"/>
      <c r="CJ17" s="507"/>
      <c r="CK17" s="507"/>
      <c r="CL17" s="507"/>
      <c r="CM17" s="508"/>
      <c r="CN17" s="419"/>
      <c r="CO17" s="419"/>
      <c r="CP17" s="419"/>
      <c r="CQ17" s="419"/>
      <c r="CR17" s="508"/>
      <c r="CS17" s="419"/>
      <c r="CT17" s="419"/>
      <c r="CU17" s="419"/>
      <c r="CV17" s="419"/>
      <c r="CW17" s="524"/>
      <c r="CX17" s="113"/>
      <c r="CY17" s="113"/>
      <c r="CZ17" s="309"/>
      <c r="DA17" s="13"/>
      <c r="DB17" s="13"/>
      <c r="DC17" s="13"/>
      <c r="DD17" s="13"/>
      <c r="DE17" s="13"/>
      <c r="DF17" s="13"/>
      <c r="DG17" s="3"/>
      <c r="DH17" s="4"/>
      <c r="DI17" s="5"/>
      <c r="DJ17" s="5"/>
    </row>
    <row r="18" spans="1:114" ht="9" customHeight="1" x14ac:dyDescent="0.15">
      <c r="A18" s="1"/>
      <c r="B18" s="121"/>
      <c r="C18" s="462"/>
      <c r="D18" s="462"/>
      <c r="E18" s="462"/>
      <c r="F18" s="462"/>
      <c r="G18" s="462"/>
      <c r="H18" s="462"/>
      <c r="I18" s="462"/>
      <c r="J18" s="462"/>
      <c r="K18" s="462"/>
      <c r="L18" s="462"/>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53"/>
      <c r="AP18" s="454"/>
      <c r="AQ18" s="454"/>
      <c r="AR18" s="454"/>
      <c r="AS18" s="454"/>
      <c r="AT18" s="454"/>
      <c r="AU18" s="454"/>
      <c r="AV18" s="454"/>
      <c r="AW18" s="454"/>
      <c r="AX18" s="454"/>
      <c r="AY18" s="454"/>
      <c r="AZ18" s="454"/>
      <c r="BA18" s="454"/>
      <c r="BB18" s="454"/>
      <c r="BC18" s="454"/>
      <c r="BD18" s="454"/>
      <c r="BE18" s="454"/>
      <c r="BF18" s="454"/>
      <c r="BG18" s="284"/>
      <c r="BH18" s="285"/>
      <c r="BI18" s="285"/>
      <c r="BJ18" s="285"/>
      <c r="BK18" s="285"/>
      <c r="BL18" s="285"/>
      <c r="BM18" s="285"/>
      <c r="BN18" s="285"/>
      <c r="BO18" s="285"/>
      <c r="BP18" s="285"/>
      <c r="BQ18" s="285"/>
      <c r="BR18" s="285"/>
      <c r="BS18" s="285"/>
      <c r="BT18" s="285"/>
      <c r="BU18" s="285"/>
      <c r="BV18" s="285"/>
      <c r="BW18" s="285"/>
      <c r="BX18" s="285"/>
      <c r="BY18" s="285"/>
      <c r="BZ18" s="285"/>
      <c r="CA18" s="285"/>
      <c r="CB18" s="285"/>
      <c r="CC18" s="285"/>
      <c r="CD18" s="291"/>
      <c r="CE18" s="420" t="str">
        <f>IF(DQ90=3,"○","")</f>
        <v/>
      </c>
      <c r="CF18" s="421"/>
      <c r="CG18" s="422" t="str">
        <f>IF(DQ90=4,"○","")</f>
        <v/>
      </c>
      <c r="CH18" s="422"/>
      <c r="CI18" s="507"/>
      <c r="CJ18" s="507"/>
      <c r="CK18" s="507"/>
      <c r="CL18" s="507"/>
      <c r="CM18" s="508"/>
      <c r="CN18" s="419"/>
      <c r="CO18" s="419"/>
      <c r="CP18" s="419"/>
      <c r="CQ18" s="419"/>
      <c r="CR18" s="508"/>
      <c r="CS18" s="419"/>
      <c r="CT18" s="419"/>
      <c r="CU18" s="419"/>
      <c r="CV18" s="419"/>
      <c r="CW18" s="524"/>
      <c r="CX18" s="113"/>
      <c r="CY18" s="113"/>
      <c r="CZ18" s="309"/>
      <c r="DA18" s="13"/>
      <c r="DB18" s="13"/>
      <c r="DC18" s="13"/>
      <c r="DD18" s="13"/>
      <c r="DE18" s="13"/>
      <c r="DF18" s="13"/>
      <c r="DG18" s="3"/>
      <c r="DH18" s="4"/>
      <c r="DI18" s="5"/>
      <c r="DJ18" s="5"/>
    </row>
    <row r="19" spans="1:114" ht="14.25" customHeight="1" x14ac:dyDescent="0.15">
      <c r="A19" s="1"/>
      <c r="B19" s="121"/>
      <c r="C19" s="462"/>
      <c r="D19" s="462"/>
      <c r="E19" s="462"/>
      <c r="F19" s="462"/>
      <c r="G19" s="462"/>
      <c r="H19" s="462"/>
      <c r="I19" s="462"/>
      <c r="J19" s="462"/>
      <c r="K19" s="462"/>
      <c r="L19" s="462"/>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55"/>
      <c r="AP19" s="456"/>
      <c r="AQ19" s="456"/>
      <c r="AR19" s="456"/>
      <c r="AS19" s="456"/>
      <c r="AT19" s="456"/>
      <c r="AU19" s="456"/>
      <c r="AV19" s="456"/>
      <c r="AW19" s="456"/>
      <c r="AX19" s="456"/>
      <c r="AY19" s="456"/>
      <c r="AZ19" s="456"/>
      <c r="BA19" s="456"/>
      <c r="BB19" s="456"/>
      <c r="BC19" s="456"/>
      <c r="BD19" s="456"/>
      <c r="BE19" s="456"/>
      <c r="BF19" s="457"/>
      <c r="BG19" s="542" t="s">
        <v>7</v>
      </c>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4"/>
      <c r="CE19" s="525" t="s">
        <v>37</v>
      </c>
      <c r="CF19" s="526"/>
      <c r="CG19" s="526"/>
      <c r="CH19" s="526"/>
      <c r="CI19" s="526"/>
      <c r="CJ19" s="526"/>
      <c r="CK19" s="527"/>
      <c r="CL19" s="548" t="s">
        <v>38</v>
      </c>
      <c r="CM19" s="549"/>
      <c r="CN19" s="549"/>
      <c r="CO19" s="549"/>
      <c r="CP19" s="549"/>
      <c r="CQ19" s="549"/>
      <c r="CR19" s="549"/>
      <c r="CS19" s="549"/>
      <c r="CT19" s="549"/>
      <c r="CU19" s="549"/>
      <c r="CV19" s="549"/>
      <c r="CW19" s="550"/>
      <c r="CX19" s="127"/>
      <c r="CY19" s="127"/>
      <c r="CZ19" s="309"/>
      <c r="DA19" s="13"/>
      <c r="DB19" s="13"/>
      <c r="DC19" s="13"/>
      <c r="DD19" s="13"/>
      <c r="DE19" s="13"/>
      <c r="DF19" s="13"/>
      <c r="DG19" s="3"/>
      <c r="DH19" s="4"/>
      <c r="DI19" s="5"/>
      <c r="DJ19" s="5"/>
    </row>
    <row r="20" spans="1:114" ht="12" customHeight="1" x14ac:dyDescent="0.15">
      <c r="A20" s="1"/>
      <c r="B20" s="121"/>
      <c r="C20" s="462"/>
      <c r="D20" s="462"/>
      <c r="E20" s="462"/>
      <c r="F20" s="462"/>
      <c r="G20" s="462"/>
      <c r="H20" s="462"/>
      <c r="I20" s="462"/>
      <c r="J20" s="462"/>
      <c r="K20" s="462"/>
      <c r="L20" s="462"/>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58"/>
      <c r="AP20" s="459"/>
      <c r="AQ20" s="459"/>
      <c r="AR20" s="459"/>
      <c r="AS20" s="459"/>
      <c r="AT20" s="459"/>
      <c r="AU20" s="459"/>
      <c r="AV20" s="459"/>
      <c r="AW20" s="459"/>
      <c r="AX20" s="459"/>
      <c r="AY20" s="459"/>
      <c r="AZ20" s="459"/>
      <c r="BA20" s="459"/>
      <c r="BB20" s="459"/>
      <c r="BC20" s="459"/>
      <c r="BD20" s="459"/>
      <c r="BE20" s="459"/>
      <c r="BF20" s="509"/>
      <c r="BG20" s="545"/>
      <c r="BH20" s="546"/>
      <c r="BI20" s="546"/>
      <c r="BJ20" s="546"/>
      <c r="BK20" s="546"/>
      <c r="BL20" s="546"/>
      <c r="BM20" s="546"/>
      <c r="BN20" s="546"/>
      <c r="BO20" s="546"/>
      <c r="BP20" s="546"/>
      <c r="BQ20" s="546"/>
      <c r="BR20" s="546"/>
      <c r="BS20" s="546"/>
      <c r="BT20" s="546"/>
      <c r="BU20" s="546"/>
      <c r="BV20" s="546"/>
      <c r="BW20" s="546"/>
      <c r="BX20" s="546"/>
      <c r="BY20" s="546"/>
      <c r="BZ20" s="546"/>
      <c r="CA20" s="546"/>
      <c r="CB20" s="546"/>
      <c r="CC20" s="546"/>
      <c r="CD20" s="547"/>
      <c r="CE20" s="528"/>
      <c r="CF20" s="529"/>
      <c r="CG20" s="529"/>
      <c r="CH20" s="529"/>
      <c r="CI20" s="529"/>
      <c r="CJ20" s="529"/>
      <c r="CK20" s="530"/>
      <c r="CL20" s="551"/>
      <c r="CM20" s="552"/>
      <c r="CN20" s="552"/>
      <c r="CO20" s="552"/>
      <c r="CP20" s="552"/>
      <c r="CQ20" s="552"/>
      <c r="CR20" s="552"/>
      <c r="CS20" s="552"/>
      <c r="CT20" s="552"/>
      <c r="CU20" s="552"/>
      <c r="CV20" s="552"/>
      <c r="CW20" s="553"/>
      <c r="CX20" s="127"/>
      <c r="CY20" s="127"/>
      <c r="CZ20" s="309"/>
      <c r="DA20" s="13"/>
      <c r="DB20" s="13"/>
      <c r="DC20" s="13"/>
      <c r="DD20" s="13"/>
      <c r="DE20" s="13"/>
      <c r="DF20" s="13"/>
      <c r="DG20" s="3"/>
      <c r="DH20" s="4"/>
      <c r="DI20" s="5"/>
      <c r="DJ20" s="5"/>
    </row>
    <row r="21" spans="1:114" ht="9" customHeight="1" x14ac:dyDescent="0.15">
      <c r="A21" s="1"/>
      <c r="B21" s="121"/>
      <c r="C21" s="462"/>
      <c r="D21" s="462"/>
      <c r="E21" s="462"/>
      <c r="F21" s="462"/>
      <c r="G21" s="462"/>
      <c r="H21" s="462"/>
      <c r="I21" s="462"/>
      <c r="J21" s="462"/>
      <c r="K21" s="462"/>
      <c r="L21" s="462"/>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58"/>
      <c r="AP21" s="459"/>
      <c r="AQ21" s="459"/>
      <c r="AR21" s="459"/>
      <c r="AS21" s="459"/>
      <c r="AT21" s="459"/>
      <c r="AU21" s="459"/>
      <c r="AV21" s="459"/>
      <c r="AW21" s="459"/>
      <c r="AX21" s="459"/>
      <c r="AY21" s="459"/>
      <c r="AZ21" s="459"/>
      <c r="BA21" s="459"/>
      <c r="BB21" s="459"/>
      <c r="BC21" s="459"/>
      <c r="BD21" s="459"/>
      <c r="BE21" s="459"/>
      <c r="BF21" s="509"/>
      <c r="BG21" s="498"/>
      <c r="BH21" s="499"/>
      <c r="BI21" s="499"/>
      <c r="BJ21" s="499"/>
      <c r="BK21" s="499"/>
      <c r="BL21" s="499"/>
      <c r="BM21" s="499"/>
      <c r="BN21" s="499"/>
      <c r="BO21" s="499"/>
      <c r="BP21" s="499"/>
      <c r="BQ21" s="499"/>
      <c r="BR21" s="499"/>
      <c r="BS21" s="499"/>
      <c r="BT21" s="499"/>
      <c r="BU21" s="499"/>
      <c r="BV21" s="499"/>
      <c r="BW21" s="499"/>
      <c r="BX21" s="499"/>
      <c r="BY21" s="499"/>
      <c r="BZ21" s="499"/>
      <c r="CA21" s="499"/>
      <c r="CB21" s="499"/>
      <c r="CC21" s="499"/>
      <c r="CD21" s="500"/>
      <c r="CE21" s="536"/>
      <c r="CF21" s="537"/>
      <c r="CG21" s="537"/>
      <c r="CH21" s="537"/>
      <c r="CI21" s="537"/>
      <c r="CJ21" s="537"/>
      <c r="CK21" s="538"/>
      <c r="CL21" s="531"/>
      <c r="CM21" s="507"/>
      <c r="CN21" s="507"/>
      <c r="CO21" s="507"/>
      <c r="CP21" s="507"/>
      <c r="CQ21" s="507"/>
      <c r="CR21" s="507"/>
      <c r="CS21" s="507"/>
      <c r="CT21" s="507"/>
      <c r="CU21" s="507"/>
      <c r="CV21" s="507"/>
      <c r="CW21" s="532"/>
      <c r="CX21" s="113"/>
      <c r="CY21" s="113"/>
      <c r="CZ21" s="309"/>
      <c r="DA21" s="13"/>
      <c r="DB21" s="13"/>
      <c r="DC21" s="13"/>
      <c r="DD21" s="13"/>
      <c r="DE21" s="13"/>
      <c r="DF21" s="13"/>
      <c r="DG21" s="3"/>
      <c r="DH21" s="4"/>
      <c r="DI21" s="5"/>
      <c r="DJ21" s="5"/>
    </row>
    <row r="22" spans="1:114" ht="16.5" customHeight="1" x14ac:dyDescent="0.15">
      <c r="A22" s="1"/>
      <c r="B22" s="128"/>
      <c r="C22" s="227" t="s">
        <v>39</v>
      </c>
      <c r="D22" s="128"/>
      <c r="E22" s="128"/>
      <c r="F22" s="128"/>
      <c r="G22" s="128"/>
      <c r="H22" s="128"/>
      <c r="I22" s="128"/>
      <c r="J22" s="128"/>
      <c r="K22" s="128"/>
      <c r="L22" s="128"/>
      <c r="M22" s="128"/>
      <c r="N22" s="128"/>
      <c r="O22" s="128"/>
      <c r="P22" s="128"/>
      <c r="Q22" s="128"/>
      <c r="R22" s="128"/>
      <c r="S22" s="128"/>
      <c r="T22" s="128"/>
      <c r="U22" s="128"/>
      <c r="V22" s="128"/>
      <c r="W22" s="129"/>
      <c r="X22" s="129"/>
      <c r="Y22" s="129"/>
      <c r="Z22" s="129"/>
      <c r="AA22" s="129"/>
      <c r="AB22" s="129"/>
      <c r="AC22" s="129"/>
      <c r="AD22" s="129"/>
      <c r="AE22" s="129"/>
      <c r="AF22" s="129"/>
      <c r="AG22" s="129"/>
      <c r="AH22" s="129"/>
      <c r="AI22" s="129"/>
      <c r="AJ22" s="129"/>
      <c r="AK22" s="129"/>
      <c r="AL22" s="129"/>
      <c r="AM22" s="129"/>
      <c r="AN22" s="129"/>
      <c r="AO22" s="460"/>
      <c r="AP22" s="461"/>
      <c r="AQ22" s="461"/>
      <c r="AR22" s="461"/>
      <c r="AS22" s="461"/>
      <c r="AT22" s="461"/>
      <c r="AU22" s="461"/>
      <c r="AV22" s="461"/>
      <c r="AW22" s="461"/>
      <c r="AX22" s="461"/>
      <c r="AY22" s="461"/>
      <c r="AZ22" s="461"/>
      <c r="BA22" s="461"/>
      <c r="BB22" s="461"/>
      <c r="BC22" s="461"/>
      <c r="BD22" s="461"/>
      <c r="BE22" s="461"/>
      <c r="BF22" s="510"/>
      <c r="BG22" s="501"/>
      <c r="BH22" s="502"/>
      <c r="BI22" s="502"/>
      <c r="BJ22" s="502"/>
      <c r="BK22" s="502"/>
      <c r="BL22" s="502"/>
      <c r="BM22" s="502"/>
      <c r="BN22" s="502"/>
      <c r="BO22" s="502"/>
      <c r="BP22" s="502"/>
      <c r="BQ22" s="502"/>
      <c r="BR22" s="502"/>
      <c r="BS22" s="502"/>
      <c r="BT22" s="502"/>
      <c r="BU22" s="502"/>
      <c r="BV22" s="502"/>
      <c r="BW22" s="502"/>
      <c r="BX22" s="502"/>
      <c r="BY22" s="502"/>
      <c r="BZ22" s="502"/>
      <c r="CA22" s="502"/>
      <c r="CB22" s="502"/>
      <c r="CC22" s="502"/>
      <c r="CD22" s="503"/>
      <c r="CE22" s="539"/>
      <c r="CF22" s="540"/>
      <c r="CG22" s="540"/>
      <c r="CH22" s="540"/>
      <c r="CI22" s="540"/>
      <c r="CJ22" s="540"/>
      <c r="CK22" s="541"/>
      <c r="CL22" s="533"/>
      <c r="CM22" s="534"/>
      <c r="CN22" s="534"/>
      <c r="CO22" s="534"/>
      <c r="CP22" s="534"/>
      <c r="CQ22" s="534"/>
      <c r="CR22" s="534"/>
      <c r="CS22" s="534"/>
      <c r="CT22" s="534"/>
      <c r="CU22" s="534"/>
      <c r="CV22" s="534"/>
      <c r="CW22" s="535"/>
      <c r="CX22" s="113"/>
      <c r="CY22" s="113"/>
      <c r="CZ22" s="309"/>
      <c r="DA22" s="13"/>
      <c r="DB22" s="13"/>
      <c r="DC22" s="13"/>
      <c r="DD22" s="13"/>
      <c r="DE22" s="13"/>
      <c r="DF22" s="13"/>
      <c r="DG22" s="3"/>
      <c r="DH22" s="4"/>
      <c r="DI22" s="5"/>
      <c r="DJ22" s="5"/>
    </row>
    <row r="23" spans="1:114" ht="20.25" customHeight="1" x14ac:dyDescent="0.15">
      <c r="A23" s="1"/>
      <c r="B23" s="130"/>
      <c r="C23" s="233" t="s">
        <v>41</v>
      </c>
      <c r="D23" s="130"/>
      <c r="E23" s="130"/>
      <c r="F23" s="130"/>
      <c r="G23" s="130"/>
      <c r="H23" s="130"/>
      <c r="I23" s="130"/>
      <c r="J23" s="130"/>
      <c r="K23" s="130"/>
      <c r="L23" s="130"/>
      <c r="M23" s="130"/>
      <c r="N23" s="130"/>
      <c r="O23" s="130"/>
      <c r="P23" s="130"/>
      <c r="Q23" s="130"/>
      <c r="R23" s="130"/>
      <c r="S23" s="130"/>
      <c r="T23" s="130"/>
      <c r="U23" s="130"/>
      <c r="V23" s="130"/>
      <c r="W23" s="129"/>
      <c r="X23" s="129"/>
      <c r="Y23" s="129"/>
      <c r="Z23" s="129"/>
      <c r="AA23" s="129"/>
      <c r="AB23" s="129"/>
      <c r="AC23" s="129"/>
      <c r="AD23" s="129"/>
      <c r="AE23" s="129"/>
      <c r="AF23" s="129"/>
      <c r="AG23" s="129"/>
      <c r="AH23" s="129"/>
      <c r="AI23" s="129"/>
      <c r="AJ23" s="129"/>
      <c r="AK23" s="129"/>
      <c r="AL23" s="129"/>
      <c r="AM23" s="129"/>
      <c r="AN23" s="129"/>
      <c r="AO23" s="233" t="s">
        <v>42</v>
      </c>
      <c r="AP23" s="131"/>
      <c r="AQ23" s="131"/>
      <c r="AR23" s="131"/>
      <c r="AS23" s="131"/>
      <c r="AT23" s="131"/>
      <c r="AU23" s="131"/>
      <c r="AV23" s="131"/>
      <c r="AW23" s="131"/>
      <c r="AX23" s="131"/>
      <c r="AY23" s="131"/>
      <c r="AZ23" s="131"/>
      <c r="BA23" s="131"/>
      <c r="BB23" s="131"/>
      <c r="BC23" s="131"/>
      <c r="BD23" s="131"/>
      <c r="BE23" s="131"/>
      <c r="BF23" s="132"/>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1"/>
      <c r="CF23" s="131"/>
      <c r="CG23" s="131"/>
      <c r="CH23" s="131"/>
      <c r="CI23" s="131"/>
      <c r="CJ23" s="131"/>
      <c r="CK23" s="131"/>
      <c r="CL23" s="113"/>
      <c r="CM23" s="113"/>
      <c r="CN23" s="113"/>
      <c r="CO23" s="113"/>
      <c r="CP23" s="113"/>
      <c r="CQ23" s="113"/>
      <c r="CR23" s="113"/>
      <c r="CS23" s="113"/>
      <c r="CT23" s="113"/>
      <c r="CU23" s="113"/>
      <c r="CV23" s="113"/>
      <c r="CW23" s="113"/>
      <c r="CX23" s="113"/>
      <c r="CY23" s="113"/>
      <c r="CZ23" s="309"/>
      <c r="DA23" s="13"/>
      <c r="DB23" s="13"/>
      <c r="DC23" s="13"/>
      <c r="DD23" s="13"/>
      <c r="DE23" s="13"/>
      <c r="DF23" s="13"/>
      <c r="DG23" s="3"/>
      <c r="DH23" s="4"/>
      <c r="DI23" s="5"/>
      <c r="DJ23" s="5"/>
    </row>
    <row r="24" spans="1:114" ht="13.5" customHeight="1" x14ac:dyDescent="0.15">
      <c r="A24" s="1"/>
      <c r="B24" s="134"/>
      <c r="C24" s="176"/>
      <c r="D24" s="520" t="s">
        <v>43</v>
      </c>
      <c r="E24" s="520"/>
      <c r="F24" s="520"/>
      <c r="G24" s="520"/>
      <c r="H24" s="520"/>
      <c r="I24" s="520"/>
      <c r="J24" s="520"/>
      <c r="K24" s="520"/>
      <c r="L24" s="211"/>
      <c r="M24" s="212"/>
      <c r="N24" s="520" t="s">
        <v>44</v>
      </c>
      <c r="O24" s="520"/>
      <c r="P24" s="520"/>
      <c r="Q24" s="520"/>
      <c r="R24" s="520"/>
      <c r="S24" s="520"/>
      <c r="T24" s="520"/>
      <c r="U24" s="520"/>
      <c r="V24" s="520"/>
      <c r="W24" s="213"/>
      <c r="X24" s="214"/>
      <c r="Y24" s="520" t="s">
        <v>45</v>
      </c>
      <c r="Z24" s="520"/>
      <c r="AA24" s="520"/>
      <c r="AB24" s="520"/>
      <c r="AC24" s="520"/>
      <c r="AD24" s="520"/>
      <c r="AE24" s="520"/>
      <c r="AF24" s="520"/>
      <c r="AG24" s="520"/>
      <c r="AH24" s="520"/>
      <c r="AI24" s="520"/>
      <c r="AJ24" s="520"/>
      <c r="AK24" s="177"/>
      <c r="AL24" s="135"/>
      <c r="AM24" s="135"/>
      <c r="AN24" s="135"/>
      <c r="AO24" s="174"/>
      <c r="AP24" s="521" t="s">
        <v>43</v>
      </c>
      <c r="AQ24" s="521"/>
      <c r="AR24" s="521"/>
      <c r="AS24" s="521"/>
      <c r="AT24" s="521"/>
      <c r="AU24" s="521"/>
      <c r="AV24" s="521"/>
      <c r="AW24" s="521"/>
      <c r="AX24" s="207"/>
      <c r="AY24" s="208"/>
      <c r="AZ24" s="521" t="s">
        <v>44</v>
      </c>
      <c r="BA24" s="521"/>
      <c r="BB24" s="521"/>
      <c r="BC24" s="521"/>
      <c r="BD24" s="521"/>
      <c r="BE24" s="521"/>
      <c r="BF24" s="521"/>
      <c r="BG24" s="521"/>
      <c r="BH24" s="209"/>
      <c r="BI24" s="210"/>
      <c r="BJ24" s="521" t="s">
        <v>45</v>
      </c>
      <c r="BK24" s="521"/>
      <c r="BL24" s="521"/>
      <c r="BM24" s="521"/>
      <c r="BN24" s="521"/>
      <c r="BO24" s="521"/>
      <c r="BP24" s="521"/>
      <c r="BQ24" s="521"/>
      <c r="BR24" s="521"/>
      <c r="BS24" s="521"/>
      <c r="BT24" s="521"/>
      <c r="BU24" s="521"/>
      <c r="BV24" s="521"/>
      <c r="BW24" s="138"/>
      <c r="BX24" s="133"/>
      <c r="BY24" s="133"/>
      <c r="BZ24" s="133"/>
      <c r="CA24" s="376" t="s">
        <v>63</v>
      </c>
      <c r="CB24" s="377"/>
      <c r="CC24" s="560" t="str">
        <f>IF(CI16&lt;=0,"□",IF(AND(BI33&lt;=480000,DQ96&lt;=DR96),"☑","□"))</f>
        <v>□</v>
      </c>
      <c r="CD24" s="561"/>
      <c r="CE24" s="564" t="str">
        <f>'1'!CE24</f>
        <v xml:space="preserve">48万円以下かつ年齢70歳以上
(昭31.1.1以前生)
«老人控除対象配偶者に該当» </v>
      </c>
      <c r="CF24" s="565"/>
      <c r="CG24" s="565"/>
      <c r="CH24" s="565"/>
      <c r="CI24" s="565"/>
      <c r="CJ24" s="565"/>
      <c r="CK24" s="565"/>
      <c r="CL24" s="565"/>
      <c r="CM24" s="565"/>
      <c r="CN24" s="565"/>
      <c r="CO24" s="565"/>
      <c r="CP24" s="565"/>
      <c r="CQ24" s="565"/>
      <c r="CR24" s="566"/>
      <c r="CS24" s="413" t="s">
        <v>50</v>
      </c>
      <c r="CT24" s="414"/>
      <c r="CU24" s="415"/>
      <c r="CV24" s="403" t="s">
        <v>59</v>
      </c>
      <c r="CW24" s="404"/>
      <c r="CX24" s="136"/>
      <c r="CY24" s="136"/>
      <c r="CZ24" s="309"/>
      <c r="DA24" s="13"/>
      <c r="DB24" s="13"/>
      <c r="DC24" s="13"/>
      <c r="DD24" s="13"/>
      <c r="DE24" s="13"/>
      <c r="DF24" s="13"/>
      <c r="DG24" s="3"/>
      <c r="DH24" s="4"/>
      <c r="DI24" s="5"/>
      <c r="DJ24" s="5"/>
    </row>
    <row r="25" spans="1:114" ht="12" customHeight="1" x14ac:dyDescent="0.15">
      <c r="A25" s="1"/>
      <c r="B25" s="134"/>
      <c r="C25" s="554" t="s">
        <v>61</v>
      </c>
      <c r="D25" s="555"/>
      <c r="E25" s="511" t="s">
        <v>66</v>
      </c>
      <c r="F25" s="512"/>
      <c r="G25" s="512"/>
      <c r="H25" s="512"/>
      <c r="I25" s="512"/>
      <c r="J25" s="512"/>
      <c r="K25" s="512"/>
      <c r="L25" s="513"/>
      <c r="M25" s="186"/>
      <c r="N25" s="181"/>
      <c r="O25" s="181"/>
      <c r="P25" s="181"/>
      <c r="Q25" s="181"/>
      <c r="R25" s="181"/>
      <c r="S25" s="181"/>
      <c r="T25" s="181"/>
      <c r="U25" s="181"/>
      <c r="V25" s="181"/>
      <c r="W25" s="187"/>
      <c r="X25" s="183" t="s">
        <v>46</v>
      </c>
      <c r="Y25" s="184"/>
      <c r="Z25" s="184"/>
      <c r="AA25" s="184"/>
      <c r="AB25" s="184"/>
      <c r="AC25" s="184"/>
      <c r="AD25" s="184"/>
      <c r="AE25" s="184"/>
      <c r="AF25" s="184"/>
      <c r="AG25" s="184"/>
      <c r="AH25" s="184"/>
      <c r="AI25" s="184"/>
      <c r="AJ25" s="184"/>
      <c r="AK25" s="182"/>
      <c r="AL25" s="135"/>
      <c r="AM25" s="135"/>
      <c r="AN25" s="135"/>
      <c r="AO25" s="595" t="s">
        <v>61</v>
      </c>
      <c r="AP25" s="596"/>
      <c r="AQ25" s="511" t="s">
        <v>69</v>
      </c>
      <c r="AR25" s="512"/>
      <c r="AS25" s="512"/>
      <c r="AT25" s="512"/>
      <c r="AU25" s="512"/>
      <c r="AV25" s="512"/>
      <c r="AW25" s="512"/>
      <c r="AX25" s="513"/>
      <c r="AY25" s="191"/>
      <c r="AZ25" s="175"/>
      <c r="BA25" s="175"/>
      <c r="BB25" s="175"/>
      <c r="BC25" s="175"/>
      <c r="BD25" s="175"/>
      <c r="BE25" s="175"/>
      <c r="BF25" s="178"/>
      <c r="BG25" s="178"/>
      <c r="BH25" s="192"/>
      <c r="BI25" s="183" t="s">
        <v>46</v>
      </c>
      <c r="BJ25" s="179"/>
      <c r="BK25" s="179"/>
      <c r="BL25" s="179"/>
      <c r="BM25" s="179"/>
      <c r="BN25" s="179"/>
      <c r="BO25" s="179"/>
      <c r="BP25" s="179"/>
      <c r="BQ25" s="179"/>
      <c r="BR25" s="179"/>
      <c r="BS25" s="179"/>
      <c r="BT25" s="179"/>
      <c r="BU25" s="179"/>
      <c r="BV25" s="179"/>
      <c r="BW25" s="180"/>
      <c r="BX25" s="133"/>
      <c r="BY25" s="133"/>
      <c r="BZ25" s="133"/>
      <c r="CA25" s="378"/>
      <c r="CB25" s="379"/>
      <c r="CC25" s="562"/>
      <c r="CD25" s="563"/>
      <c r="CE25" s="567"/>
      <c r="CF25" s="567"/>
      <c r="CG25" s="567"/>
      <c r="CH25" s="567"/>
      <c r="CI25" s="567"/>
      <c r="CJ25" s="567"/>
      <c r="CK25" s="567"/>
      <c r="CL25" s="567"/>
      <c r="CM25" s="567"/>
      <c r="CN25" s="567"/>
      <c r="CO25" s="567"/>
      <c r="CP25" s="567"/>
      <c r="CQ25" s="567"/>
      <c r="CR25" s="568"/>
      <c r="CS25" s="416"/>
      <c r="CT25" s="417"/>
      <c r="CU25" s="418"/>
      <c r="CV25" s="405"/>
      <c r="CW25" s="406"/>
      <c r="CX25" s="136"/>
      <c r="CY25" s="136"/>
      <c r="CZ25" s="309"/>
      <c r="DA25" s="13"/>
      <c r="DB25" s="13"/>
      <c r="DC25" s="13"/>
      <c r="DD25" s="13"/>
      <c r="DE25" s="13"/>
      <c r="DF25" s="13"/>
      <c r="DG25" s="3"/>
      <c r="DH25" s="4"/>
      <c r="DI25" s="5"/>
      <c r="DJ25" s="5"/>
    </row>
    <row r="26" spans="1:114" ht="7.5" customHeight="1" x14ac:dyDescent="0.15">
      <c r="A26" s="1"/>
      <c r="B26" s="134"/>
      <c r="C26" s="556"/>
      <c r="D26" s="557"/>
      <c r="E26" s="514"/>
      <c r="F26" s="515"/>
      <c r="G26" s="515"/>
      <c r="H26" s="515"/>
      <c r="I26" s="515"/>
      <c r="J26" s="515"/>
      <c r="K26" s="515"/>
      <c r="L26" s="516"/>
      <c r="M26" s="353"/>
      <c r="N26" s="354"/>
      <c r="O26" s="354"/>
      <c r="P26" s="354"/>
      <c r="Q26" s="354"/>
      <c r="R26" s="354"/>
      <c r="S26" s="354"/>
      <c r="T26" s="354"/>
      <c r="U26" s="354"/>
      <c r="V26" s="134"/>
      <c r="W26" s="188"/>
      <c r="X26" s="387">
        <f>EE72</f>
        <v>0</v>
      </c>
      <c r="Y26" s="387"/>
      <c r="Z26" s="387"/>
      <c r="AA26" s="387"/>
      <c r="AB26" s="387"/>
      <c r="AC26" s="387"/>
      <c r="AD26" s="387"/>
      <c r="AE26" s="387"/>
      <c r="AF26" s="387"/>
      <c r="AG26" s="387"/>
      <c r="AH26" s="387"/>
      <c r="AI26" s="387"/>
      <c r="AJ26" s="135"/>
      <c r="AK26" s="137"/>
      <c r="AL26" s="135"/>
      <c r="AM26" s="135"/>
      <c r="AN26" s="135"/>
      <c r="AO26" s="597"/>
      <c r="AP26" s="598"/>
      <c r="AQ26" s="514"/>
      <c r="AR26" s="515"/>
      <c r="AS26" s="515"/>
      <c r="AT26" s="515"/>
      <c r="AU26" s="515"/>
      <c r="AV26" s="515"/>
      <c r="AW26" s="515"/>
      <c r="AX26" s="516"/>
      <c r="AY26" s="353"/>
      <c r="AZ26" s="354"/>
      <c r="BA26" s="354"/>
      <c r="BB26" s="354"/>
      <c r="BC26" s="354"/>
      <c r="BD26" s="354"/>
      <c r="BE26" s="354"/>
      <c r="BF26" s="354"/>
      <c r="BG26" s="139"/>
      <c r="BH26" s="193"/>
      <c r="BI26" s="387">
        <f>EG72</f>
        <v>0</v>
      </c>
      <c r="BJ26" s="387"/>
      <c r="BK26" s="387"/>
      <c r="BL26" s="387"/>
      <c r="BM26" s="387"/>
      <c r="BN26" s="387"/>
      <c r="BO26" s="387"/>
      <c r="BP26" s="387"/>
      <c r="BQ26" s="387"/>
      <c r="BR26" s="387"/>
      <c r="BS26" s="387"/>
      <c r="BT26" s="387"/>
      <c r="BU26" s="387"/>
      <c r="BV26" s="133"/>
      <c r="BW26" s="140"/>
      <c r="BX26" s="133"/>
      <c r="BY26" s="133"/>
      <c r="BZ26" s="133"/>
      <c r="CA26" s="378"/>
      <c r="CB26" s="379"/>
      <c r="CC26" s="562"/>
      <c r="CD26" s="563"/>
      <c r="CE26" s="567"/>
      <c r="CF26" s="567"/>
      <c r="CG26" s="567"/>
      <c r="CH26" s="567"/>
      <c r="CI26" s="567"/>
      <c r="CJ26" s="567"/>
      <c r="CK26" s="567"/>
      <c r="CL26" s="567"/>
      <c r="CM26" s="567"/>
      <c r="CN26" s="567"/>
      <c r="CO26" s="567"/>
      <c r="CP26" s="567"/>
      <c r="CQ26" s="567"/>
      <c r="CR26" s="568"/>
      <c r="CS26" s="416"/>
      <c r="CT26" s="417"/>
      <c r="CU26" s="418"/>
      <c r="CV26" s="405"/>
      <c r="CW26" s="406"/>
      <c r="CX26" s="136"/>
      <c r="CY26" s="136"/>
      <c r="CZ26" s="309"/>
      <c r="DA26" s="13"/>
      <c r="DB26" s="13"/>
      <c r="DC26" s="13"/>
      <c r="DD26" s="13"/>
      <c r="DE26" s="13"/>
      <c r="DF26" s="13"/>
      <c r="DG26" s="3"/>
      <c r="DH26" s="4"/>
      <c r="DI26" s="5"/>
      <c r="DJ26" s="5"/>
    </row>
    <row r="27" spans="1:114" ht="12.75" customHeight="1" x14ac:dyDescent="0.15">
      <c r="A27" s="1"/>
      <c r="B27" s="134"/>
      <c r="C27" s="556"/>
      <c r="D27" s="557"/>
      <c r="E27" s="514"/>
      <c r="F27" s="515"/>
      <c r="G27" s="515"/>
      <c r="H27" s="515"/>
      <c r="I27" s="515"/>
      <c r="J27" s="515"/>
      <c r="K27" s="515"/>
      <c r="L27" s="516"/>
      <c r="M27" s="353"/>
      <c r="N27" s="354"/>
      <c r="O27" s="354"/>
      <c r="P27" s="354"/>
      <c r="Q27" s="354"/>
      <c r="R27" s="354"/>
      <c r="S27" s="354"/>
      <c r="T27" s="354"/>
      <c r="U27" s="354"/>
      <c r="V27" s="134"/>
      <c r="W27" s="188"/>
      <c r="X27" s="387"/>
      <c r="Y27" s="387"/>
      <c r="Z27" s="387"/>
      <c r="AA27" s="387"/>
      <c r="AB27" s="387"/>
      <c r="AC27" s="387"/>
      <c r="AD27" s="387"/>
      <c r="AE27" s="387"/>
      <c r="AF27" s="387"/>
      <c r="AG27" s="387"/>
      <c r="AH27" s="387"/>
      <c r="AI27" s="387"/>
      <c r="AJ27" s="135"/>
      <c r="AK27" s="137"/>
      <c r="AL27" s="135"/>
      <c r="AM27" s="135"/>
      <c r="AN27" s="135"/>
      <c r="AO27" s="597"/>
      <c r="AP27" s="598"/>
      <c r="AQ27" s="514"/>
      <c r="AR27" s="515"/>
      <c r="AS27" s="515"/>
      <c r="AT27" s="515"/>
      <c r="AU27" s="515"/>
      <c r="AV27" s="515"/>
      <c r="AW27" s="515"/>
      <c r="AX27" s="516"/>
      <c r="AY27" s="353"/>
      <c r="AZ27" s="354"/>
      <c r="BA27" s="354"/>
      <c r="BB27" s="354"/>
      <c r="BC27" s="354"/>
      <c r="BD27" s="354"/>
      <c r="BE27" s="354"/>
      <c r="BF27" s="354"/>
      <c r="BG27" s="139"/>
      <c r="BH27" s="193"/>
      <c r="BI27" s="387"/>
      <c r="BJ27" s="387"/>
      <c r="BK27" s="387"/>
      <c r="BL27" s="387"/>
      <c r="BM27" s="387"/>
      <c r="BN27" s="387"/>
      <c r="BO27" s="387"/>
      <c r="BP27" s="387"/>
      <c r="BQ27" s="387"/>
      <c r="BR27" s="387"/>
      <c r="BS27" s="387"/>
      <c r="BT27" s="387"/>
      <c r="BU27" s="387"/>
      <c r="BV27" s="133"/>
      <c r="BW27" s="140"/>
      <c r="BX27" s="133"/>
      <c r="BY27" s="133"/>
      <c r="BZ27" s="133"/>
      <c r="CA27" s="378"/>
      <c r="CB27" s="379"/>
      <c r="CC27" s="390" t="str">
        <f>IF(AND(BI33&lt;=480000,DQ96&gt;DR96),"☑","□")</f>
        <v>□</v>
      </c>
      <c r="CD27" s="391"/>
      <c r="CE27" s="409" t="s">
        <v>51</v>
      </c>
      <c r="CF27" s="409"/>
      <c r="CG27" s="409"/>
      <c r="CH27" s="409"/>
      <c r="CI27" s="409"/>
      <c r="CJ27" s="409"/>
      <c r="CK27" s="409"/>
      <c r="CL27" s="409"/>
      <c r="CM27" s="409"/>
      <c r="CN27" s="409"/>
      <c r="CO27" s="409"/>
      <c r="CP27" s="409"/>
      <c r="CQ27" s="409"/>
      <c r="CR27" s="410"/>
      <c r="CS27" s="569" t="s">
        <v>52</v>
      </c>
      <c r="CT27" s="570"/>
      <c r="CU27" s="571"/>
      <c r="CV27" s="405"/>
      <c r="CW27" s="406"/>
      <c r="CX27" s="136"/>
      <c r="CY27" s="136"/>
      <c r="CZ27" s="309"/>
      <c r="DA27" s="13"/>
      <c r="DB27" s="13"/>
      <c r="DC27" s="13"/>
      <c r="DD27" s="13"/>
      <c r="DE27" s="13"/>
      <c r="DF27" s="13"/>
      <c r="DG27" s="3"/>
      <c r="DH27" s="4"/>
      <c r="DI27" s="5"/>
      <c r="DJ27" s="5"/>
    </row>
    <row r="28" spans="1:114" ht="12" customHeight="1" x14ac:dyDescent="0.15">
      <c r="A28" s="1"/>
      <c r="B28" s="134"/>
      <c r="C28" s="558"/>
      <c r="D28" s="559"/>
      <c r="E28" s="517"/>
      <c r="F28" s="518"/>
      <c r="G28" s="518"/>
      <c r="H28" s="518"/>
      <c r="I28" s="518"/>
      <c r="J28" s="518"/>
      <c r="K28" s="518"/>
      <c r="L28" s="519"/>
      <c r="M28" s="355"/>
      <c r="N28" s="356"/>
      <c r="O28" s="356"/>
      <c r="P28" s="356"/>
      <c r="Q28" s="356"/>
      <c r="R28" s="356"/>
      <c r="S28" s="356"/>
      <c r="T28" s="356"/>
      <c r="U28" s="356"/>
      <c r="V28" s="382" t="s">
        <v>48</v>
      </c>
      <c r="W28" s="592"/>
      <c r="X28" s="522"/>
      <c r="Y28" s="522"/>
      <c r="Z28" s="522"/>
      <c r="AA28" s="522"/>
      <c r="AB28" s="522"/>
      <c r="AC28" s="522"/>
      <c r="AD28" s="522"/>
      <c r="AE28" s="522"/>
      <c r="AF28" s="522"/>
      <c r="AG28" s="522"/>
      <c r="AH28" s="522"/>
      <c r="AI28" s="522"/>
      <c r="AJ28" s="382" t="s">
        <v>48</v>
      </c>
      <c r="AK28" s="383"/>
      <c r="AL28" s="135"/>
      <c r="AM28" s="135"/>
      <c r="AN28" s="135"/>
      <c r="AO28" s="599"/>
      <c r="AP28" s="600"/>
      <c r="AQ28" s="517"/>
      <c r="AR28" s="518"/>
      <c r="AS28" s="518"/>
      <c r="AT28" s="518"/>
      <c r="AU28" s="518"/>
      <c r="AV28" s="518"/>
      <c r="AW28" s="518"/>
      <c r="AX28" s="519"/>
      <c r="AY28" s="355"/>
      <c r="AZ28" s="356"/>
      <c r="BA28" s="356"/>
      <c r="BB28" s="356"/>
      <c r="BC28" s="356"/>
      <c r="BD28" s="356"/>
      <c r="BE28" s="356"/>
      <c r="BF28" s="356"/>
      <c r="BG28" s="382" t="s">
        <v>48</v>
      </c>
      <c r="BH28" s="592"/>
      <c r="BI28" s="522"/>
      <c r="BJ28" s="522"/>
      <c r="BK28" s="522"/>
      <c r="BL28" s="522"/>
      <c r="BM28" s="522"/>
      <c r="BN28" s="522"/>
      <c r="BO28" s="522"/>
      <c r="BP28" s="522"/>
      <c r="BQ28" s="522"/>
      <c r="BR28" s="522"/>
      <c r="BS28" s="522"/>
      <c r="BT28" s="522"/>
      <c r="BU28" s="522"/>
      <c r="BV28" s="382" t="s">
        <v>48</v>
      </c>
      <c r="BW28" s="383"/>
      <c r="BX28" s="133"/>
      <c r="BY28" s="133"/>
      <c r="BZ28" s="133"/>
      <c r="CA28" s="378"/>
      <c r="CB28" s="379"/>
      <c r="CC28" s="392"/>
      <c r="CD28" s="393"/>
      <c r="CE28" s="411"/>
      <c r="CF28" s="411"/>
      <c r="CG28" s="411"/>
      <c r="CH28" s="411"/>
      <c r="CI28" s="411"/>
      <c r="CJ28" s="411"/>
      <c r="CK28" s="411"/>
      <c r="CL28" s="411"/>
      <c r="CM28" s="411"/>
      <c r="CN28" s="411"/>
      <c r="CO28" s="411"/>
      <c r="CP28" s="411"/>
      <c r="CQ28" s="411"/>
      <c r="CR28" s="412"/>
      <c r="CS28" s="572"/>
      <c r="CT28" s="573"/>
      <c r="CU28" s="574"/>
      <c r="CV28" s="405"/>
      <c r="CW28" s="406"/>
      <c r="CX28" s="136"/>
      <c r="CY28" s="136"/>
      <c r="CZ28" s="309"/>
      <c r="DA28" s="13"/>
      <c r="DB28" s="13"/>
      <c r="DC28" s="13"/>
      <c r="DD28" s="13"/>
      <c r="DE28" s="13"/>
      <c r="DF28" s="13"/>
      <c r="DG28" s="3"/>
      <c r="DH28" s="4"/>
      <c r="DI28" s="5"/>
      <c r="DJ28" s="5"/>
    </row>
    <row r="29" spans="1:114" ht="12" customHeight="1" x14ac:dyDescent="0.15">
      <c r="A29" s="1"/>
      <c r="B29" s="134"/>
      <c r="C29" s="554" t="s">
        <v>62</v>
      </c>
      <c r="D29" s="555"/>
      <c r="E29" s="617" t="s">
        <v>67</v>
      </c>
      <c r="F29" s="618"/>
      <c r="G29" s="618"/>
      <c r="H29" s="618"/>
      <c r="I29" s="618"/>
      <c r="J29" s="618"/>
      <c r="K29" s="618"/>
      <c r="L29" s="619"/>
      <c r="M29" s="189"/>
      <c r="N29" s="185"/>
      <c r="O29" s="185"/>
      <c r="P29" s="185"/>
      <c r="Q29" s="185"/>
      <c r="R29" s="185"/>
      <c r="S29" s="185"/>
      <c r="T29" s="185"/>
      <c r="U29" s="185"/>
      <c r="V29" s="181"/>
      <c r="W29" s="187"/>
      <c r="X29" s="183" t="s">
        <v>53</v>
      </c>
      <c r="Y29" s="184"/>
      <c r="Z29" s="184"/>
      <c r="AA29" s="184"/>
      <c r="AB29" s="184"/>
      <c r="AC29" s="184"/>
      <c r="AD29" s="184"/>
      <c r="AE29" s="184"/>
      <c r="AF29" s="184"/>
      <c r="AG29" s="184"/>
      <c r="AH29" s="184"/>
      <c r="AI29" s="184"/>
      <c r="AJ29" s="184"/>
      <c r="AK29" s="182"/>
      <c r="AL29" s="135"/>
      <c r="AM29" s="135"/>
      <c r="AN29" s="135"/>
      <c r="AO29" s="595" t="s">
        <v>62</v>
      </c>
      <c r="AP29" s="596"/>
      <c r="AQ29" s="525" t="s">
        <v>68</v>
      </c>
      <c r="AR29" s="626"/>
      <c r="AS29" s="626"/>
      <c r="AT29" s="626"/>
      <c r="AU29" s="626"/>
      <c r="AV29" s="626"/>
      <c r="AW29" s="626"/>
      <c r="AX29" s="627"/>
      <c r="AY29" s="191"/>
      <c r="AZ29" s="175"/>
      <c r="BA29" s="175"/>
      <c r="BB29" s="175"/>
      <c r="BC29" s="175"/>
      <c r="BD29" s="175"/>
      <c r="BE29" s="175"/>
      <c r="BF29" s="178"/>
      <c r="BG29" s="178"/>
      <c r="BH29" s="192"/>
      <c r="BI29" s="183" t="s">
        <v>53</v>
      </c>
      <c r="BJ29" s="179"/>
      <c r="BK29" s="179"/>
      <c r="BL29" s="179"/>
      <c r="BM29" s="179"/>
      <c r="BN29" s="179"/>
      <c r="BO29" s="179"/>
      <c r="BP29" s="179"/>
      <c r="BQ29" s="179"/>
      <c r="BR29" s="179"/>
      <c r="BS29" s="179"/>
      <c r="BT29" s="179"/>
      <c r="BU29" s="179"/>
      <c r="BV29" s="179"/>
      <c r="BW29" s="180"/>
      <c r="BX29" s="133"/>
      <c r="BY29" s="133"/>
      <c r="BZ29" s="133"/>
      <c r="CA29" s="378"/>
      <c r="CB29" s="379"/>
      <c r="CC29" s="390" t="str">
        <f>IF(AND(BI33&gt;480000,BI33&lt;=950000),"☑","□")</f>
        <v>□</v>
      </c>
      <c r="CD29" s="391"/>
      <c r="CE29" s="409" t="s">
        <v>54</v>
      </c>
      <c r="CF29" s="409"/>
      <c r="CG29" s="409"/>
      <c r="CH29" s="409"/>
      <c r="CI29" s="409"/>
      <c r="CJ29" s="409"/>
      <c r="CK29" s="409"/>
      <c r="CL29" s="409"/>
      <c r="CM29" s="409"/>
      <c r="CN29" s="409"/>
      <c r="CO29" s="409"/>
      <c r="CP29" s="409"/>
      <c r="CQ29" s="409"/>
      <c r="CR29" s="410"/>
      <c r="CS29" s="569" t="s">
        <v>56</v>
      </c>
      <c r="CT29" s="570"/>
      <c r="CU29" s="571"/>
      <c r="CV29" s="370" t="s">
        <v>60</v>
      </c>
      <c r="CW29" s="371"/>
      <c r="CX29" s="142"/>
      <c r="CY29" s="142"/>
      <c r="CZ29" s="309"/>
      <c r="DA29" s="13"/>
      <c r="DB29" s="13"/>
      <c r="DC29" s="13"/>
      <c r="DD29" s="13"/>
      <c r="DE29" s="13"/>
      <c r="DF29" s="13"/>
      <c r="DG29" s="3"/>
      <c r="DH29" s="4"/>
      <c r="DI29" s="5"/>
      <c r="DJ29" s="5"/>
    </row>
    <row r="30" spans="1:114" ht="17.25" customHeight="1" x14ac:dyDescent="0.15">
      <c r="A30" s="251" t="s">
        <v>150</v>
      </c>
      <c r="B30" s="134"/>
      <c r="C30" s="556"/>
      <c r="D30" s="557"/>
      <c r="E30" s="620"/>
      <c r="F30" s="621"/>
      <c r="G30" s="621"/>
      <c r="H30" s="621"/>
      <c r="I30" s="621"/>
      <c r="J30" s="621"/>
      <c r="K30" s="621"/>
      <c r="L30" s="622"/>
      <c r="M30" s="580"/>
      <c r="N30" s="581"/>
      <c r="O30" s="581"/>
      <c r="P30" s="581"/>
      <c r="Q30" s="581"/>
      <c r="R30" s="581"/>
      <c r="S30" s="581"/>
      <c r="T30" s="581"/>
      <c r="U30" s="581"/>
      <c r="V30" s="134"/>
      <c r="W30" s="188"/>
      <c r="X30" s="580"/>
      <c r="Y30" s="581"/>
      <c r="Z30" s="581"/>
      <c r="AA30" s="581"/>
      <c r="AB30" s="581"/>
      <c r="AC30" s="581"/>
      <c r="AD30" s="581"/>
      <c r="AE30" s="581"/>
      <c r="AF30" s="581"/>
      <c r="AG30" s="581"/>
      <c r="AH30" s="581"/>
      <c r="AI30" s="581"/>
      <c r="AJ30" s="135"/>
      <c r="AK30" s="137"/>
      <c r="AL30" s="135"/>
      <c r="AM30" s="135"/>
      <c r="AN30" s="135"/>
      <c r="AO30" s="597"/>
      <c r="AP30" s="598"/>
      <c r="AQ30" s="628"/>
      <c r="AR30" s="629"/>
      <c r="AS30" s="629"/>
      <c r="AT30" s="629"/>
      <c r="AU30" s="629"/>
      <c r="AV30" s="629"/>
      <c r="AW30" s="629"/>
      <c r="AX30" s="630"/>
      <c r="AY30" s="691">
        <v>0</v>
      </c>
      <c r="AZ30" s="579"/>
      <c r="BA30" s="579"/>
      <c r="BB30" s="579"/>
      <c r="BC30" s="579"/>
      <c r="BD30" s="579"/>
      <c r="BE30" s="579"/>
      <c r="BF30" s="579"/>
      <c r="BG30" s="139"/>
      <c r="BH30" s="193"/>
      <c r="BI30" s="579"/>
      <c r="BJ30" s="579"/>
      <c r="BK30" s="579"/>
      <c r="BL30" s="579"/>
      <c r="BM30" s="579"/>
      <c r="BN30" s="579"/>
      <c r="BO30" s="579"/>
      <c r="BP30" s="579"/>
      <c r="BQ30" s="579"/>
      <c r="BR30" s="579"/>
      <c r="BS30" s="579"/>
      <c r="BT30" s="579"/>
      <c r="BU30" s="579"/>
      <c r="BV30" s="133"/>
      <c r="BW30" s="140"/>
      <c r="BX30" s="133"/>
      <c r="BY30" s="133"/>
      <c r="BZ30" s="133"/>
      <c r="CA30" s="378"/>
      <c r="CB30" s="379"/>
      <c r="CC30" s="392"/>
      <c r="CD30" s="393"/>
      <c r="CE30" s="411"/>
      <c r="CF30" s="411"/>
      <c r="CG30" s="411"/>
      <c r="CH30" s="411"/>
      <c r="CI30" s="411"/>
      <c r="CJ30" s="411"/>
      <c r="CK30" s="411"/>
      <c r="CL30" s="411"/>
      <c r="CM30" s="411"/>
      <c r="CN30" s="411"/>
      <c r="CO30" s="411"/>
      <c r="CP30" s="411"/>
      <c r="CQ30" s="411"/>
      <c r="CR30" s="412"/>
      <c r="CS30" s="572"/>
      <c r="CT30" s="573"/>
      <c r="CU30" s="574"/>
      <c r="CV30" s="372"/>
      <c r="CW30" s="373"/>
      <c r="CX30" s="142"/>
      <c r="CY30" s="142"/>
      <c r="CZ30" s="309"/>
      <c r="DA30" s="13"/>
      <c r="DB30" s="13"/>
      <c r="DC30" s="13"/>
      <c r="DD30" s="13"/>
      <c r="DE30" s="13"/>
      <c r="DF30" s="13"/>
      <c r="DG30" s="3"/>
      <c r="DH30" s="4"/>
      <c r="DI30" s="5"/>
      <c r="DJ30" s="5"/>
    </row>
    <row r="31" spans="1:114" ht="8.25" customHeight="1" x14ac:dyDescent="0.15">
      <c r="A31" s="251"/>
      <c r="B31" s="134"/>
      <c r="C31" s="556"/>
      <c r="D31" s="557"/>
      <c r="E31" s="620"/>
      <c r="F31" s="621"/>
      <c r="G31" s="621"/>
      <c r="H31" s="621"/>
      <c r="I31" s="621"/>
      <c r="J31" s="621"/>
      <c r="K31" s="621"/>
      <c r="L31" s="622"/>
      <c r="M31" s="580"/>
      <c r="N31" s="581"/>
      <c r="O31" s="581"/>
      <c r="P31" s="581"/>
      <c r="Q31" s="581"/>
      <c r="R31" s="581"/>
      <c r="S31" s="581"/>
      <c r="T31" s="581"/>
      <c r="U31" s="581"/>
      <c r="V31" s="134"/>
      <c r="W31" s="188"/>
      <c r="X31" s="580"/>
      <c r="Y31" s="581"/>
      <c r="Z31" s="581"/>
      <c r="AA31" s="581"/>
      <c r="AB31" s="581"/>
      <c r="AC31" s="581"/>
      <c r="AD31" s="581"/>
      <c r="AE31" s="581"/>
      <c r="AF31" s="581"/>
      <c r="AG31" s="581"/>
      <c r="AH31" s="581"/>
      <c r="AI31" s="581"/>
      <c r="AJ31" s="135"/>
      <c r="AK31" s="137"/>
      <c r="AL31" s="135"/>
      <c r="AM31" s="135"/>
      <c r="AN31" s="135"/>
      <c r="AO31" s="597"/>
      <c r="AP31" s="598"/>
      <c r="AQ31" s="628"/>
      <c r="AR31" s="629"/>
      <c r="AS31" s="629"/>
      <c r="AT31" s="629"/>
      <c r="AU31" s="629"/>
      <c r="AV31" s="629"/>
      <c r="AW31" s="629"/>
      <c r="AX31" s="630"/>
      <c r="AY31" s="691"/>
      <c r="AZ31" s="579"/>
      <c r="BA31" s="579"/>
      <c r="BB31" s="579"/>
      <c r="BC31" s="579"/>
      <c r="BD31" s="579"/>
      <c r="BE31" s="579"/>
      <c r="BF31" s="579"/>
      <c r="BG31" s="139"/>
      <c r="BH31" s="193"/>
      <c r="BI31" s="579"/>
      <c r="BJ31" s="579"/>
      <c r="BK31" s="579"/>
      <c r="BL31" s="579"/>
      <c r="BM31" s="579"/>
      <c r="BN31" s="579"/>
      <c r="BO31" s="579"/>
      <c r="BP31" s="579"/>
      <c r="BQ31" s="579"/>
      <c r="BR31" s="579"/>
      <c r="BS31" s="579"/>
      <c r="BT31" s="579"/>
      <c r="BU31" s="579"/>
      <c r="BV31" s="133"/>
      <c r="BW31" s="140"/>
      <c r="BX31" s="133"/>
      <c r="BY31" s="133"/>
      <c r="BZ31" s="133"/>
      <c r="CA31" s="378"/>
      <c r="CB31" s="379"/>
      <c r="CC31" s="562" t="str">
        <f>IF(AND(BI33&gt;950000,BI33&lt;=1330000),"☑","□")</f>
        <v>□</v>
      </c>
      <c r="CD31" s="563"/>
      <c r="CE31" s="567" t="s">
        <v>55</v>
      </c>
      <c r="CF31" s="567"/>
      <c r="CG31" s="567"/>
      <c r="CH31" s="567"/>
      <c r="CI31" s="567"/>
      <c r="CJ31" s="567"/>
      <c r="CK31" s="567"/>
      <c r="CL31" s="567"/>
      <c r="CM31" s="567"/>
      <c r="CN31" s="567"/>
      <c r="CO31" s="567"/>
      <c r="CP31" s="567"/>
      <c r="CQ31" s="567"/>
      <c r="CR31" s="568"/>
      <c r="CS31" s="416" t="s">
        <v>57</v>
      </c>
      <c r="CT31" s="417"/>
      <c r="CU31" s="418"/>
      <c r="CV31" s="372"/>
      <c r="CW31" s="373"/>
      <c r="CX31" s="142"/>
      <c r="CY31" s="142"/>
      <c r="CZ31" s="309"/>
      <c r="DA31" s="13"/>
      <c r="DB31" s="13"/>
      <c r="DC31" s="13"/>
      <c r="DD31" s="13"/>
      <c r="DE31" s="13"/>
      <c r="DF31" s="13"/>
      <c r="DG31" s="3"/>
      <c r="DH31" s="4"/>
      <c r="DI31" s="5"/>
      <c r="DJ31" s="5"/>
    </row>
    <row r="32" spans="1:114" ht="9.75" customHeight="1" thickBot="1" x14ac:dyDescent="0.2">
      <c r="A32" s="1"/>
      <c r="B32" s="134"/>
      <c r="C32" s="558"/>
      <c r="D32" s="559"/>
      <c r="E32" s="623"/>
      <c r="F32" s="624"/>
      <c r="G32" s="624"/>
      <c r="H32" s="624"/>
      <c r="I32" s="624"/>
      <c r="J32" s="624"/>
      <c r="K32" s="624"/>
      <c r="L32" s="625"/>
      <c r="M32" s="584"/>
      <c r="N32" s="585"/>
      <c r="O32" s="585"/>
      <c r="P32" s="585"/>
      <c r="Q32" s="585"/>
      <c r="R32" s="585"/>
      <c r="S32" s="585"/>
      <c r="T32" s="585"/>
      <c r="U32" s="585"/>
      <c r="V32" s="143"/>
      <c r="W32" s="190"/>
      <c r="X32" s="582"/>
      <c r="Y32" s="583"/>
      <c r="Z32" s="583"/>
      <c r="AA32" s="583"/>
      <c r="AB32" s="583"/>
      <c r="AC32" s="583"/>
      <c r="AD32" s="583"/>
      <c r="AE32" s="583"/>
      <c r="AF32" s="583"/>
      <c r="AG32" s="583"/>
      <c r="AH32" s="583"/>
      <c r="AI32" s="583"/>
      <c r="AJ32" s="407" t="s">
        <v>48</v>
      </c>
      <c r="AK32" s="408"/>
      <c r="AL32" s="135"/>
      <c r="AM32" s="135"/>
      <c r="AN32" s="135"/>
      <c r="AO32" s="599"/>
      <c r="AP32" s="600"/>
      <c r="AQ32" s="631"/>
      <c r="AR32" s="632"/>
      <c r="AS32" s="632"/>
      <c r="AT32" s="632"/>
      <c r="AU32" s="632"/>
      <c r="AV32" s="632"/>
      <c r="AW32" s="632"/>
      <c r="AX32" s="633"/>
      <c r="AY32" s="692"/>
      <c r="AZ32" s="693"/>
      <c r="BA32" s="693"/>
      <c r="BB32" s="693"/>
      <c r="BC32" s="693"/>
      <c r="BD32" s="693"/>
      <c r="BE32" s="693"/>
      <c r="BF32" s="693"/>
      <c r="BG32" s="144"/>
      <c r="BH32" s="194"/>
      <c r="BI32" s="579"/>
      <c r="BJ32" s="579"/>
      <c r="BK32" s="579"/>
      <c r="BL32" s="579"/>
      <c r="BM32" s="579"/>
      <c r="BN32" s="579"/>
      <c r="BO32" s="579"/>
      <c r="BP32" s="579"/>
      <c r="BQ32" s="579"/>
      <c r="BR32" s="579"/>
      <c r="BS32" s="579"/>
      <c r="BT32" s="579"/>
      <c r="BU32" s="579"/>
      <c r="BV32" s="407" t="s">
        <v>48</v>
      </c>
      <c r="BW32" s="408"/>
      <c r="BX32" s="133"/>
      <c r="BY32" s="133"/>
      <c r="BZ32" s="133"/>
      <c r="CA32" s="378"/>
      <c r="CB32" s="379"/>
      <c r="CC32" s="562"/>
      <c r="CD32" s="563"/>
      <c r="CE32" s="567"/>
      <c r="CF32" s="567"/>
      <c r="CG32" s="567"/>
      <c r="CH32" s="567"/>
      <c r="CI32" s="567"/>
      <c r="CJ32" s="567"/>
      <c r="CK32" s="567"/>
      <c r="CL32" s="567"/>
      <c r="CM32" s="567"/>
      <c r="CN32" s="567"/>
      <c r="CO32" s="567"/>
      <c r="CP32" s="567"/>
      <c r="CQ32" s="567"/>
      <c r="CR32" s="568"/>
      <c r="CS32" s="416"/>
      <c r="CT32" s="417"/>
      <c r="CU32" s="418"/>
      <c r="CV32" s="372"/>
      <c r="CW32" s="373"/>
      <c r="CX32" s="142"/>
      <c r="CY32" s="142"/>
      <c r="CZ32" s="309"/>
      <c r="DA32" s="13"/>
      <c r="DB32" s="13"/>
      <c r="DC32" s="13"/>
      <c r="DD32" s="13"/>
      <c r="DE32" s="13"/>
      <c r="DF32" s="13"/>
      <c r="DG32" s="3"/>
      <c r="DH32" s="4"/>
      <c r="DI32" s="5"/>
      <c r="DJ32" s="5"/>
    </row>
    <row r="33" spans="1:114" ht="10.5" customHeight="1" thickBot="1" x14ac:dyDescent="0.2">
      <c r="A33" s="1"/>
      <c r="B33" s="134"/>
      <c r="C33" s="145"/>
      <c r="D33" s="636" t="s">
        <v>64</v>
      </c>
      <c r="E33" s="636"/>
      <c r="F33" s="636"/>
      <c r="G33" s="636"/>
      <c r="H33" s="636"/>
      <c r="I33" s="636"/>
      <c r="J33" s="636"/>
      <c r="K33" s="636"/>
      <c r="L33" s="636"/>
      <c r="M33" s="636"/>
      <c r="N33" s="636"/>
      <c r="O33" s="636"/>
      <c r="P33" s="636"/>
      <c r="Q33" s="636"/>
      <c r="R33" s="636"/>
      <c r="S33" s="636"/>
      <c r="T33" s="636"/>
      <c r="U33" s="636"/>
      <c r="V33" s="636"/>
      <c r="W33" s="636"/>
      <c r="X33" s="586">
        <f>X26+X30</f>
        <v>0</v>
      </c>
      <c r="Y33" s="587"/>
      <c r="Z33" s="587"/>
      <c r="AA33" s="587"/>
      <c r="AB33" s="587"/>
      <c r="AC33" s="587"/>
      <c r="AD33" s="587"/>
      <c r="AE33" s="587"/>
      <c r="AF33" s="587"/>
      <c r="AG33" s="587"/>
      <c r="AH33" s="587"/>
      <c r="AI33" s="587"/>
      <c r="AJ33" s="197"/>
      <c r="AK33" s="198"/>
      <c r="AL33" s="135"/>
      <c r="AM33" s="135"/>
      <c r="AN33" s="135"/>
      <c r="AO33" s="141"/>
      <c r="AP33" s="601" t="s">
        <v>65</v>
      </c>
      <c r="AQ33" s="601"/>
      <c r="AR33" s="601"/>
      <c r="AS33" s="601"/>
      <c r="AT33" s="601"/>
      <c r="AU33" s="601"/>
      <c r="AV33" s="601"/>
      <c r="AW33" s="601"/>
      <c r="AX33" s="601"/>
      <c r="AY33" s="601"/>
      <c r="AZ33" s="601"/>
      <c r="BA33" s="601"/>
      <c r="BB33" s="601"/>
      <c r="BC33" s="601"/>
      <c r="BD33" s="601"/>
      <c r="BE33" s="601"/>
      <c r="BF33" s="601"/>
      <c r="BG33" s="601"/>
      <c r="BH33" s="601"/>
      <c r="BI33" s="384">
        <f>BI26+BI30</f>
        <v>0</v>
      </c>
      <c r="BJ33" s="385"/>
      <c r="BK33" s="385"/>
      <c r="BL33" s="385"/>
      <c r="BM33" s="385"/>
      <c r="BN33" s="385"/>
      <c r="BO33" s="385"/>
      <c r="BP33" s="385"/>
      <c r="BQ33" s="385"/>
      <c r="BR33" s="385"/>
      <c r="BS33" s="385"/>
      <c r="BT33" s="385"/>
      <c r="BU33" s="385"/>
      <c r="BV33" s="200"/>
      <c r="BW33" s="201"/>
      <c r="BX33" s="133"/>
      <c r="BY33" s="133"/>
      <c r="BZ33" s="133"/>
      <c r="CA33" s="380"/>
      <c r="CB33" s="381"/>
      <c r="CC33" s="562"/>
      <c r="CD33" s="563"/>
      <c r="CE33" s="567"/>
      <c r="CF33" s="567"/>
      <c r="CG33" s="567"/>
      <c r="CH33" s="567"/>
      <c r="CI33" s="567"/>
      <c r="CJ33" s="567"/>
      <c r="CK33" s="567"/>
      <c r="CL33" s="567"/>
      <c r="CM33" s="567"/>
      <c r="CN33" s="567"/>
      <c r="CO33" s="567"/>
      <c r="CP33" s="567"/>
      <c r="CQ33" s="567"/>
      <c r="CR33" s="568"/>
      <c r="CS33" s="416"/>
      <c r="CT33" s="417"/>
      <c r="CU33" s="418"/>
      <c r="CV33" s="374"/>
      <c r="CW33" s="375"/>
      <c r="CX33" s="142"/>
      <c r="CY33" s="142"/>
      <c r="CZ33" s="309"/>
      <c r="DA33" s="13"/>
      <c r="DB33" s="13"/>
      <c r="DC33" s="13"/>
      <c r="DD33" s="13"/>
      <c r="DE33" s="13"/>
      <c r="DF33" s="13"/>
      <c r="DG33" s="3"/>
      <c r="DH33" s="4"/>
      <c r="DI33" s="5"/>
      <c r="DJ33" s="5"/>
    </row>
    <row r="34" spans="1:114" ht="10.5" customHeight="1" thickTop="1" x14ac:dyDescent="0.15">
      <c r="A34" s="1"/>
      <c r="B34" s="134"/>
      <c r="C34" s="145"/>
      <c r="D34" s="636"/>
      <c r="E34" s="636"/>
      <c r="F34" s="636"/>
      <c r="G34" s="636"/>
      <c r="H34" s="636"/>
      <c r="I34" s="636"/>
      <c r="J34" s="636"/>
      <c r="K34" s="636"/>
      <c r="L34" s="636"/>
      <c r="M34" s="636"/>
      <c r="N34" s="636"/>
      <c r="O34" s="636"/>
      <c r="P34" s="636"/>
      <c r="Q34" s="636"/>
      <c r="R34" s="636"/>
      <c r="S34" s="636"/>
      <c r="T34" s="636"/>
      <c r="U34" s="636"/>
      <c r="V34" s="636"/>
      <c r="W34" s="636"/>
      <c r="X34" s="588"/>
      <c r="Y34" s="589"/>
      <c r="Z34" s="589"/>
      <c r="AA34" s="589"/>
      <c r="AB34" s="589"/>
      <c r="AC34" s="589"/>
      <c r="AD34" s="589"/>
      <c r="AE34" s="589"/>
      <c r="AF34" s="589"/>
      <c r="AG34" s="589"/>
      <c r="AH34" s="589"/>
      <c r="AI34" s="589"/>
      <c r="AJ34" s="135"/>
      <c r="AK34" s="199"/>
      <c r="AL34" s="135"/>
      <c r="AM34" s="161"/>
      <c r="AN34" s="135"/>
      <c r="AO34" s="141"/>
      <c r="AP34" s="601"/>
      <c r="AQ34" s="601"/>
      <c r="AR34" s="601"/>
      <c r="AS34" s="601"/>
      <c r="AT34" s="601"/>
      <c r="AU34" s="601"/>
      <c r="AV34" s="601"/>
      <c r="AW34" s="601"/>
      <c r="AX34" s="601"/>
      <c r="AY34" s="601"/>
      <c r="AZ34" s="601"/>
      <c r="BA34" s="601"/>
      <c r="BB34" s="601"/>
      <c r="BC34" s="601"/>
      <c r="BD34" s="601"/>
      <c r="BE34" s="601"/>
      <c r="BF34" s="601"/>
      <c r="BG34" s="601"/>
      <c r="BH34" s="601"/>
      <c r="BI34" s="386"/>
      <c r="BJ34" s="387"/>
      <c r="BK34" s="387"/>
      <c r="BL34" s="387"/>
      <c r="BM34" s="387"/>
      <c r="BN34" s="387"/>
      <c r="BO34" s="387"/>
      <c r="BP34" s="387"/>
      <c r="BQ34" s="387"/>
      <c r="BR34" s="387"/>
      <c r="BS34" s="387"/>
      <c r="BT34" s="387"/>
      <c r="BU34" s="387"/>
      <c r="BV34" s="133"/>
      <c r="BW34" s="202"/>
      <c r="BX34" s="133"/>
      <c r="BY34" s="133"/>
      <c r="BZ34" s="133"/>
      <c r="CA34" s="603" t="s">
        <v>70</v>
      </c>
      <c r="CB34" s="604"/>
      <c r="CC34" s="604"/>
      <c r="CD34" s="604"/>
      <c r="CE34" s="604"/>
      <c r="CF34" s="604"/>
      <c r="CG34" s="605"/>
      <c r="CH34" s="366" t="str">
        <f>IF(CI16&lt;=0,"",IF(AND(BI33&lt;=480000,DQ96&lt;=DR96),"①",IF(BI33&lt;=480000,"②",IF(BI33&lt;=950000,"③",IF(BI33&lt;=1330000,"④","")))))</f>
        <v/>
      </c>
      <c r="CI34" s="367"/>
      <c r="CJ34" s="367"/>
      <c r="CK34" s="367"/>
      <c r="CL34" s="367"/>
      <c r="CM34" s="367"/>
      <c r="CN34" s="146"/>
      <c r="CO34" s="146"/>
      <c r="CP34" s="146"/>
      <c r="CQ34" s="146"/>
      <c r="CR34" s="146"/>
      <c r="CS34" s="146"/>
      <c r="CT34" s="146"/>
      <c r="CU34" s="146"/>
      <c r="CV34" s="147"/>
      <c r="CW34" s="148"/>
      <c r="CX34" s="149"/>
      <c r="CY34" s="149"/>
      <c r="CZ34" s="309"/>
      <c r="DA34" s="13"/>
      <c r="DB34" s="13"/>
      <c r="DC34" s="13"/>
      <c r="DD34" s="13"/>
      <c r="DE34" s="13"/>
      <c r="DF34" s="13"/>
      <c r="DG34" s="3"/>
      <c r="DH34" s="4"/>
      <c r="DI34" s="5"/>
      <c r="DJ34" s="5"/>
    </row>
    <row r="35" spans="1:114" ht="12" customHeight="1" thickBot="1" x14ac:dyDescent="0.2">
      <c r="A35" s="1"/>
      <c r="B35" s="134"/>
      <c r="C35" s="150"/>
      <c r="D35" s="637"/>
      <c r="E35" s="637"/>
      <c r="F35" s="637"/>
      <c r="G35" s="637"/>
      <c r="H35" s="637"/>
      <c r="I35" s="637"/>
      <c r="J35" s="637"/>
      <c r="K35" s="637"/>
      <c r="L35" s="637"/>
      <c r="M35" s="637"/>
      <c r="N35" s="637"/>
      <c r="O35" s="637"/>
      <c r="P35" s="637"/>
      <c r="Q35" s="637"/>
      <c r="R35" s="637"/>
      <c r="S35" s="637"/>
      <c r="T35" s="637"/>
      <c r="U35" s="637"/>
      <c r="V35" s="637"/>
      <c r="W35" s="637"/>
      <c r="X35" s="590"/>
      <c r="Y35" s="591"/>
      <c r="Z35" s="591"/>
      <c r="AA35" s="591"/>
      <c r="AB35" s="591"/>
      <c r="AC35" s="591"/>
      <c r="AD35" s="591"/>
      <c r="AE35" s="591"/>
      <c r="AF35" s="591"/>
      <c r="AG35" s="591"/>
      <c r="AH35" s="591"/>
      <c r="AI35" s="591"/>
      <c r="AJ35" s="593" t="s">
        <v>48</v>
      </c>
      <c r="AK35" s="594"/>
      <c r="AL35" s="135"/>
      <c r="AM35" s="161"/>
      <c r="AN35" s="135"/>
      <c r="AO35" s="151"/>
      <c r="AP35" s="602"/>
      <c r="AQ35" s="602"/>
      <c r="AR35" s="602"/>
      <c r="AS35" s="602"/>
      <c r="AT35" s="602"/>
      <c r="AU35" s="602"/>
      <c r="AV35" s="602"/>
      <c r="AW35" s="602"/>
      <c r="AX35" s="602"/>
      <c r="AY35" s="602"/>
      <c r="AZ35" s="602"/>
      <c r="BA35" s="602"/>
      <c r="BB35" s="602"/>
      <c r="BC35" s="602"/>
      <c r="BD35" s="602"/>
      <c r="BE35" s="602"/>
      <c r="BF35" s="602"/>
      <c r="BG35" s="602"/>
      <c r="BH35" s="602"/>
      <c r="BI35" s="388"/>
      <c r="BJ35" s="389"/>
      <c r="BK35" s="389"/>
      <c r="BL35" s="389"/>
      <c r="BM35" s="389"/>
      <c r="BN35" s="389"/>
      <c r="BO35" s="389"/>
      <c r="BP35" s="389"/>
      <c r="BQ35" s="389"/>
      <c r="BR35" s="389"/>
      <c r="BS35" s="389"/>
      <c r="BT35" s="389"/>
      <c r="BU35" s="389"/>
      <c r="BV35" s="593" t="s">
        <v>48</v>
      </c>
      <c r="BW35" s="594"/>
      <c r="BX35" s="133"/>
      <c r="BY35" s="133"/>
      <c r="BZ35" s="133"/>
      <c r="CA35" s="606"/>
      <c r="CB35" s="607"/>
      <c r="CC35" s="607"/>
      <c r="CD35" s="607"/>
      <c r="CE35" s="607"/>
      <c r="CF35" s="607"/>
      <c r="CG35" s="608"/>
      <c r="CH35" s="368"/>
      <c r="CI35" s="369"/>
      <c r="CJ35" s="369"/>
      <c r="CK35" s="369"/>
      <c r="CL35" s="369"/>
      <c r="CM35" s="369"/>
      <c r="CN35" s="152"/>
      <c r="CO35" s="364" t="s">
        <v>58</v>
      </c>
      <c r="CP35" s="364"/>
      <c r="CQ35" s="364"/>
      <c r="CR35" s="364"/>
      <c r="CS35" s="364"/>
      <c r="CT35" s="364"/>
      <c r="CU35" s="364"/>
      <c r="CV35" s="364"/>
      <c r="CW35" s="365"/>
      <c r="CX35" s="153"/>
      <c r="CY35" s="153"/>
      <c r="CZ35" s="309"/>
      <c r="DA35" s="13"/>
      <c r="DB35" s="13"/>
      <c r="DC35" s="13"/>
      <c r="DD35" s="13"/>
      <c r="DE35" s="13"/>
      <c r="DF35" s="13"/>
      <c r="DG35" s="3"/>
      <c r="DH35" s="4"/>
      <c r="DI35" s="5"/>
      <c r="DJ35" s="5"/>
    </row>
    <row r="36" spans="1:114" ht="21.75" customHeight="1" thickTop="1" thickBot="1" x14ac:dyDescent="0.2">
      <c r="A36" s="1"/>
      <c r="B36" s="154"/>
      <c r="C36" s="233" t="s">
        <v>71</v>
      </c>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61"/>
      <c r="AN36" s="154"/>
      <c r="AO36" s="234" t="s">
        <v>72</v>
      </c>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222" t="s">
        <v>176</v>
      </c>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5"/>
      <c r="CN36" s="223"/>
      <c r="CO36" s="223"/>
      <c r="CP36" s="154"/>
      <c r="CQ36" s="154"/>
      <c r="CR36" s="154"/>
      <c r="CS36" s="154"/>
      <c r="CT36" s="154"/>
      <c r="CU36" s="154"/>
      <c r="CV36" s="154"/>
      <c r="CW36" s="154"/>
      <c r="CX36" s="154"/>
      <c r="CY36" s="154"/>
      <c r="CZ36" s="309"/>
      <c r="DA36" s="13"/>
      <c r="DB36" s="13"/>
      <c r="DC36" s="13"/>
      <c r="DD36" s="13"/>
      <c r="DE36" s="13"/>
      <c r="DF36" s="13"/>
      <c r="DG36" s="3"/>
      <c r="DH36" s="4"/>
      <c r="DI36" s="5"/>
      <c r="DJ36" s="5"/>
    </row>
    <row r="37" spans="1:114" ht="20.25" customHeight="1" thickTop="1" thickBot="1" x14ac:dyDescent="0.2">
      <c r="A37" s="1"/>
      <c r="B37" s="154"/>
      <c r="C37" s="156"/>
      <c r="D37" s="157"/>
      <c r="E37" s="157"/>
      <c r="F37" s="413" t="str">
        <f>IF(AB38="A","☑","□")</f>
        <v>☑</v>
      </c>
      <c r="G37" s="414"/>
      <c r="H37" s="700" t="s">
        <v>152</v>
      </c>
      <c r="I37" s="700"/>
      <c r="J37" s="700"/>
      <c r="K37" s="700"/>
      <c r="L37" s="700"/>
      <c r="M37" s="700"/>
      <c r="N37" s="700"/>
      <c r="O37" s="203"/>
      <c r="P37" s="203"/>
      <c r="Q37" s="203"/>
      <c r="R37" s="203"/>
      <c r="S37" s="702" t="s">
        <v>154</v>
      </c>
      <c r="T37" s="702"/>
      <c r="U37" s="703"/>
      <c r="V37" s="339" t="s">
        <v>74</v>
      </c>
      <c r="W37" s="339"/>
      <c r="X37" s="339"/>
      <c r="Y37" s="339"/>
      <c r="Z37" s="696"/>
      <c r="AA37" s="154"/>
      <c r="AB37" s="670" t="s">
        <v>83</v>
      </c>
      <c r="AC37" s="671"/>
      <c r="AD37" s="671"/>
      <c r="AE37" s="671"/>
      <c r="AF37" s="671"/>
      <c r="AG37" s="671"/>
      <c r="AH37" s="671"/>
      <c r="AI37" s="671"/>
      <c r="AJ37" s="671"/>
      <c r="AK37" s="672"/>
      <c r="AL37" s="154"/>
      <c r="AM37" s="161"/>
      <c r="AN37" s="154"/>
      <c r="AO37" s="338"/>
      <c r="AP37" s="339"/>
      <c r="AQ37" s="339"/>
      <c r="AR37" s="339"/>
      <c r="AS37" s="673" t="s">
        <v>82</v>
      </c>
      <c r="AT37" s="674"/>
      <c r="AU37" s="674"/>
      <c r="AV37" s="674"/>
      <c r="AW37" s="674"/>
      <c r="AX37" s="674"/>
      <c r="AY37" s="674"/>
      <c r="AZ37" s="674"/>
      <c r="BA37" s="674"/>
      <c r="BB37" s="674"/>
      <c r="BC37" s="674"/>
      <c r="BD37" s="674"/>
      <c r="BE37" s="674"/>
      <c r="BF37" s="674"/>
      <c r="BG37" s="674"/>
      <c r="BH37" s="674"/>
      <c r="BI37" s="674"/>
      <c r="BJ37" s="674"/>
      <c r="BK37" s="674"/>
      <c r="BL37" s="674"/>
      <c r="BM37" s="674"/>
      <c r="BN37" s="674"/>
      <c r="BO37" s="674"/>
      <c r="BP37" s="674"/>
      <c r="BQ37" s="674"/>
      <c r="BR37" s="674"/>
      <c r="BS37" s="674"/>
      <c r="BT37" s="674"/>
      <c r="BU37" s="674"/>
      <c r="BV37" s="674"/>
      <c r="BW37" s="674"/>
      <c r="BX37" s="674"/>
      <c r="BY37" s="674"/>
      <c r="BZ37" s="674"/>
      <c r="CA37" s="674"/>
      <c r="CB37" s="674"/>
      <c r="CC37" s="674"/>
      <c r="CD37" s="674"/>
      <c r="CE37" s="674"/>
      <c r="CF37" s="674"/>
      <c r="CG37" s="674"/>
      <c r="CH37" s="674"/>
      <c r="CI37" s="674"/>
      <c r="CJ37" s="675"/>
      <c r="CK37" s="154"/>
      <c r="CL37" s="394" t="s">
        <v>128</v>
      </c>
      <c r="CM37" s="395"/>
      <c r="CN37" s="395"/>
      <c r="CO37" s="395"/>
      <c r="CP37" s="395"/>
      <c r="CQ37" s="395"/>
      <c r="CR37" s="395"/>
      <c r="CS37" s="395"/>
      <c r="CT37" s="395"/>
      <c r="CU37" s="395"/>
      <c r="CV37" s="395"/>
      <c r="CW37" s="396"/>
      <c r="CX37" s="158"/>
      <c r="CY37" s="158"/>
      <c r="CZ37" s="309"/>
      <c r="DA37" s="13"/>
      <c r="DB37" s="13"/>
      <c r="DC37" s="13"/>
      <c r="DD37" s="13"/>
      <c r="DE37" s="13"/>
      <c r="DF37" s="13"/>
      <c r="DG37" s="3"/>
      <c r="DH37" s="4"/>
      <c r="DI37" s="5"/>
      <c r="DJ37" s="5"/>
    </row>
    <row r="38" spans="1:114" ht="20.25" customHeight="1" thickTop="1" x14ac:dyDescent="0.15">
      <c r="A38" s="1"/>
      <c r="B38" s="154"/>
      <c r="C38" s="634" t="s">
        <v>79</v>
      </c>
      <c r="D38" s="635"/>
      <c r="E38" s="635"/>
      <c r="F38" s="638" t="str">
        <f>IF(AB38="B","☑","□")</f>
        <v>□</v>
      </c>
      <c r="G38" s="639"/>
      <c r="H38" s="701" t="s">
        <v>153</v>
      </c>
      <c r="I38" s="701"/>
      <c r="J38" s="701"/>
      <c r="K38" s="701"/>
      <c r="L38" s="701"/>
      <c r="M38" s="701"/>
      <c r="N38" s="701"/>
      <c r="O38" s="701"/>
      <c r="P38" s="701"/>
      <c r="Q38" s="701"/>
      <c r="R38" s="701"/>
      <c r="S38" s="708" t="s">
        <v>155</v>
      </c>
      <c r="T38" s="708"/>
      <c r="U38" s="709"/>
      <c r="V38" s="350"/>
      <c r="W38" s="350"/>
      <c r="X38" s="350"/>
      <c r="Y38" s="350"/>
      <c r="Z38" s="697"/>
      <c r="AA38" s="154"/>
      <c r="AB38" s="652" t="str">
        <f>IF(X33&lt;=9000000,"A",IF(X33&lt;=9500000,"B",IF(X33&lt;=10000000,"C","")))</f>
        <v>A</v>
      </c>
      <c r="AC38" s="653"/>
      <c r="AD38" s="653"/>
      <c r="AE38" s="653"/>
      <c r="AF38" s="653"/>
      <c r="AG38" s="653"/>
      <c r="AH38" s="653"/>
      <c r="AI38" s="653"/>
      <c r="AJ38" s="653"/>
      <c r="AK38" s="654"/>
      <c r="AL38" s="224"/>
      <c r="AM38" s="161"/>
      <c r="AN38" s="154"/>
      <c r="AO38" s="716"/>
      <c r="AP38" s="350"/>
      <c r="AQ38" s="350"/>
      <c r="AR38" s="350"/>
      <c r="AS38" s="575" t="s">
        <v>22</v>
      </c>
      <c r="AT38" s="576"/>
      <c r="AU38" s="576"/>
      <c r="AV38" s="640"/>
      <c r="AW38" s="576" t="s">
        <v>23</v>
      </c>
      <c r="AX38" s="576"/>
      <c r="AY38" s="576"/>
      <c r="AZ38" s="576"/>
      <c r="BA38" s="575" t="s">
        <v>24</v>
      </c>
      <c r="BB38" s="576"/>
      <c r="BC38" s="576"/>
      <c r="BD38" s="640"/>
      <c r="BE38" s="711" t="s">
        <v>85</v>
      </c>
      <c r="BF38" s="712"/>
      <c r="BG38" s="712"/>
      <c r="BH38" s="712"/>
      <c r="BI38" s="712"/>
      <c r="BJ38" s="712"/>
      <c r="BK38" s="712"/>
      <c r="BL38" s="712"/>
      <c r="BM38" s="712"/>
      <c r="BN38" s="712"/>
      <c r="BO38" s="712"/>
      <c r="BP38" s="712"/>
      <c r="BQ38" s="712"/>
      <c r="BR38" s="712"/>
      <c r="BS38" s="712"/>
      <c r="BT38" s="712"/>
      <c r="BU38" s="712"/>
      <c r="BV38" s="712"/>
      <c r="BW38" s="712"/>
      <c r="BX38" s="712"/>
      <c r="BY38" s="712"/>
      <c r="BZ38" s="712"/>
      <c r="CA38" s="712"/>
      <c r="CB38" s="712"/>
      <c r="CC38" s="712"/>
      <c r="CD38" s="712"/>
      <c r="CE38" s="712"/>
      <c r="CF38" s="712"/>
      <c r="CG38" s="712"/>
      <c r="CH38" s="712"/>
      <c r="CI38" s="712"/>
      <c r="CJ38" s="713"/>
      <c r="CK38" s="154"/>
      <c r="CL38" s="682">
        <f>IF(DQ90=5,0,IF(AND(AB38="A",CH34="①"),480000,IF(AND(AB38="A",CH34="②"),380000,IF(AND(AB38="B",CH34="①"),320000,IF(AND(AB38="B",CH34="②"),260000,IF(AND(AB38="C",CH34="①"),160000,IF(AND(AB38="C",CH34="②"),130000,0)))))))</f>
        <v>0</v>
      </c>
      <c r="CM38" s="683"/>
      <c r="CN38" s="683"/>
      <c r="CO38" s="683"/>
      <c r="CP38" s="683"/>
      <c r="CQ38" s="683"/>
      <c r="CR38" s="683"/>
      <c r="CS38" s="683"/>
      <c r="CT38" s="683"/>
      <c r="CU38" s="683"/>
      <c r="CV38" s="684" t="s">
        <v>48</v>
      </c>
      <c r="CW38" s="685"/>
      <c r="CX38" s="159"/>
      <c r="CY38" s="159"/>
      <c r="CZ38" s="309"/>
      <c r="DA38" s="13"/>
      <c r="DB38" s="13"/>
      <c r="DC38" s="13"/>
      <c r="DD38" s="13"/>
      <c r="DE38" s="13"/>
      <c r="DF38" s="13"/>
      <c r="DG38" s="3"/>
      <c r="DH38" s="4"/>
      <c r="DI38" s="5"/>
      <c r="DJ38" s="5"/>
    </row>
    <row r="39" spans="1:114" ht="9.75" customHeight="1" thickBot="1" x14ac:dyDescent="0.2">
      <c r="A39" s="1"/>
      <c r="B39" s="154"/>
      <c r="C39" s="160"/>
      <c r="D39" s="161"/>
      <c r="E39" s="161"/>
      <c r="F39" s="416" t="str">
        <f>IF(AB38="C","☑","□")</f>
        <v>□</v>
      </c>
      <c r="G39" s="417"/>
      <c r="H39" s="699" t="s">
        <v>151</v>
      </c>
      <c r="I39" s="699"/>
      <c r="J39" s="699"/>
      <c r="K39" s="699"/>
      <c r="L39" s="699"/>
      <c r="M39" s="699"/>
      <c r="N39" s="699"/>
      <c r="O39" s="699"/>
      <c r="P39" s="699"/>
      <c r="Q39" s="699"/>
      <c r="R39" s="699"/>
      <c r="S39" s="704" t="s">
        <v>156</v>
      </c>
      <c r="T39" s="704"/>
      <c r="U39" s="705"/>
      <c r="V39" s="350"/>
      <c r="W39" s="350"/>
      <c r="X39" s="350"/>
      <c r="Y39" s="350"/>
      <c r="Z39" s="697"/>
      <c r="AA39" s="154"/>
      <c r="AB39" s="655"/>
      <c r="AC39" s="656"/>
      <c r="AD39" s="656"/>
      <c r="AE39" s="656"/>
      <c r="AF39" s="656"/>
      <c r="AG39" s="656"/>
      <c r="AH39" s="656"/>
      <c r="AI39" s="656"/>
      <c r="AJ39" s="656"/>
      <c r="AK39" s="657"/>
      <c r="AL39" s="226" t="s">
        <v>178</v>
      </c>
      <c r="AM39" s="161"/>
      <c r="AN39" s="154"/>
      <c r="AO39" s="716"/>
      <c r="AP39" s="350"/>
      <c r="AQ39" s="350"/>
      <c r="AR39" s="350"/>
      <c r="AS39" s="646"/>
      <c r="AT39" s="350"/>
      <c r="AU39" s="350"/>
      <c r="AV39" s="664"/>
      <c r="AW39" s="350"/>
      <c r="AX39" s="350"/>
      <c r="AY39" s="350"/>
      <c r="AZ39" s="350"/>
      <c r="BA39" s="646"/>
      <c r="BB39" s="350"/>
      <c r="BC39" s="350"/>
      <c r="BD39" s="664"/>
      <c r="BE39" s="310" t="s">
        <v>87</v>
      </c>
      <c r="BF39" s="310"/>
      <c r="BG39" s="310"/>
      <c r="BH39" s="310"/>
      <c r="BI39" s="609" t="s">
        <v>86</v>
      </c>
      <c r="BJ39" s="310"/>
      <c r="BK39" s="310"/>
      <c r="BL39" s="610"/>
      <c r="BM39" s="310" t="s">
        <v>88</v>
      </c>
      <c r="BN39" s="310"/>
      <c r="BO39" s="310"/>
      <c r="BP39" s="310"/>
      <c r="BQ39" s="609" t="s">
        <v>89</v>
      </c>
      <c r="BR39" s="310"/>
      <c r="BS39" s="310"/>
      <c r="BT39" s="610"/>
      <c r="BU39" s="310" t="s">
        <v>90</v>
      </c>
      <c r="BV39" s="310"/>
      <c r="BW39" s="310"/>
      <c r="BX39" s="310"/>
      <c r="BY39" s="609" t="s">
        <v>91</v>
      </c>
      <c r="BZ39" s="310"/>
      <c r="CA39" s="310"/>
      <c r="CB39" s="610"/>
      <c r="CC39" s="609" t="s">
        <v>92</v>
      </c>
      <c r="CD39" s="310"/>
      <c r="CE39" s="310"/>
      <c r="CF39" s="610"/>
      <c r="CG39" s="310" t="s">
        <v>93</v>
      </c>
      <c r="CH39" s="310"/>
      <c r="CI39" s="310"/>
      <c r="CJ39" s="311"/>
      <c r="CK39" s="154"/>
      <c r="CL39" s="388"/>
      <c r="CM39" s="389"/>
      <c r="CN39" s="389"/>
      <c r="CO39" s="389"/>
      <c r="CP39" s="389"/>
      <c r="CQ39" s="389"/>
      <c r="CR39" s="389"/>
      <c r="CS39" s="389"/>
      <c r="CT39" s="389"/>
      <c r="CU39" s="389"/>
      <c r="CV39" s="680"/>
      <c r="CW39" s="681"/>
      <c r="CX39" s="159"/>
      <c r="CY39" s="159"/>
      <c r="CZ39" s="309"/>
      <c r="DA39" s="13"/>
      <c r="DB39" s="13"/>
      <c r="DC39" s="13"/>
      <c r="DD39" s="13"/>
      <c r="DE39" s="13"/>
      <c r="DF39" s="13"/>
      <c r="DG39" s="3"/>
      <c r="DH39" s="4"/>
      <c r="DI39" s="5"/>
      <c r="DJ39" s="5"/>
    </row>
    <row r="40" spans="1:114" ht="10.5" customHeight="1" thickBot="1" x14ac:dyDescent="0.2">
      <c r="A40" s="1"/>
      <c r="B40" s="154"/>
      <c r="C40" s="160"/>
      <c r="D40" s="161"/>
      <c r="E40" s="161"/>
      <c r="F40" s="416"/>
      <c r="G40" s="417"/>
      <c r="H40" s="644"/>
      <c r="I40" s="644"/>
      <c r="J40" s="644"/>
      <c r="K40" s="644"/>
      <c r="L40" s="644"/>
      <c r="M40" s="644"/>
      <c r="N40" s="644"/>
      <c r="O40" s="644"/>
      <c r="P40" s="644"/>
      <c r="Q40" s="644"/>
      <c r="R40" s="644"/>
      <c r="S40" s="706"/>
      <c r="T40" s="706"/>
      <c r="U40" s="707"/>
      <c r="V40" s="350"/>
      <c r="W40" s="350"/>
      <c r="X40" s="350"/>
      <c r="Y40" s="350"/>
      <c r="Z40" s="697"/>
      <c r="AA40" s="154"/>
      <c r="AB40" s="163"/>
      <c r="AC40" s="154"/>
      <c r="AD40" s="665" t="s">
        <v>81</v>
      </c>
      <c r="AE40" s="665"/>
      <c r="AF40" s="665"/>
      <c r="AG40" s="665"/>
      <c r="AH40" s="665"/>
      <c r="AI40" s="665"/>
      <c r="AJ40" s="665"/>
      <c r="AK40" s="666"/>
      <c r="AL40" s="154"/>
      <c r="AM40" s="161"/>
      <c r="AN40" s="154"/>
      <c r="AO40" s="716"/>
      <c r="AP40" s="350"/>
      <c r="AQ40" s="350"/>
      <c r="AR40" s="350"/>
      <c r="AS40" s="577"/>
      <c r="AT40" s="578"/>
      <c r="AU40" s="578"/>
      <c r="AV40" s="641"/>
      <c r="AW40" s="578"/>
      <c r="AX40" s="578"/>
      <c r="AY40" s="578"/>
      <c r="AZ40" s="578"/>
      <c r="BA40" s="577"/>
      <c r="BB40" s="578"/>
      <c r="BC40" s="578"/>
      <c r="BD40" s="641"/>
      <c r="BE40" s="310" t="s">
        <v>94</v>
      </c>
      <c r="BF40" s="310"/>
      <c r="BG40" s="310"/>
      <c r="BH40" s="310"/>
      <c r="BI40" s="609" t="s">
        <v>95</v>
      </c>
      <c r="BJ40" s="310"/>
      <c r="BK40" s="310"/>
      <c r="BL40" s="610"/>
      <c r="BM40" s="310" t="s">
        <v>96</v>
      </c>
      <c r="BN40" s="310"/>
      <c r="BO40" s="310"/>
      <c r="BP40" s="310"/>
      <c r="BQ40" s="609" t="s">
        <v>97</v>
      </c>
      <c r="BR40" s="310"/>
      <c r="BS40" s="310"/>
      <c r="BT40" s="610"/>
      <c r="BU40" s="310" t="s">
        <v>98</v>
      </c>
      <c r="BV40" s="310"/>
      <c r="BW40" s="310"/>
      <c r="BX40" s="310"/>
      <c r="BY40" s="609" t="s">
        <v>99</v>
      </c>
      <c r="BZ40" s="310"/>
      <c r="CA40" s="310"/>
      <c r="CB40" s="610"/>
      <c r="CC40" s="609" t="s">
        <v>100</v>
      </c>
      <c r="CD40" s="310"/>
      <c r="CE40" s="310"/>
      <c r="CF40" s="610"/>
      <c r="CG40" s="310" t="s">
        <v>149</v>
      </c>
      <c r="CH40" s="310"/>
      <c r="CI40" s="310"/>
      <c r="CJ40" s="311"/>
      <c r="CK40" s="154"/>
      <c r="CL40" s="397" t="s">
        <v>129</v>
      </c>
      <c r="CM40" s="398"/>
      <c r="CN40" s="398"/>
      <c r="CO40" s="398"/>
      <c r="CP40" s="398"/>
      <c r="CQ40" s="398"/>
      <c r="CR40" s="398"/>
      <c r="CS40" s="398"/>
      <c r="CT40" s="398"/>
      <c r="CU40" s="398"/>
      <c r="CV40" s="398"/>
      <c r="CW40" s="399"/>
      <c r="CX40" s="164"/>
      <c r="CY40" s="164"/>
      <c r="CZ40" s="309"/>
      <c r="DA40" s="13"/>
      <c r="DB40" s="13"/>
      <c r="DC40" s="13"/>
      <c r="DD40" s="13"/>
      <c r="DE40" s="13"/>
      <c r="DF40" s="13"/>
      <c r="DG40" s="3"/>
      <c r="DH40" s="4"/>
      <c r="DI40" s="5"/>
      <c r="DJ40" s="5"/>
    </row>
    <row r="41" spans="1:114" ht="9.75" customHeight="1" thickTop="1" thickBot="1" x14ac:dyDescent="0.2">
      <c r="A41" s="1"/>
      <c r="B41" s="154"/>
      <c r="C41" s="160"/>
      <c r="D41" s="161"/>
      <c r="E41" s="161"/>
      <c r="F41" s="575" t="str">
        <f>IF(AND(X33&gt;10000000,X33&lt;=24000000),"☑","□")</f>
        <v>□</v>
      </c>
      <c r="G41" s="576"/>
      <c r="H41" s="699" t="s">
        <v>76</v>
      </c>
      <c r="I41" s="699"/>
      <c r="J41" s="699"/>
      <c r="K41" s="699"/>
      <c r="L41" s="699"/>
      <c r="M41" s="699"/>
      <c r="N41" s="699"/>
      <c r="O41" s="699"/>
      <c r="P41" s="699"/>
      <c r="Q41" s="699"/>
      <c r="R41" s="699"/>
      <c r="S41" s="699"/>
      <c r="T41" s="699"/>
      <c r="U41" s="710"/>
      <c r="V41" s="350"/>
      <c r="W41" s="350"/>
      <c r="X41" s="350"/>
      <c r="Y41" s="350"/>
      <c r="Z41" s="697"/>
      <c r="AA41" s="154"/>
      <c r="AB41" s="155"/>
      <c r="AC41" s="155"/>
      <c r="AD41" s="155"/>
      <c r="AE41" s="155"/>
      <c r="AF41" s="155"/>
      <c r="AG41" s="155"/>
      <c r="AH41" s="155"/>
      <c r="AI41" s="155"/>
      <c r="AJ41" s="155"/>
      <c r="AK41" s="155"/>
      <c r="AL41" s="154"/>
      <c r="AM41" s="161"/>
      <c r="AN41" s="154"/>
      <c r="AO41" s="658" t="s">
        <v>104</v>
      </c>
      <c r="AP41" s="659"/>
      <c r="AQ41" s="575" t="s">
        <v>8</v>
      </c>
      <c r="AR41" s="640"/>
      <c r="AS41" s="611" t="s">
        <v>74</v>
      </c>
      <c r="AT41" s="612"/>
      <c r="AU41" s="612"/>
      <c r="AV41" s="613"/>
      <c r="AW41" s="612" t="s">
        <v>111</v>
      </c>
      <c r="AX41" s="612"/>
      <c r="AY41" s="612"/>
      <c r="AZ41" s="612"/>
      <c r="BA41" s="611" t="s">
        <v>111</v>
      </c>
      <c r="BB41" s="612"/>
      <c r="BC41" s="612"/>
      <c r="BD41" s="613"/>
      <c r="BE41" s="612" t="s">
        <v>114</v>
      </c>
      <c r="BF41" s="612"/>
      <c r="BG41" s="612"/>
      <c r="BH41" s="612"/>
      <c r="BI41" s="611" t="s">
        <v>117</v>
      </c>
      <c r="BJ41" s="612"/>
      <c r="BK41" s="612"/>
      <c r="BL41" s="613"/>
      <c r="BM41" s="612" t="s">
        <v>112</v>
      </c>
      <c r="BN41" s="612"/>
      <c r="BO41" s="612"/>
      <c r="BP41" s="612"/>
      <c r="BQ41" s="611" t="s">
        <v>118</v>
      </c>
      <c r="BR41" s="612"/>
      <c r="BS41" s="612"/>
      <c r="BT41" s="613"/>
      <c r="BU41" s="612" t="s">
        <v>75</v>
      </c>
      <c r="BV41" s="612"/>
      <c r="BW41" s="612"/>
      <c r="BX41" s="612"/>
      <c r="BY41" s="611" t="s">
        <v>119</v>
      </c>
      <c r="BZ41" s="612"/>
      <c r="CA41" s="612"/>
      <c r="CB41" s="613"/>
      <c r="CC41" s="611" t="s">
        <v>124</v>
      </c>
      <c r="CD41" s="612"/>
      <c r="CE41" s="612"/>
      <c r="CF41" s="613"/>
      <c r="CG41" s="612" t="s">
        <v>109</v>
      </c>
      <c r="CH41" s="612"/>
      <c r="CI41" s="612"/>
      <c r="CJ41" s="676"/>
      <c r="CK41" s="154"/>
      <c r="CL41" s="400"/>
      <c r="CM41" s="401"/>
      <c r="CN41" s="401"/>
      <c r="CO41" s="401"/>
      <c r="CP41" s="401"/>
      <c r="CQ41" s="401"/>
      <c r="CR41" s="401"/>
      <c r="CS41" s="401"/>
      <c r="CT41" s="401"/>
      <c r="CU41" s="401"/>
      <c r="CV41" s="401"/>
      <c r="CW41" s="402"/>
      <c r="CX41" s="164"/>
      <c r="CY41" s="164"/>
      <c r="CZ41" s="309"/>
      <c r="DA41" s="13"/>
      <c r="DB41" s="13"/>
      <c r="DC41" s="13"/>
      <c r="DD41" s="13"/>
      <c r="DE41" s="13"/>
      <c r="DF41" s="13"/>
      <c r="DG41" s="3"/>
      <c r="DH41" s="4"/>
      <c r="DI41" s="5"/>
      <c r="DJ41" s="5"/>
    </row>
    <row r="42" spans="1:114" ht="10.5" customHeight="1" x14ac:dyDescent="0.15">
      <c r="A42" s="1"/>
      <c r="B42" s="154"/>
      <c r="C42" s="160"/>
      <c r="D42" s="161"/>
      <c r="E42" s="161"/>
      <c r="F42" s="577"/>
      <c r="G42" s="578"/>
      <c r="H42" s="644"/>
      <c r="I42" s="644"/>
      <c r="J42" s="644"/>
      <c r="K42" s="644"/>
      <c r="L42" s="644"/>
      <c r="M42" s="644"/>
      <c r="N42" s="644"/>
      <c r="O42" s="644"/>
      <c r="P42" s="644"/>
      <c r="Q42" s="644"/>
      <c r="R42" s="644"/>
      <c r="S42" s="644"/>
      <c r="T42" s="644"/>
      <c r="U42" s="645"/>
      <c r="V42" s="350"/>
      <c r="W42" s="350"/>
      <c r="X42" s="350"/>
      <c r="Y42" s="350"/>
      <c r="Z42" s="697"/>
      <c r="AA42" s="165"/>
      <c r="AB42" s="397" t="s">
        <v>84</v>
      </c>
      <c r="AC42" s="398"/>
      <c r="AD42" s="398"/>
      <c r="AE42" s="398"/>
      <c r="AF42" s="398"/>
      <c r="AG42" s="398"/>
      <c r="AH42" s="398"/>
      <c r="AI42" s="398"/>
      <c r="AJ42" s="398"/>
      <c r="AK42" s="399"/>
      <c r="AL42" s="154"/>
      <c r="AM42" s="161"/>
      <c r="AN42" s="154"/>
      <c r="AO42" s="660"/>
      <c r="AP42" s="661"/>
      <c r="AQ42" s="577"/>
      <c r="AR42" s="641"/>
      <c r="AS42" s="614"/>
      <c r="AT42" s="615"/>
      <c r="AU42" s="615"/>
      <c r="AV42" s="616"/>
      <c r="AW42" s="615"/>
      <c r="AX42" s="615"/>
      <c r="AY42" s="615"/>
      <c r="AZ42" s="615"/>
      <c r="BA42" s="614"/>
      <c r="BB42" s="615"/>
      <c r="BC42" s="615"/>
      <c r="BD42" s="616"/>
      <c r="BE42" s="615"/>
      <c r="BF42" s="615"/>
      <c r="BG42" s="615"/>
      <c r="BH42" s="615"/>
      <c r="BI42" s="614"/>
      <c r="BJ42" s="615"/>
      <c r="BK42" s="615"/>
      <c r="BL42" s="616"/>
      <c r="BM42" s="615"/>
      <c r="BN42" s="615"/>
      <c r="BO42" s="615"/>
      <c r="BP42" s="615"/>
      <c r="BQ42" s="614"/>
      <c r="BR42" s="615"/>
      <c r="BS42" s="615"/>
      <c r="BT42" s="616"/>
      <c r="BU42" s="615"/>
      <c r="BV42" s="615"/>
      <c r="BW42" s="615"/>
      <c r="BX42" s="615"/>
      <c r="BY42" s="614"/>
      <c r="BZ42" s="615"/>
      <c r="CA42" s="615"/>
      <c r="CB42" s="616"/>
      <c r="CC42" s="614"/>
      <c r="CD42" s="615"/>
      <c r="CE42" s="615"/>
      <c r="CF42" s="616"/>
      <c r="CG42" s="615"/>
      <c r="CH42" s="615"/>
      <c r="CI42" s="615"/>
      <c r="CJ42" s="677"/>
      <c r="CK42" s="154"/>
      <c r="CL42" s="682">
        <f>IF(DQ90=5,0,IF(CL38&gt;0,0,IF(AB38="A",LOOKUP(BI33,EH90:EQ91,EH91:EQ91),IF(AB38="B",LOOKUP(BI33,EH90:EQ92,EH92:EQ92),IF(AB38="C",LOOKUP(BI33,EH90:EQ93,EH93:EQ93),0)))))</f>
        <v>0</v>
      </c>
      <c r="CM42" s="683"/>
      <c r="CN42" s="683"/>
      <c r="CO42" s="683"/>
      <c r="CP42" s="683"/>
      <c r="CQ42" s="683"/>
      <c r="CR42" s="683"/>
      <c r="CS42" s="683"/>
      <c r="CT42" s="683"/>
      <c r="CU42" s="683"/>
      <c r="CV42" s="154"/>
      <c r="CW42" s="166"/>
      <c r="CX42" s="154"/>
      <c r="CY42" s="154"/>
      <c r="CZ42" s="309"/>
      <c r="DA42" s="13"/>
      <c r="DB42" s="13"/>
      <c r="DC42" s="13"/>
      <c r="DD42" s="13"/>
      <c r="DE42" s="13"/>
      <c r="DF42" s="13"/>
      <c r="DG42" s="3"/>
      <c r="DH42" s="4"/>
      <c r="DI42" s="5"/>
      <c r="DJ42" s="5"/>
    </row>
    <row r="43" spans="1:114" ht="9.75" customHeight="1" thickBot="1" x14ac:dyDescent="0.2">
      <c r="A43" s="1"/>
      <c r="B43" s="154"/>
      <c r="C43" s="160"/>
      <c r="D43" s="161"/>
      <c r="E43" s="161"/>
      <c r="F43" s="646" t="str">
        <f>IF(AND(X33&gt;24000000,X33&lt;=24500000),"☑","□")</f>
        <v>□</v>
      </c>
      <c r="G43" s="350"/>
      <c r="H43" s="642" t="s">
        <v>77</v>
      </c>
      <c r="I43" s="642"/>
      <c r="J43" s="642"/>
      <c r="K43" s="642"/>
      <c r="L43" s="642"/>
      <c r="M43" s="642"/>
      <c r="N43" s="642"/>
      <c r="O43" s="642"/>
      <c r="P43" s="642"/>
      <c r="Q43" s="642"/>
      <c r="R43" s="642"/>
      <c r="S43" s="642"/>
      <c r="T43" s="642"/>
      <c r="U43" s="643"/>
      <c r="V43" s="576" t="s">
        <v>73</v>
      </c>
      <c r="W43" s="576"/>
      <c r="X43" s="576"/>
      <c r="Y43" s="576"/>
      <c r="Z43" s="647"/>
      <c r="AA43" s="154"/>
      <c r="AB43" s="649"/>
      <c r="AC43" s="650"/>
      <c r="AD43" s="650"/>
      <c r="AE43" s="650"/>
      <c r="AF43" s="650"/>
      <c r="AG43" s="650"/>
      <c r="AH43" s="650"/>
      <c r="AI43" s="650"/>
      <c r="AJ43" s="650"/>
      <c r="AK43" s="651"/>
      <c r="AL43" s="154"/>
      <c r="AM43" s="161"/>
      <c r="AN43" s="154"/>
      <c r="AO43" s="660"/>
      <c r="AP43" s="661"/>
      <c r="AQ43" s="646" t="s">
        <v>9</v>
      </c>
      <c r="AR43" s="664"/>
      <c r="AS43" s="318" t="s">
        <v>73</v>
      </c>
      <c r="AT43" s="312"/>
      <c r="AU43" s="312"/>
      <c r="AV43" s="319"/>
      <c r="AW43" s="312" t="s">
        <v>112</v>
      </c>
      <c r="AX43" s="312"/>
      <c r="AY43" s="312"/>
      <c r="AZ43" s="312"/>
      <c r="BA43" s="318" t="s">
        <v>112</v>
      </c>
      <c r="BB43" s="312"/>
      <c r="BC43" s="312"/>
      <c r="BD43" s="319"/>
      <c r="BE43" s="312" t="s">
        <v>115</v>
      </c>
      <c r="BF43" s="312"/>
      <c r="BG43" s="312"/>
      <c r="BH43" s="312"/>
      <c r="BI43" s="318" t="s">
        <v>118</v>
      </c>
      <c r="BJ43" s="312"/>
      <c r="BK43" s="312"/>
      <c r="BL43" s="319"/>
      <c r="BM43" s="312" t="s">
        <v>120</v>
      </c>
      <c r="BN43" s="312"/>
      <c r="BO43" s="312"/>
      <c r="BP43" s="312"/>
      <c r="BQ43" s="318" t="s">
        <v>122</v>
      </c>
      <c r="BR43" s="312"/>
      <c r="BS43" s="312"/>
      <c r="BT43" s="319"/>
      <c r="BU43" s="312" t="s">
        <v>119</v>
      </c>
      <c r="BV43" s="312"/>
      <c r="BW43" s="312"/>
      <c r="BX43" s="312"/>
      <c r="BY43" s="318" t="s">
        <v>125</v>
      </c>
      <c r="BZ43" s="312"/>
      <c r="CA43" s="312"/>
      <c r="CB43" s="319"/>
      <c r="CC43" s="318" t="s">
        <v>126</v>
      </c>
      <c r="CD43" s="312"/>
      <c r="CE43" s="312"/>
      <c r="CF43" s="319"/>
      <c r="CG43" s="312" t="s">
        <v>127</v>
      </c>
      <c r="CH43" s="312"/>
      <c r="CI43" s="312"/>
      <c r="CJ43" s="313"/>
      <c r="CK43" s="154"/>
      <c r="CL43" s="386"/>
      <c r="CM43" s="387"/>
      <c r="CN43" s="387"/>
      <c r="CO43" s="387"/>
      <c r="CP43" s="387"/>
      <c r="CQ43" s="387"/>
      <c r="CR43" s="387"/>
      <c r="CS43" s="387"/>
      <c r="CT43" s="387"/>
      <c r="CU43" s="387"/>
      <c r="CV43" s="678" t="s">
        <v>48</v>
      </c>
      <c r="CW43" s="679"/>
      <c r="CX43" s="159"/>
      <c r="CY43" s="159"/>
      <c r="CZ43" s="309"/>
      <c r="DA43" s="13"/>
      <c r="DB43" s="13"/>
      <c r="DC43" s="13"/>
      <c r="DD43" s="13"/>
      <c r="DE43" s="13"/>
      <c r="DF43" s="13"/>
      <c r="DG43" s="3"/>
      <c r="DH43" s="4"/>
      <c r="DI43" s="5"/>
      <c r="DJ43" s="5"/>
    </row>
    <row r="44" spans="1:114" ht="10.5" customHeight="1" thickBot="1" x14ac:dyDescent="0.2">
      <c r="A44" s="1"/>
      <c r="B44" s="154"/>
      <c r="C44" s="634" t="s">
        <v>80</v>
      </c>
      <c r="D44" s="635"/>
      <c r="E44" s="635"/>
      <c r="F44" s="577"/>
      <c r="G44" s="578"/>
      <c r="H44" s="644"/>
      <c r="I44" s="644"/>
      <c r="J44" s="644"/>
      <c r="K44" s="644"/>
      <c r="L44" s="644"/>
      <c r="M44" s="644"/>
      <c r="N44" s="644"/>
      <c r="O44" s="644"/>
      <c r="P44" s="644"/>
      <c r="Q44" s="644"/>
      <c r="R44" s="644"/>
      <c r="S44" s="644"/>
      <c r="T44" s="644"/>
      <c r="U44" s="645"/>
      <c r="V44" s="578"/>
      <c r="W44" s="578"/>
      <c r="X44" s="578"/>
      <c r="Y44" s="578"/>
      <c r="Z44" s="648"/>
      <c r="AA44" s="154"/>
      <c r="AB44" s="687">
        <f>IF(X33&lt;=24000000,480000,IF(X33&lt;=24500000,320000,IF(X33&lt;=25000000,160000,0)))</f>
        <v>480000</v>
      </c>
      <c r="AC44" s="688"/>
      <c r="AD44" s="688"/>
      <c r="AE44" s="688"/>
      <c r="AF44" s="688"/>
      <c r="AG44" s="688"/>
      <c r="AH44" s="688"/>
      <c r="AI44" s="688"/>
      <c r="AJ44" s="154"/>
      <c r="AK44" s="166"/>
      <c r="AL44" s="154"/>
      <c r="AM44" s="161"/>
      <c r="AN44" s="154"/>
      <c r="AO44" s="660"/>
      <c r="AP44" s="661"/>
      <c r="AQ44" s="646"/>
      <c r="AR44" s="664"/>
      <c r="AS44" s="318"/>
      <c r="AT44" s="312"/>
      <c r="AU44" s="312"/>
      <c r="AV44" s="319"/>
      <c r="AW44" s="312"/>
      <c r="AX44" s="312"/>
      <c r="AY44" s="312"/>
      <c r="AZ44" s="312"/>
      <c r="BA44" s="318"/>
      <c r="BB44" s="312"/>
      <c r="BC44" s="312"/>
      <c r="BD44" s="319"/>
      <c r="BE44" s="312"/>
      <c r="BF44" s="312"/>
      <c r="BG44" s="312"/>
      <c r="BH44" s="312"/>
      <c r="BI44" s="318"/>
      <c r="BJ44" s="312"/>
      <c r="BK44" s="312"/>
      <c r="BL44" s="319"/>
      <c r="BM44" s="312"/>
      <c r="BN44" s="312"/>
      <c r="BO44" s="312"/>
      <c r="BP44" s="312"/>
      <c r="BQ44" s="318"/>
      <c r="BR44" s="312"/>
      <c r="BS44" s="312"/>
      <c r="BT44" s="319"/>
      <c r="BU44" s="312"/>
      <c r="BV44" s="312"/>
      <c r="BW44" s="312"/>
      <c r="BX44" s="312"/>
      <c r="BY44" s="318"/>
      <c r="BZ44" s="312"/>
      <c r="CA44" s="312"/>
      <c r="CB44" s="319"/>
      <c r="CC44" s="318"/>
      <c r="CD44" s="312"/>
      <c r="CE44" s="312"/>
      <c r="CF44" s="319"/>
      <c r="CG44" s="312"/>
      <c r="CH44" s="312"/>
      <c r="CI44" s="312"/>
      <c r="CJ44" s="313"/>
      <c r="CK44" s="154"/>
      <c r="CL44" s="388"/>
      <c r="CM44" s="389"/>
      <c r="CN44" s="389"/>
      <c r="CO44" s="389"/>
      <c r="CP44" s="389"/>
      <c r="CQ44" s="389"/>
      <c r="CR44" s="389"/>
      <c r="CS44" s="389"/>
      <c r="CT44" s="389"/>
      <c r="CU44" s="389"/>
      <c r="CV44" s="680"/>
      <c r="CW44" s="681"/>
      <c r="CX44" s="159"/>
      <c r="CY44" s="159"/>
      <c r="CZ44" s="309"/>
      <c r="DA44" s="13"/>
      <c r="DB44" s="13"/>
      <c r="DC44" s="13"/>
      <c r="DD44" s="13"/>
      <c r="DE44" s="13"/>
      <c r="DF44" s="13"/>
      <c r="DG44" s="3"/>
      <c r="DH44" s="4"/>
      <c r="DI44" s="5"/>
      <c r="DJ44" s="5"/>
    </row>
    <row r="45" spans="1:114" ht="20.25" customHeight="1" thickBot="1" x14ac:dyDescent="0.2">
      <c r="A45" s="1"/>
      <c r="B45" s="154"/>
      <c r="C45" s="167"/>
      <c r="D45" s="168"/>
      <c r="E45" s="168"/>
      <c r="F45" s="667" t="str">
        <f>IF(AND(X33&gt;24500000,X33&lt;=25000000),"☑","□")</f>
        <v>□</v>
      </c>
      <c r="G45" s="341"/>
      <c r="H45" s="694" t="s">
        <v>78</v>
      </c>
      <c r="I45" s="694"/>
      <c r="J45" s="694"/>
      <c r="K45" s="694"/>
      <c r="L45" s="694"/>
      <c r="M45" s="694"/>
      <c r="N45" s="694"/>
      <c r="O45" s="694"/>
      <c r="P45" s="694"/>
      <c r="Q45" s="694"/>
      <c r="R45" s="694"/>
      <c r="S45" s="694"/>
      <c r="T45" s="694"/>
      <c r="U45" s="695"/>
      <c r="V45" s="341" t="s">
        <v>75</v>
      </c>
      <c r="W45" s="341"/>
      <c r="X45" s="341"/>
      <c r="Y45" s="341"/>
      <c r="Z45" s="698"/>
      <c r="AA45" s="154"/>
      <c r="AB45" s="689"/>
      <c r="AC45" s="690"/>
      <c r="AD45" s="690"/>
      <c r="AE45" s="690"/>
      <c r="AF45" s="690"/>
      <c r="AG45" s="690"/>
      <c r="AH45" s="690"/>
      <c r="AI45" s="690"/>
      <c r="AJ45" s="680" t="s">
        <v>48</v>
      </c>
      <c r="AK45" s="681"/>
      <c r="AL45" s="154"/>
      <c r="AM45" s="161"/>
      <c r="AN45" s="221" t="s">
        <v>175</v>
      </c>
      <c r="AO45" s="662"/>
      <c r="AP45" s="663"/>
      <c r="AQ45" s="714" t="s">
        <v>10</v>
      </c>
      <c r="AR45" s="715"/>
      <c r="AS45" s="314" t="s">
        <v>75</v>
      </c>
      <c r="AT45" s="315"/>
      <c r="AU45" s="315"/>
      <c r="AV45" s="316"/>
      <c r="AW45" s="315" t="s">
        <v>113</v>
      </c>
      <c r="AX45" s="315"/>
      <c r="AY45" s="315"/>
      <c r="AZ45" s="315"/>
      <c r="BA45" s="314" t="s">
        <v>113</v>
      </c>
      <c r="BB45" s="315"/>
      <c r="BC45" s="315"/>
      <c r="BD45" s="316"/>
      <c r="BE45" s="315" t="s">
        <v>116</v>
      </c>
      <c r="BF45" s="315"/>
      <c r="BG45" s="315"/>
      <c r="BH45" s="315"/>
      <c r="BI45" s="314" t="s">
        <v>119</v>
      </c>
      <c r="BJ45" s="315"/>
      <c r="BK45" s="315"/>
      <c r="BL45" s="316"/>
      <c r="BM45" s="315" t="s">
        <v>121</v>
      </c>
      <c r="BN45" s="315"/>
      <c r="BO45" s="315"/>
      <c r="BP45" s="315"/>
      <c r="BQ45" s="314" t="s">
        <v>123</v>
      </c>
      <c r="BR45" s="315"/>
      <c r="BS45" s="315"/>
      <c r="BT45" s="316"/>
      <c r="BU45" s="315" t="s">
        <v>124</v>
      </c>
      <c r="BV45" s="315"/>
      <c r="BW45" s="315"/>
      <c r="BX45" s="315"/>
      <c r="BY45" s="314" t="s">
        <v>126</v>
      </c>
      <c r="BZ45" s="315"/>
      <c r="CA45" s="315"/>
      <c r="CB45" s="316"/>
      <c r="CC45" s="314" t="s">
        <v>127</v>
      </c>
      <c r="CD45" s="315"/>
      <c r="CE45" s="315"/>
      <c r="CF45" s="316"/>
      <c r="CG45" s="315" t="s">
        <v>110</v>
      </c>
      <c r="CH45" s="315"/>
      <c r="CI45" s="315"/>
      <c r="CJ45" s="317"/>
      <c r="CK45" s="154"/>
      <c r="CL45" s="668" t="s">
        <v>183</v>
      </c>
      <c r="CM45" s="717"/>
      <c r="CN45" s="717"/>
      <c r="CO45" s="717"/>
      <c r="CP45" s="717"/>
      <c r="CQ45" s="717"/>
      <c r="CR45" s="717"/>
      <c r="CS45" s="717"/>
      <c r="CT45" s="717"/>
      <c r="CU45" s="717"/>
      <c r="CV45" s="717"/>
      <c r="CW45" s="717"/>
      <c r="CX45" s="154"/>
      <c r="CY45" s="154"/>
      <c r="CZ45" s="16"/>
      <c r="DA45" s="13"/>
      <c r="DB45" s="13"/>
      <c r="DC45" s="13"/>
      <c r="DD45" s="13"/>
      <c r="DE45" s="13"/>
      <c r="DF45" s="13"/>
      <c r="DG45" s="3"/>
      <c r="DH45" s="4"/>
      <c r="DI45" s="5"/>
      <c r="DJ45" s="5"/>
    </row>
    <row r="46" spans="1:114" ht="21" customHeight="1" x14ac:dyDescent="0.15">
      <c r="A46" s="1"/>
      <c r="B46" s="154"/>
      <c r="C46" s="154"/>
      <c r="D46" s="154"/>
      <c r="E46" s="154"/>
      <c r="F46" s="154"/>
      <c r="G46" s="154"/>
      <c r="H46" s="154"/>
      <c r="I46" s="154"/>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320" t="s">
        <v>105</v>
      </c>
      <c r="AP46" s="321"/>
      <c r="AQ46" s="321"/>
      <c r="AR46" s="321"/>
      <c r="AS46" s="322" t="s">
        <v>106</v>
      </c>
      <c r="AT46" s="323"/>
      <c r="AU46" s="323"/>
      <c r="AV46" s="323"/>
      <c r="AW46" s="323"/>
      <c r="AX46" s="323"/>
      <c r="AY46" s="323"/>
      <c r="AZ46" s="324"/>
      <c r="BA46" s="206"/>
      <c r="BB46" s="206"/>
      <c r="BC46" s="206"/>
      <c r="BD46" s="206"/>
      <c r="BE46" s="206"/>
      <c r="BF46" s="206"/>
      <c r="BG46" s="206"/>
      <c r="BH46" s="206"/>
      <c r="BI46" s="206"/>
      <c r="BJ46" s="206"/>
      <c r="BK46" s="206"/>
      <c r="BL46" s="206"/>
      <c r="BM46" s="229"/>
      <c r="BN46" s="287" t="s">
        <v>182</v>
      </c>
      <c r="BO46" s="287"/>
      <c r="BP46" s="287"/>
      <c r="BQ46" s="287"/>
      <c r="BR46" s="287"/>
      <c r="BS46" s="287"/>
      <c r="BT46" s="287"/>
      <c r="BU46" s="287"/>
      <c r="BV46" s="287"/>
      <c r="BW46" s="287"/>
      <c r="BX46" s="287"/>
      <c r="BY46" s="169"/>
      <c r="BZ46" s="169"/>
      <c r="CA46" s="169"/>
      <c r="CB46" s="169"/>
      <c r="CC46" s="169"/>
      <c r="CD46" s="169"/>
      <c r="CE46" s="169"/>
      <c r="CF46" s="169"/>
      <c r="CG46" s="169"/>
      <c r="CH46" s="169"/>
      <c r="CI46" s="169"/>
      <c r="CJ46" s="170"/>
      <c r="CK46" s="154"/>
      <c r="CL46" s="718"/>
      <c r="CM46" s="718"/>
      <c r="CN46" s="718"/>
      <c r="CO46" s="718"/>
      <c r="CP46" s="718"/>
      <c r="CQ46" s="718"/>
      <c r="CR46" s="718"/>
      <c r="CS46" s="718"/>
      <c r="CT46" s="718"/>
      <c r="CU46" s="718"/>
      <c r="CV46" s="718"/>
      <c r="CW46" s="718"/>
      <c r="CX46" s="154"/>
      <c r="CY46" s="154"/>
      <c r="CZ46" s="16"/>
      <c r="DA46" s="225"/>
      <c r="DB46" s="13"/>
      <c r="DC46" s="13"/>
      <c r="DD46" s="13"/>
      <c r="DE46" s="13"/>
      <c r="DF46" s="13"/>
      <c r="DG46" s="3"/>
      <c r="DH46" s="4"/>
      <c r="DI46" s="5"/>
      <c r="DJ46" s="5"/>
    </row>
    <row r="47" spans="1:114" ht="6" customHeight="1" x14ac:dyDescent="0.15">
      <c r="A47" s="1"/>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6"/>
      <c r="DA47" s="13"/>
      <c r="DB47" s="13"/>
      <c r="DC47" s="13"/>
      <c r="DD47" s="13"/>
      <c r="DE47" s="13"/>
      <c r="DF47" s="13"/>
      <c r="DG47" s="3"/>
      <c r="DH47" s="4"/>
      <c r="DI47" s="5"/>
      <c r="DJ47" s="5"/>
    </row>
    <row r="48" spans="1:114" ht="6.75" customHeight="1" x14ac:dyDescent="0.15">
      <c r="A48" s="1"/>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6"/>
      <c r="DA48" s="13"/>
      <c r="DB48" s="13"/>
      <c r="DC48" s="13"/>
      <c r="DD48" s="13"/>
      <c r="DE48" s="13"/>
      <c r="DF48" s="13"/>
      <c r="DG48" s="3"/>
      <c r="DH48" s="4"/>
      <c r="DI48" s="5"/>
      <c r="DJ48" s="5"/>
    </row>
    <row r="49" spans="1:114" ht="19.5" customHeight="1" x14ac:dyDescent="0.15">
      <c r="A49" s="1"/>
      <c r="B49" s="154"/>
      <c r="C49" s="227" t="s">
        <v>158</v>
      </c>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6"/>
      <c r="DA49" s="13"/>
      <c r="DB49" s="13"/>
      <c r="DC49" s="13"/>
      <c r="DD49" s="13"/>
      <c r="DE49" s="13"/>
      <c r="DF49" s="13"/>
      <c r="DG49" s="3"/>
      <c r="DH49" s="4"/>
      <c r="DI49" s="5"/>
      <c r="DJ49" s="5"/>
    </row>
    <row r="50" spans="1:114" ht="12" customHeight="1" x14ac:dyDescent="0.15">
      <c r="A50" s="104"/>
      <c r="B50" s="204"/>
      <c r="C50" s="308" t="s">
        <v>192</v>
      </c>
      <c r="D50" s="308"/>
      <c r="E50" s="308"/>
      <c r="F50" s="308"/>
      <c r="G50" s="308"/>
      <c r="H50" s="308"/>
      <c r="I50" s="308"/>
      <c r="J50" s="308"/>
      <c r="K50" s="308"/>
      <c r="L50" s="308"/>
      <c r="M50" s="308"/>
      <c r="N50" s="308"/>
      <c r="O50" s="308"/>
      <c r="P50" s="308"/>
      <c r="Q50" s="308"/>
      <c r="R50" s="308"/>
      <c r="S50" s="308"/>
      <c r="T50" s="308"/>
      <c r="U50" s="308"/>
      <c r="V50" s="308"/>
      <c r="W50" s="308"/>
      <c r="X50" s="308"/>
      <c r="Y50" s="308"/>
      <c r="Z50" s="308"/>
      <c r="AA50" s="308"/>
      <c r="AB50" s="308"/>
      <c r="AC50" s="308"/>
      <c r="AD50" s="308"/>
      <c r="AE50" s="308"/>
      <c r="AF50" s="308"/>
      <c r="AG50" s="308"/>
      <c r="AH50" s="308"/>
      <c r="AI50" s="308"/>
      <c r="AJ50" s="308"/>
      <c r="AK50" s="308"/>
      <c r="AL50" s="308"/>
      <c r="AM50" s="308"/>
      <c r="AN50" s="308"/>
      <c r="AO50" s="308"/>
      <c r="AP50" s="308"/>
      <c r="AQ50" s="308"/>
      <c r="AR50" s="308"/>
      <c r="AS50" s="308"/>
      <c r="AT50" s="308"/>
      <c r="AU50" s="308"/>
      <c r="AV50" s="308"/>
      <c r="AW50" s="308"/>
      <c r="AX50" s="308"/>
      <c r="AY50" s="308"/>
      <c r="AZ50" s="308"/>
      <c r="BA50" s="308"/>
      <c r="BB50" s="308"/>
      <c r="BC50" s="308"/>
      <c r="BD50" s="308"/>
      <c r="BE50" s="308"/>
      <c r="BF50" s="308"/>
      <c r="BG50" s="308"/>
      <c r="BH50" s="308"/>
      <c r="BI50" s="308"/>
      <c r="BJ50" s="308"/>
      <c r="BK50" s="308"/>
      <c r="BL50" s="308"/>
      <c r="BM50" s="308"/>
      <c r="BN50" s="308"/>
      <c r="BO50" s="308"/>
      <c r="BP50" s="308"/>
      <c r="BQ50" s="308"/>
      <c r="BR50" s="308"/>
      <c r="BS50" s="308"/>
      <c r="BT50" s="308"/>
      <c r="BU50" s="308"/>
      <c r="BV50" s="308"/>
      <c r="BW50" s="308"/>
      <c r="BX50" s="308"/>
      <c r="BY50" s="308"/>
      <c r="BZ50" s="308"/>
      <c r="CA50" s="308"/>
      <c r="CB50" s="308"/>
      <c r="CC50" s="308"/>
      <c r="CD50" s="308"/>
      <c r="CE50" s="308"/>
      <c r="CF50" s="308"/>
      <c r="CG50" s="308"/>
      <c r="CH50" s="308"/>
      <c r="CI50" s="308"/>
      <c r="CJ50" s="308"/>
      <c r="CK50" s="308"/>
      <c r="CL50" s="308"/>
      <c r="CM50" s="308"/>
      <c r="CN50" s="308"/>
      <c r="CO50" s="308"/>
      <c r="CP50" s="308"/>
      <c r="CQ50" s="308"/>
      <c r="CR50" s="308"/>
      <c r="CS50" s="308"/>
      <c r="CT50" s="308"/>
      <c r="CU50" s="308"/>
      <c r="CV50" s="308"/>
      <c r="CW50" s="308"/>
      <c r="CX50" s="205"/>
      <c r="CY50" s="154"/>
      <c r="CZ50" s="106"/>
      <c r="DA50" s="13"/>
      <c r="DB50" s="13"/>
      <c r="DC50" s="13"/>
      <c r="DD50" s="13"/>
      <c r="DE50" s="13"/>
      <c r="DF50" s="13"/>
      <c r="DG50" s="3"/>
      <c r="DH50" s="4"/>
      <c r="DI50" s="5"/>
      <c r="DJ50" s="5"/>
    </row>
    <row r="51" spans="1:114" ht="12" customHeight="1" x14ac:dyDescent="0.15">
      <c r="A51" s="104"/>
      <c r="B51" s="204"/>
      <c r="C51" s="195" t="s">
        <v>191</v>
      </c>
      <c r="D51" s="205"/>
      <c r="E51" s="204"/>
      <c r="F51" s="20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06"/>
      <c r="DA51" s="13"/>
      <c r="DB51" s="13"/>
      <c r="DC51" s="13"/>
      <c r="DD51" s="13"/>
      <c r="DE51" s="13"/>
      <c r="DF51" s="13"/>
      <c r="DG51" s="3"/>
      <c r="DH51" s="4"/>
      <c r="DI51" s="5"/>
      <c r="DJ51" s="5"/>
    </row>
    <row r="52" spans="1:114" ht="12" customHeight="1" x14ac:dyDescent="0.15">
      <c r="A52" s="104"/>
      <c r="B52" s="204"/>
      <c r="C52" s="205" t="s">
        <v>169</v>
      </c>
      <c r="D52" s="205"/>
      <c r="E52" s="204"/>
      <c r="F52" s="20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06"/>
      <c r="DA52" s="13"/>
      <c r="DB52" s="13"/>
      <c r="DC52" s="13"/>
      <c r="DD52" s="13"/>
      <c r="DE52" s="13"/>
      <c r="DF52" s="13"/>
      <c r="DG52" s="3"/>
      <c r="DH52" s="4"/>
      <c r="DI52" s="5"/>
      <c r="DJ52" s="5"/>
    </row>
    <row r="53" spans="1:114" ht="12" customHeight="1" x14ac:dyDescent="0.15">
      <c r="A53" s="104"/>
      <c r="B53" s="204"/>
      <c r="C53" s="205" t="s">
        <v>170</v>
      </c>
      <c r="D53" s="205"/>
      <c r="E53" s="204"/>
      <c r="F53" s="204"/>
      <c r="G53" s="154"/>
      <c r="H53" s="154"/>
      <c r="I53" s="154"/>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06"/>
      <c r="DA53" s="13"/>
      <c r="DB53" s="13"/>
      <c r="DC53" s="13"/>
      <c r="DD53" s="13"/>
      <c r="DE53" s="13"/>
      <c r="DF53" s="13"/>
      <c r="DG53" s="3"/>
      <c r="DH53" s="4"/>
      <c r="DI53" s="5"/>
      <c r="DJ53" s="5"/>
    </row>
    <row r="54" spans="1:114" ht="15" customHeight="1" x14ac:dyDescent="0.15">
      <c r="A54" s="104"/>
      <c r="B54" s="154"/>
      <c r="C54" s="242" t="s">
        <v>136</v>
      </c>
      <c r="D54" s="243"/>
      <c r="E54" s="339" t="str">
        <f>IF(EF101=TRUE,"☑","□")</f>
        <v>□</v>
      </c>
      <c r="F54" s="339"/>
      <c r="G54" s="249" t="s">
        <v>171</v>
      </c>
      <c r="H54" s="249"/>
      <c r="I54" s="249"/>
      <c r="J54" s="249"/>
      <c r="K54" s="249"/>
      <c r="L54" s="249"/>
      <c r="M54" s="249"/>
      <c r="N54" s="249"/>
      <c r="O54" s="249"/>
      <c r="P54" s="249"/>
      <c r="Q54" s="173"/>
      <c r="R54" s="173"/>
      <c r="S54" s="173"/>
      <c r="T54" s="173"/>
      <c r="U54" s="173"/>
      <c r="V54" s="249" t="s">
        <v>140</v>
      </c>
      <c r="W54" s="249"/>
      <c r="X54" s="249"/>
      <c r="Y54" s="249"/>
      <c r="Z54" s="249"/>
      <c r="AA54" s="249"/>
      <c r="AB54" s="249"/>
      <c r="AC54" s="249"/>
      <c r="AD54" s="249"/>
      <c r="AE54" s="305"/>
      <c r="AF54" s="154"/>
      <c r="AG54" s="325" t="s">
        <v>144</v>
      </c>
      <c r="AH54" s="326"/>
      <c r="AI54" s="293" t="s">
        <v>181</v>
      </c>
      <c r="AJ54" s="294"/>
      <c r="AK54" s="294"/>
      <c r="AL54" s="294"/>
      <c r="AM54" s="294"/>
      <c r="AN54" s="294"/>
      <c r="AO54" s="294"/>
      <c r="AP54" s="294"/>
      <c r="AQ54" s="294"/>
      <c r="AR54" s="294"/>
      <c r="AS54" s="294"/>
      <c r="AT54" s="294"/>
      <c r="AU54" s="295"/>
      <c r="AV54" s="292" t="s">
        <v>135</v>
      </c>
      <c r="AW54" s="292"/>
      <c r="AX54" s="292"/>
      <c r="AY54" s="292"/>
      <c r="AZ54" s="292"/>
      <c r="BA54" s="292"/>
      <c r="BB54" s="292"/>
      <c r="BC54" s="292"/>
      <c r="BD54" s="292"/>
      <c r="BE54" s="292"/>
      <c r="BF54" s="292"/>
      <c r="BG54" s="292"/>
      <c r="BH54" s="292"/>
      <c r="BI54" s="292"/>
      <c r="BJ54" s="292"/>
      <c r="BK54" s="292"/>
      <c r="BL54" s="292"/>
      <c r="BM54" s="292"/>
      <c r="BN54" s="292"/>
      <c r="BO54" s="292"/>
      <c r="BP54" s="292"/>
      <c r="BQ54" s="292"/>
      <c r="BR54" s="292"/>
      <c r="BS54" s="292"/>
      <c r="BT54" s="351" t="s">
        <v>134</v>
      </c>
      <c r="BU54" s="292"/>
      <c r="BV54" s="292"/>
      <c r="BW54" s="292"/>
      <c r="BX54" s="292"/>
      <c r="BY54" s="292"/>
      <c r="BZ54" s="292"/>
      <c r="CA54" s="292"/>
      <c r="CB54" s="292"/>
      <c r="CC54" s="292"/>
      <c r="CD54" s="352"/>
      <c r="CE54" s="154"/>
      <c r="CF54" s="325" t="s">
        <v>145</v>
      </c>
      <c r="CG54" s="326"/>
      <c r="CH54" s="274" t="s">
        <v>146</v>
      </c>
      <c r="CI54" s="275"/>
      <c r="CJ54" s="275"/>
      <c r="CK54" s="275"/>
      <c r="CL54" s="275"/>
      <c r="CM54" s="275"/>
      <c r="CN54" s="275"/>
      <c r="CO54" s="275"/>
      <c r="CP54" s="275"/>
      <c r="CQ54" s="275"/>
      <c r="CR54" s="275"/>
      <c r="CS54" s="275"/>
      <c r="CT54" s="275"/>
      <c r="CU54" s="275"/>
      <c r="CV54" s="275"/>
      <c r="CW54" s="276"/>
      <c r="CX54" s="154"/>
      <c r="CY54" s="154"/>
      <c r="CZ54" s="106"/>
      <c r="DA54" s="13"/>
      <c r="DB54" s="13"/>
      <c r="DC54" s="13"/>
      <c r="DD54" s="13"/>
      <c r="DE54" s="13"/>
      <c r="DF54" s="13"/>
      <c r="DG54" s="3"/>
      <c r="DH54" s="4"/>
      <c r="DI54" s="5"/>
      <c r="DJ54" s="5"/>
    </row>
    <row r="55" spans="1:114" ht="9" customHeight="1" x14ac:dyDescent="0.15">
      <c r="A55" s="104"/>
      <c r="B55" s="154"/>
      <c r="C55" s="244"/>
      <c r="D55" s="245"/>
      <c r="E55" s="350"/>
      <c r="F55" s="350"/>
      <c r="G55" s="288"/>
      <c r="H55" s="288"/>
      <c r="I55" s="288"/>
      <c r="J55" s="288"/>
      <c r="K55" s="288"/>
      <c r="L55" s="288"/>
      <c r="M55" s="288"/>
      <c r="N55" s="288"/>
      <c r="O55" s="288"/>
      <c r="P55" s="288"/>
      <c r="Q55" s="195"/>
      <c r="R55" s="195"/>
      <c r="S55" s="195"/>
      <c r="T55" s="195"/>
      <c r="U55" s="195"/>
      <c r="V55" s="288"/>
      <c r="W55" s="288"/>
      <c r="X55" s="288"/>
      <c r="Y55" s="288"/>
      <c r="Z55" s="288"/>
      <c r="AA55" s="288"/>
      <c r="AB55" s="288"/>
      <c r="AC55" s="288"/>
      <c r="AD55" s="288"/>
      <c r="AE55" s="307"/>
      <c r="AF55" s="154"/>
      <c r="AG55" s="327"/>
      <c r="AH55" s="328"/>
      <c r="AI55" s="296"/>
      <c r="AJ55" s="296"/>
      <c r="AK55" s="296"/>
      <c r="AL55" s="296"/>
      <c r="AM55" s="296"/>
      <c r="AN55" s="296"/>
      <c r="AO55" s="296"/>
      <c r="AP55" s="296"/>
      <c r="AQ55" s="296"/>
      <c r="AR55" s="296"/>
      <c r="AS55" s="296"/>
      <c r="AT55" s="296"/>
      <c r="AU55" s="297"/>
      <c r="AV55" s="280" t="str">
        <f>IF(AU59&lt;=0,"",IF((LEN(AU59)-11&lt;=0),"0",MID(AU59,LEN(AU59)-11,1)))</f>
        <v/>
      </c>
      <c r="AW55" s="281"/>
      <c r="AX55" s="281" t="str">
        <f>IF(AU59&lt;=0,"",IF((LEN(AU59)-10&lt;=0),"0",MID(AU59,LEN(AU59)-10,1)))</f>
        <v/>
      </c>
      <c r="AY55" s="281"/>
      <c r="AZ55" s="286" t="str">
        <f>IF(AU59&lt;=0,"",IF((LEN(AU59)-9&lt;=0),"0",MID(AU59,LEN(AU59)-9,1)))</f>
        <v/>
      </c>
      <c r="BA55" s="286"/>
      <c r="BB55" s="281" t="str">
        <f>IF(AU59&lt;=0,"",IF((LEN(AU59)-8&lt;=0),"0",MID(AU59,LEN(AU59)-8,1)))</f>
        <v/>
      </c>
      <c r="BC55" s="281"/>
      <c r="BD55" s="281" t="str">
        <f>IF(AU59&lt;=0,"",IF((LEN(AU59)-7&lt;=0),"0",MID(AU59,LEN(AU59)-7,1)))</f>
        <v/>
      </c>
      <c r="BE55" s="281"/>
      <c r="BF55" s="281" t="str">
        <f>IF(AU59&lt;=0,"",IF((LEN(AU59)-6&lt;=0),"0",MID(AU59,LEN(AU59)-6,1)))</f>
        <v/>
      </c>
      <c r="BG55" s="281"/>
      <c r="BH55" s="286" t="str">
        <f>IF(AU59&lt;=0,"",IF((LEN(AU59)-5&lt;=0),"0",MID(AU59,LEN(AU59)-5,1)))</f>
        <v/>
      </c>
      <c r="BI55" s="286"/>
      <c r="BJ55" s="281" t="str">
        <f>IF(AU59&lt;=0,"",IF((LEN(AU59)-4&lt;=0),"0",MID(AU59,LEN(AU59)-4,1)))</f>
        <v/>
      </c>
      <c r="BK55" s="281"/>
      <c r="BL55" s="281" t="str">
        <f>IF(AU59&lt;=0,"",IF((LEN(AU59)-3&lt;=0),"0",MID(AU59,LEN(AU59)-3,1)))</f>
        <v/>
      </c>
      <c r="BM55" s="281"/>
      <c r="BN55" s="281" t="str">
        <f>IF(AU59&lt;=0,"",IF((LEN(AU59)-2&lt;=0),"0",MID(AU59,LEN(AU59)-2,1)))</f>
        <v/>
      </c>
      <c r="BO55" s="281"/>
      <c r="BP55" s="286" t="str">
        <f>IF(AU59&lt;=0,"",IF((LEN(AU59)-1&lt;=0),"0",MID(AU59,LEN(AU59)-1,1)))</f>
        <v/>
      </c>
      <c r="BQ55" s="286"/>
      <c r="BR55" s="281" t="str">
        <f>IF(AU59&lt;&gt;0,RIGHT(AU59,1),"")</f>
        <v/>
      </c>
      <c r="BS55" s="289"/>
      <c r="BT55" s="262" t="s">
        <v>143</v>
      </c>
      <c r="BU55" s="263"/>
      <c r="BV55" s="263"/>
      <c r="BW55" s="263"/>
      <c r="BX55" s="268" t="s">
        <v>159</v>
      </c>
      <c r="BY55" s="268"/>
      <c r="BZ55" s="268"/>
      <c r="CA55" s="268"/>
      <c r="CB55" s="268"/>
      <c r="CC55" s="268"/>
      <c r="CD55" s="269"/>
      <c r="CE55" s="154"/>
      <c r="CF55" s="327"/>
      <c r="CG55" s="328"/>
      <c r="CH55" s="277"/>
      <c r="CI55" s="278"/>
      <c r="CJ55" s="278"/>
      <c r="CK55" s="278"/>
      <c r="CL55" s="278"/>
      <c r="CM55" s="278"/>
      <c r="CN55" s="278"/>
      <c r="CO55" s="278"/>
      <c r="CP55" s="278"/>
      <c r="CQ55" s="278"/>
      <c r="CR55" s="278"/>
      <c r="CS55" s="278"/>
      <c r="CT55" s="278"/>
      <c r="CU55" s="278"/>
      <c r="CV55" s="278"/>
      <c r="CW55" s="279"/>
      <c r="CX55" s="154"/>
      <c r="CY55" s="154"/>
      <c r="CZ55" s="106"/>
      <c r="DA55" s="13"/>
      <c r="DB55" s="13"/>
      <c r="DC55" s="13"/>
      <c r="DD55" s="13"/>
      <c r="DE55" s="13"/>
      <c r="DF55" s="13"/>
      <c r="DG55" s="3"/>
      <c r="DH55" s="4"/>
      <c r="DI55" s="5"/>
      <c r="DJ55" s="5"/>
    </row>
    <row r="56" spans="1:114" ht="11.25" customHeight="1" x14ac:dyDescent="0.15">
      <c r="A56" s="104"/>
      <c r="B56" s="154"/>
      <c r="C56" s="244"/>
      <c r="D56" s="245"/>
      <c r="E56" s="338" t="str">
        <f>IF(EF102=TRUE,"☑","□")</f>
        <v>□</v>
      </c>
      <c r="F56" s="339"/>
      <c r="G56" s="249" t="s">
        <v>137</v>
      </c>
      <c r="H56" s="249"/>
      <c r="I56" s="249"/>
      <c r="J56" s="249"/>
      <c r="K56" s="249"/>
      <c r="L56" s="249"/>
      <c r="M56" s="249"/>
      <c r="N56" s="249"/>
      <c r="O56" s="249"/>
      <c r="P56" s="249"/>
      <c r="Q56" s="249"/>
      <c r="R56" s="249"/>
      <c r="S56" s="249"/>
      <c r="T56" s="249"/>
      <c r="U56" s="230"/>
      <c r="V56" s="249" t="s">
        <v>141</v>
      </c>
      <c r="W56" s="249"/>
      <c r="X56" s="249"/>
      <c r="Y56" s="249"/>
      <c r="Z56" s="249"/>
      <c r="AA56" s="249"/>
      <c r="AB56" s="249"/>
      <c r="AC56" s="249"/>
      <c r="AD56" s="249"/>
      <c r="AE56" s="305"/>
      <c r="AF56" s="154"/>
      <c r="AG56" s="327"/>
      <c r="AH56" s="328"/>
      <c r="AI56" s="296"/>
      <c r="AJ56" s="296"/>
      <c r="AK56" s="296"/>
      <c r="AL56" s="296"/>
      <c r="AM56" s="296"/>
      <c r="AN56" s="296"/>
      <c r="AO56" s="296"/>
      <c r="AP56" s="296"/>
      <c r="AQ56" s="296"/>
      <c r="AR56" s="296"/>
      <c r="AS56" s="296"/>
      <c r="AT56" s="296"/>
      <c r="AU56" s="297"/>
      <c r="AV56" s="282"/>
      <c r="AW56" s="283"/>
      <c r="AX56" s="283"/>
      <c r="AY56" s="283"/>
      <c r="AZ56" s="283"/>
      <c r="BA56" s="283"/>
      <c r="BB56" s="283"/>
      <c r="BC56" s="283"/>
      <c r="BD56" s="283"/>
      <c r="BE56" s="283"/>
      <c r="BF56" s="283"/>
      <c r="BG56" s="283"/>
      <c r="BH56" s="283"/>
      <c r="BI56" s="283"/>
      <c r="BJ56" s="283"/>
      <c r="BK56" s="283"/>
      <c r="BL56" s="283"/>
      <c r="BM56" s="283"/>
      <c r="BN56" s="283"/>
      <c r="BO56" s="283"/>
      <c r="BP56" s="283"/>
      <c r="BQ56" s="283"/>
      <c r="BR56" s="283"/>
      <c r="BS56" s="290"/>
      <c r="BT56" s="264"/>
      <c r="BU56" s="265"/>
      <c r="BV56" s="265"/>
      <c r="BW56" s="265"/>
      <c r="BX56" s="270"/>
      <c r="BY56" s="270"/>
      <c r="BZ56" s="270"/>
      <c r="CA56" s="270"/>
      <c r="CB56" s="270"/>
      <c r="CC56" s="270"/>
      <c r="CD56" s="271"/>
      <c r="CE56" s="154"/>
      <c r="CF56" s="327"/>
      <c r="CG56" s="328"/>
      <c r="CH56" s="252" t="s">
        <v>148</v>
      </c>
      <c r="CI56" s="253"/>
      <c r="CJ56" s="253"/>
      <c r="CK56" s="253"/>
      <c r="CL56" s="253"/>
      <c r="CM56" s="253"/>
      <c r="CN56" s="253"/>
      <c r="CO56" s="253"/>
      <c r="CP56" s="253"/>
      <c r="CQ56" s="253"/>
      <c r="CR56" s="161"/>
      <c r="CS56" s="161"/>
      <c r="CT56" s="161"/>
      <c r="CU56" s="161"/>
      <c r="CV56" s="161"/>
      <c r="CW56" s="162"/>
      <c r="CX56" s="154"/>
      <c r="CY56" s="154"/>
      <c r="CZ56" s="106"/>
      <c r="DA56" s="13"/>
      <c r="DB56" s="13"/>
      <c r="DC56" s="13"/>
      <c r="DD56" s="13"/>
      <c r="DE56" s="13"/>
      <c r="DF56" s="13"/>
      <c r="DG56" s="3"/>
      <c r="DH56" s="4"/>
      <c r="DI56" s="5"/>
      <c r="DJ56" s="5"/>
    </row>
    <row r="57" spans="1:114" ht="11.25" customHeight="1" x14ac:dyDescent="0.15">
      <c r="A57" s="104"/>
      <c r="B57" s="154"/>
      <c r="C57" s="244"/>
      <c r="D57" s="245"/>
      <c r="E57" s="340"/>
      <c r="F57" s="341"/>
      <c r="G57" s="250"/>
      <c r="H57" s="250"/>
      <c r="I57" s="250"/>
      <c r="J57" s="250"/>
      <c r="K57" s="250"/>
      <c r="L57" s="250"/>
      <c r="M57" s="250"/>
      <c r="N57" s="250"/>
      <c r="O57" s="250"/>
      <c r="P57" s="250"/>
      <c r="Q57" s="250"/>
      <c r="R57" s="250"/>
      <c r="S57" s="250"/>
      <c r="T57" s="250"/>
      <c r="U57" s="231"/>
      <c r="V57" s="250"/>
      <c r="W57" s="250"/>
      <c r="X57" s="250"/>
      <c r="Y57" s="250"/>
      <c r="Z57" s="250"/>
      <c r="AA57" s="250"/>
      <c r="AB57" s="250"/>
      <c r="AC57" s="250"/>
      <c r="AD57" s="250"/>
      <c r="AE57" s="306"/>
      <c r="AF57" s="154"/>
      <c r="AG57" s="327"/>
      <c r="AH57" s="328"/>
      <c r="AI57" s="296"/>
      <c r="AJ57" s="296"/>
      <c r="AK57" s="296"/>
      <c r="AL57" s="296"/>
      <c r="AM57" s="296"/>
      <c r="AN57" s="296"/>
      <c r="AO57" s="296"/>
      <c r="AP57" s="296"/>
      <c r="AQ57" s="296"/>
      <c r="AR57" s="296"/>
      <c r="AS57" s="296"/>
      <c r="AT57" s="296"/>
      <c r="AU57" s="297"/>
      <c r="AV57" s="284"/>
      <c r="AW57" s="285"/>
      <c r="AX57" s="285"/>
      <c r="AY57" s="285"/>
      <c r="AZ57" s="285"/>
      <c r="BA57" s="285"/>
      <c r="BB57" s="285"/>
      <c r="BC57" s="285"/>
      <c r="BD57" s="285"/>
      <c r="BE57" s="285"/>
      <c r="BF57" s="285"/>
      <c r="BG57" s="285"/>
      <c r="BH57" s="285"/>
      <c r="BI57" s="285"/>
      <c r="BJ57" s="285"/>
      <c r="BK57" s="285"/>
      <c r="BL57" s="285"/>
      <c r="BM57" s="285"/>
      <c r="BN57" s="285"/>
      <c r="BO57" s="285"/>
      <c r="BP57" s="285"/>
      <c r="BQ57" s="285"/>
      <c r="BR57" s="285"/>
      <c r="BS57" s="291"/>
      <c r="BT57" s="266"/>
      <c r="BU57" s="267"/>
      <c r="BV57" s="267"/>
      <c r="BW57" s="267"/>
      <c r="BX57" s="272"/>
      <c r="BY57" s="272"/>
      <c r="BZ57" s="272"/>
      <c r="CA57" s="272"/>
      <c r="CB57" s="272"/>
      <c r="CC57" s="272"/>
      <c r="CD57" s="273"/>
      <c r="CE57" s="154"/>
      <c r="CF57" s="327"/>
      <c r="CG57" s="328"/>
      <c r="CH57" s="254"/>
      <c r="CI57" s="255"/>
      <c r="CJ57" s="255"/>
      <c r="CK57" s="255"/>
      <c r="CL57" s="255"/>
      <c r="CM57" s="255"/>
      <c r="CN57" s="255"/>
      <c r="CO57" s="255"/>
      <c r="CP57" s="255"/>
      <c r="CQ57" s="255"/>
      <c r="CR57" s="255"/>
      <c r="CS57" s="255"/>
      <c r="CT57" s="255"/>
      <c r="CU57" s="255"/>
      <c r="CV57" s="255"/>
      <c r="CW57" s="256"/>
      <c r="CX57" s="154"/>
      <c r="CY57" s="154"/>
      <c r="CZ57" s="106"/>
      <c r="DA57" s="13"/>
      <c r="DB57" s="13"/>
      <c r="DC57" s="13"/>
      <c r="DD57" s="13"/>
      <c r="DE57" s="13"/>
      <c r="DF57" s="13"/>
      <c r="DG57" s="3"/>
      <c r="DH57" s="4"/>
      <c r="DI57" s="5"/>
      <c r="DJ57" s="5"/>
    </row>
    <row r="58" spans="1:114" ht="12" customHeight="1" x14ac:dyDescent="0.15">
      <c r="A58" s="104"/>
      <c r="B58" s="154"/>
      <c r="C58" s="244"/>
      <c r="D58" s="245"/>
      <c r="E58" s="338" t="str">
        <f>IF(EF103=TRUE,"☑","□")</f>
        <v>□</v>
      </c>
      <c r="F58" s="339"/>
      <c r="G58" s="249" t="s">
        <v>138</v>
      </c>
      <c r="H58" s="249"/>
      <c r="I58" s="249"/>
      <c r="J58" s="249"/>
      <c r="K58" s="249"/>
      <c r="L58" s="249"/>
      <c r="M58" s="249"/>
      <c r="N58" s="249"/>
      <c r="O58" s="249"/>
      <c r="P58" s="249"/>
      <c r="Q58" s="249"/>
      <c r="R58" s="249"/>
      <c r="S58" s="249"/>
      <c r="T58" s="249"/>
      <c r="U58" s="173"/>
      <c r="V58" s="249" t="s">
        <v>142</v>
      </c>
      <c r="W58" s="249"/>
      <c r="X58" s="249"/>
      <c r="Y58" s="249"/>
      <c r="Z58" s="249"/>
      <c r="AA58" s="249"/>
      <c r="AB58" s="249"/>
      <c r="AC58" s="249"/>
      <c r="AD58" s="249"/>
      <c r="AE58" s="305"/>
      <c r="AF58" s="154"/>
      <c r="AG58" s="327"/>
      <c r="AH58" s="328"/>
      <c r="AI58" s="260"/>
      <c r="AJ58" s="260"/>
      <c r="AK58" s="260"/>
      <c r="AL58" s="260"/>
      <c r="AM58" s="260"/>
      <c r="AN58" s="260"/>
      <c r="AO58" s="260"/>
      <c r="AP58" s="260"/>
      <c r="AQ58" s="260"/>
      <c r="AR58" s="260"/>
      <c r="AS58" s="260"/>
      <c r="AT58" s="260"/>
      <c r="AU58" s="261"/>
      <c r="AV58" s="336" t="s">
        <v>131</v>
      </c>
      <c r="AW58" s="336"/>
      <c r="AX58" s="336"/>
      <c r="AY58" s="336"/>
      <c r="AZ58" s="336"/>
      <c r="BA58" s="336"/>
      <c r="BB58" s="336"/>
      <c r="BC58" s="336"/>
      <c r="BD58" s="336"/>
      <c r="BE58" s="336"/>
      <c r="BF58" s="336"/>
      <c r="BG58" s="336"/>
      <c r="BH58" s="336"/>
      <c r="BI58" s="336"/>
      <c r="BJ58" s="336"/>
      <c r="BK58" s="336"/>
      <c r="BL58" s="336"/>
      <c r="BM58" s="336"/>
      <c r="BN58" s="336"/>
      <c r="BO58" s="336"/>
      <c r="BP58" s="336"/>
      <c r="BQ58" s="336"/>
      <c r="BR58" s="336"/>
      <c r="BS58" s="336"/>
      <c r="BT58" s="342" t="s">
        <v>132</v>
      </c>
      <c r="BU58" s="343"/>
      <c r="BV58" s="343"/>
      <c r="BW58" s="343"/>
      <c r="BX58" s="344"/>
      <c r="BY58" s="343" t="s">
        <v>133</v>
      </c>
      <c r="BZ58" s="343"/>
      <c r="CA58" s="343"/>
      <c r="CB58" s="343"/>
      <c r="CC58" s="343"/>
      <c r="CD58" s="348"/>
      <c r="CE58" s="154"/>
      <c r="CF58" s="327"/>
      <c r="CG58" s="328"/>
      <c r="CH58" s="254"/>
      <c r="CI58" s="255"/>
      <c r="CJ58" s="255"/>
      <c r="CK58" s="255"/>
      <c r="CL58" s="255"/>
      <c r="CM58" s="255"/>
      <c r="CN58" s="255"/>
      <c r="CO58" s="255"/>
      <c r="CP58" s="255"/>
      <c r="CQ58" s="255"/>
      <c r="CR58" s="255"/>
      <c r="CS58" s="255"/>
      <c r="CT58" s="255"/>
      <c r="CU58" s="255"/>
      <c r="CV58" s="255"/>
      <c r="CW58" s="256"/>
      <c r="CX58" s="154"/>
      <c r="CY58" s="154"/>
      <c r="CZ58" s="106"/>
      <c r="DA58" s="13"/>
      <c r="DB58" s="13"/>
      <c r="DC58" s="13"/>
      <c r="DD58" s="13"/>
      <c r="DE58" s="13"/>
      <c r="DF58" s="13"/>
      <c r="DG58" s="3"/>
      <c r="DH58" s="4"/>
      <c r="DI58" s="5"/>
      <c r="DJ58" s="5"/>
    </row>
    <row r="59" spans="1:114" ht="11.25" customHeight="1" x14ac:dyDescent="0.15">
      <c r="A59" s="104"/>
      <c r="B59" s="154"/>
      <c r="C59" s="244"/>
      <c r="D59" s="245"/>
      <c r="E59" s="340"/>
      <c r="F59" s="341"/>
      <c r="G59" s="250"/>
      <c r="H59" s="250"/>
      <c r="I59" s="250"/>
      <c r="J59" s="250"/>
      <c r="K59" s="250"/>
      <c r="L59" s="250"/>
      <c r="M59" s="250"/>
      <c r="N59" s="250"/>
      <c r="O59" s="250"/>
      <c r="P59" s="250"/>
      <c r="Q59" s="250"/>
      <c r="R59" s="250"/>
      <c r="S59" s="250"/>
      <c r="T59" s="250"/>
      <c r="U59" s="232"/>
      <c r="V59" s="250"/>
      <c r="W59" s="250"/>
      <c r="X59" s="250"/>
      <c r="Y59" s="250"/>
      <c r="Z59" s="250"/>
      <c r="AA59" s="250"/>
      <c r="AB59" s="250"/>
      <c r="AC59" s="250"/>
      <c r="AD59" s="250"/>
      <c r="AE59" s="306"/>
      <c r="AF59" s="154"/>
      <c r="AG59" s="327"/>
      <c r="AH59" s="328"/>
      <c r="AI59" s="303"/>
      <c r="AJ59" s="303"/>
      <c r="AK59" s="303"/>
      <c r="AL59" s="303"/>
      <c r="AM59" s="303"/>
      <c r="AN59" s="303"/>
      <c r="AO59" s="303"/>
      <c r="AP59" s="303"/>
      <c r="AQ59" s="303"/>
      <c r="AR59" s="303"/>
      <c r="AS59" s="303"/>
      <c r="AT59" s="303"/>
      <c r="AU59" s="301"/>
      <c r="AV59" s="337"/>
      <c r="AW59" s="337"/>
      <c r="AX59" s="337"/>
      <c r="AY59" s="337"/>
      <c r="AZ59" s="337"/>
      <c r="BA59" s="337"/>
      <c r="BB59" s="337"/>
      <c r="BC59" s="337"/>
      <c r="BD59" s="337"/>
      <c r="BE59" s="337"/>
      <c r="BF59" s="337"/>
      <c r="BG59" s="337"/>
      <c r="BH59" s="337"/>
      <c r="BI59" s="337"/>
      <c r="BJ59" s="337"/>
      <c r="BK59" s="337"/>
      <c r="BL59" s="337"/>
      <c r="BM59" s="337"/>
      <c r="BN59" s="337"/>
      <c r="BO59" s="337"/>
      <c r="BP59" s="337"/>
      <c r="BQ59" s="337"/>
      <c r="BR59" s="337"/>
      <c r="BS59" s="337"/>
      <c r="BT59" s="345"/>
      <c r="BU59" s="346"/>
      <c r="BV59" s="346"/>
      <c r="BW59" s="346"/>
      <c r="BX59" s="347"/>
      <c r="BY59" s="346"/>
      <c r="BZ59" s="346"/>
      <c r="CA59" s="346"/>
      <c r="CB59" s="346"/>
      <c r="CC59" s="346"/>
      <c r="CD59" s="349"/>
      <c r="CE59" s="154"/>
      <c r="CF59" s="327"/>
      <c r="CG59" s="328"/>
      <c r="CH59" s="254"/>
      <c r="CI59" s="255"/>
      <c r="CJ59" s="255"/>
      <c r="CK59" s="255"/>
      <c r="CL59" s="255"/>
      <c r="CM59" s="255"/>
      <c r="CN59" s="255"/>
      <c r="CO59" s="255"/>
      <c r="CP59" s="255"/>
      <c r="CQ59" s="255"/>
      <c r="CR59" s="255"/>
      <c r="CS59" s="255"/>
      <c r="CT59" s="255"/>
      <c r="CU59" s="255"/>
      <c r="CV59" s="255"/>
      <c r="CW59" s="256"/>
      <c r="CX59" s="13"/>
      <c r="CY59" s="13"/>
      <c r="CZ59" s="106"/>
      <c r="DA59" s="13"/>
      <c r="DB59" s="13"/>
      <c r="DC59" s="13"/>
      <c r="DD59" s="13"/>
      <c r="DE59" s="13"/>
      <c r="DF59" s="13"/>
      <c r="DG59" s="3"/>
      <c r="DH59" s="4"/>
      <c r="DI59" s="5"/>
      <c r="DJ59" s="5"/>
    </row>
    <row r="60" spans="1:114" ht="23.25" customHeight="1" x14ac:dyDescent="0.15">
      <c r="A60" s="104"/>
      <c r="B60" s="154"/>
      <c r="C60" s="246"/>
      <c r="D60" s="247"/>
      <c r="E60" s="341" t="str">
        <f>IF(EF104=TRUE,"☑","□")</f>
        <v>□</v>
      </c>
      <c r="F60" s="341"/>
      <c r="G60" s="250" t="s">
        <v>139</v>
      </c>
      <c r="H60" s="250"/>
      <c r="I60" s="250"/>
      <c r="J60" s="250"/>
      <c r="K60" s="250"/>
      <c r="L60" s="250"/>
      <c r="M60" s="250"/>
      <c r="N60" s="250"/>
      <c r="O60" s="250"/>
      <c r="P60" s="250"/>
      <c r="Q60" s="250"/>
      <c r="R60" s="250"/>
      <c r="S60" s="250"/>
      <c r="T60" s="250"/>
      <c r="U60" s="250"/>
      <c r="V60" s="250" t="s">
        <v>172</v>
      </c>
      <c r="W60" s="250"/>
      <c r="X60" s="250"/>
      <c r="Y60" s="250"/>
      <c r="Z60" s="250"/>
      <c r="AA60" s="250"/>
      <c r="AB60" s="250"/>
      <c r="AC60" s="250"/>
      <c r="AD60" s="250"/>
      <c r="AE60" s="306"/>
      <c r="AF60" s="154"/>
      <c r="AG60" s="329"/>
      <c r="AH60" s="330"/>
      <c r="AI60" s="304"/>
      <c r="AJ60" s="304"/>
      <c r="AK60" s="304"/>
      <c r="AL60" s="304"/>
      <c r="AM60" s="304"/>
      <c r="AN60" s="304"/>
      <c r="AO60" s="304"/>
      <c r="AP60" s="304"/>
      <c r="AQ60" s="304"/>
      <c r="AR60" s="304"/>
      <c r="AS60" s="304"/>
      <c r="AT60" s="304"/>
      <c r="AU60" s="302"/>
      <c r="AV60" s="298"/>
      <c r="AW60" s="299"/>
      <c r="AX60" s="299"/>
      <c r="AY60" s="299"/>
      <c r="AZ60" s="299"/>
      <c r="BA60" s="299"/>
      <c r="BB60" s="299"/>
      <c r="BC60" s="299"/>
      <c r="BD60" s="299"/>
      <c r="BE60" s="299"/>
      <c r="BF60" s="299"/>
      <c r="BG60" s="299"/>
      <c r="BH60" s="299"/>
      <c r="BI60" s="299"/>
      <c r="BJ60" s="299"/>
      <c r="BK60" s="299"/>
      <c r="BL60" s="299"/>
      <c r="BM60" s="299"/>
      <c r="BN60" s="299"/>
      <c r="BO60" s="299"/>
      <c r="BP60" s="299"/>
      <c r="BQ60" s="299"/>
      <c r="BR60" s="299"/>
      <c r="BS60" s="300"/>
      <c r="BT60" s="333"/>
      <c r="BU60" s="334"/>
      <c r="BV60" s="334"/>
      <c r="BW60" s="334"/>
      <c r="BX60" s="335"/>
      <c r="BY60" s="331"/>
      <c r="BZ60" s="332"/>
      <c r="CA60" s="332"/>
      <c r="CB60" s="332"/>
      <c r="CC60" s="332"/>
      <c r="CD60" s="196" t="s">
        <v>48</v>
      </c>
      <c r="CE60" s="154"/>
      <c r="CF60" s="329"/>
      <c r="CG60" s="330"/>
      <c r="CH60" s="257"/>
      <c r="CI60" s="258"/>
      <c r="CJ60" s="258"/>
      <c r="CK60" s="258"/>
      <c r="CL60" s="258"/>
      <c r="CM60" s="258"/>
      <c r="CN60" s="258"/>
      <c r="CO60" s="258"/>
      <c r="CP60" s="258"/>
      <c r="CQ60" s="258"/>
      <c r="CR60" s="258"/>
      <c r="CS60" s="258"/>
      <c r="CT60" s="258"/>
      <c r="CU60" s="258"/>
      <c r="CV60" s="258"/>
      <c r="CW60" s="259"/>
      <c r="CX60" s="105"/>
      <c r="CY60" s="105"/>
      <c r="CZ60" s="106"/>
      <c r="DA60" s="105"/>
      <c r="DB60" s="14"/>
      <c r="DC60" s="14"/>
      <c r="DD60" s="14"/>
      <c r="DE60" s="15"/>
      <c r="DF60" s="3"/>
      <c r="DG60" s="3"/>
      <c r="DH60" s="4"/>
      <c r="DI60" s="5"/>
      <c r="DJ60" s="5"/>
    </row>
    <row r="61" spans="1:114" ht="13.5" customHeight="1" x14ac:dyDescent="0.15">
      <c r="A61" s="104"/>
      <c r="B61" s="154"/>
      <c r="C61" s="308" t="s">
        <v>173</v>
      </c>
      <c r="D61" s="308"/>
      <c r="E61" s="308"/>
      <c r="F61" s="308"/>
      <c r="G61" s="308"/>
      <c r="H61" s="308"/>
      <c r="I61" s="308"/>
      <c r="J61" s="308"/>
      <c r="K61" s="308"/>
      <c r="L61" s="308"/>
      <c r="M61" s="308"/>
      <c r="N61" s="308"/>
      <c r="O61" s="308"/>
      <c r="P61" s="308"/>
      <c r="Q61" s="308"/>
      <c r="R61" s="308"/>
      <c r="S61" s="308"/>
      <c r="T61" s="308"/>
      <c r="U61" s="308"/>
      <c r="V61" s="308"/>
      <c r="W61" s="308"/>
      <c r="X61" s="308"/>
      <c r="Y61" s="308"/>
      <c r="Z61" s="308"/>
      <c r="AA61" s="308"/>
      <c r="AB61" s="308"/>
      <c r="AC61" s="308"/>
      <c r="AD61" s="308"/>
      <c r="AE61" s="308"/>
      <c r="AF61" s="308"/>
      <c r="AG61" s="308"/>
      <c r="AH61" s="308"/>
      <c r="AI61" s="308"/>
      <c r="AJ61" s="308"/>
      <c r="AK61" s="308"/>
      <c r="AL61" s="308"/>
      <c r="AM61" s="308"/>
      <c r="AN61" s="308"/>
      <c r="AO61" s="308"/>
      <c r="AP61" s="308"/>
      <c r="AQ61" s="308"/>
      <c r="AR61" s="308"/>
      <c r="AS61" s="308"/>
      <c r="AT61" s="308"/>
      <c r="AU61" s="308"/>
      <c r="AV61" s="308"/>
      <c r="AW61" s="308"/>
      <c r="AX61" s="308"/>
      <c r="AY61" s="308"/>
      <c r="AZ61" s="308"/>
      <c r="BA61" s="308"/>
      <c r="BB61" s="308"/>
      <c r="BC61" s="308"/>
      <c r="BD61" s="308"/>
      <c r="BE61" s="308"/>
      <c r="BF61" s="308"/>
      <c r="BG61" s="308"/>
      <c r="BH61" s="308"/>
      <c r="BI61" s="308"/>
      <c r="BJ61" s="308"/>
      <c r="BK61" s="308"/>
      <c r="BL61" s="308"/>
      <c r="BM61" s="308"/>
      <c r="BN61" s="308"/>
      <c r="BO61" s="308"/>
      <c r="BP61" s="308"/>
      <c r="BQ61" s="308"/>
      <c r="BR61" s="308"/>
      <c r="BS61" s="308"/>
      <c r="BT61" s="308"/>
      <c r="BU61" s="308"/>
      <c r="BV61" s="308"/>
      <c r="BW61" s="308"/>
      <c r="BX61" s="308"/>
      <c r="BY61" s="308"/>
      <c r="BZ61" s="308"/>
      <c r="CA61" s="308"/>
      <c r="CB61" s="308"/>
      <c r="CC61" s="308"/>
      <c r="CD61" s="308"/>
      <c r="CE61" s="308"/>
      <c r="CF61" s="308"/>
      <c r="CG61" s="308"/>
      <c r="CH61" s="308"/>
      <c r="CI61" s="308"/>
      <c r="CJ61" s="308"/>
      <c r="CK61" s="308"/>
      <c r="CL61" s="308"/>
      <c r="CM61" s="308"/>
      <c r="CN61" s="308"/>
      <c r="CO61" s="308"/>
      <c r="CP61" s="308"/>
      <c r="CQ61" s="308"/>
      <c r="CR61" s="308"/>
      <c r="CS61" s="308"/>
      <c r="CT61" s="308"/>
      <c r="CU61" s="308"/>
      <c r="CV61" s="308"/>
      <c r="CW61" s="308"/>
      <c r="CX61" s="10"/>
      <c r="CY61" s="10"/>
      <c r="CZ61" s="106"/>
      <c r="DA61" s="106"/>
      <c r="DB61" s="16"/>
      <c r="DC61" s="16"/>
      <c r="DD61" s="16"/>
      <c r="DE61" s="16"/>
      <c r="DF61" s="16"/>
      <c r="DG61" s="17"/>
      <c r="DH61" s="4"/>
      <c r="DI61" s="5"/>
      <c r="DJ61" s="5"/>
    </row>
    <row r="62" spans="1:114" ht="5.25" customHeight="1" x14ac:dyDescent="0.15">
      <c r="A62" s="104"/>
      <c r="B62" s="154"/>
      <c r="C62" s="154"/>
      <c r="D62" s="154"/>
      <c r="E62" s="154"/>
      <c r="F62" s="154"/>
      <c r="G62" s="154"/>
      <c r="H62" s="154"/>
      <c r="I62" s="154"/>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72"/>
      <c r="CS62" s="172"/>
      <c r="CT62" s="172"/>
      <c r="CU62" s="172"/>
      <c r="CV62" s="172"/>
      <c r="CW62" s="172"/>
      <c r="CX62" s="172"/>
      <c r="CY62" s="172"/>
      <c r="CZ62" s="106"/>
      <c r="DA62" s="106"/>
      <c r="DB62" s="16"/>
      <c r="DC62" s="16"/>
      <c r="DD62" s="16"/>
      <c r="DE62" s="16"/>
      <c r="DF62" s="16"/>
      <c r="DG62" s="17"/>
      <c r="DH62" s="4"/>
      <c r="DI62" s="5"/>
      <c r="DJ62" s="5"/>
    </row>
    <row r="63" spans="1:114" ht="13.5" customHeight="1" x14ac:dyDescent="0.15">
      <c r="A63" s="104"/>
      <c r="B63" s="248" t="s">
        <v>164</v>
      </c>
      <c r="C63" s="248"/>
      <c r="D63" s="248"/>
      <c r="E63" s="248"/>
      <c r="F63" s="248"/>
      <c r="G63" s="248"/>
      <c r="H63" s="248"/>
      <c r="I63" s="248"/>
      <c r="J63" s="248"/>
      <c r="K63" s="248"/>
      <c r="L63" s="248"/>
      <c r="M63" s="248"/>
      <c r="N63" s="248"/>
      <c r="O63" s="248"/>
      <c r="P63" s="248"/>
      <c r="Q63" s="248"/>
      <c r="R63" s="248"/>
      <c r="S63" s="248"/>
      <c r="T63" s="248"/>
      <c r="U63" s="248"/>
      <c r="V63" s="248"/>
      <c r="W63" s="248"/>
      <c r="X63" s="248"/>
      <c r="Y63" s="248"/>
      <c r="Z63" s="248"/>
      <c r="AA63" s="248"/>
      <c r="AB63" s="248"/>
      <c r="AC63" s="248"/>
      <c r="AD63" s="248"/>
      <c r="AE63" s="248"/>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248"/>
      <c r="BH63" s="248"/>
      <c r="BI63" s="248"/>
      <c r="BJ63" s="248"/>
      <c r="BK63" s="248"/>
      <c r="BL63" s="248"/>
      <c r="BM63" s="248"/>
      <c r="BN63" s="248"/>
      <c r="BO63" s="248"/>
      <c r="BP63" s="248"/>
      <c r="BQ63" s="248"/>
      <c r="BR63" s="248"/>
      <c r="BS63" s="248"/>
      <c r="BT63" s="248"/>
      <c r="BU63" s="248"/>
      <c r="BV63" s="248"/>
      <c r="BW63" s="248"/>
      <c r="BX63" s="248"/>
      <c r="BY63" s="248"/>
      <c r="BZ63" s="248"/>
      <c r="CA63" s="248"/>
      <c r="CB63" s="248"/>
      <c r="CC63" s="248"/>
      <c r="CD63" s="248"/>
      <c r="CE63" s="248"/>
      <c r="CF63" s="248"/>
      <c r="CG63" s="248"/>
      <c r="CH63" s="248"/>
      <c r="CI63" s="248"/>
      <c r="CJ63" s="248"/>
      <c r="CK63" s="248"/>
      <c r="CL63" s="248"/>
      <c r="CM63" s="248"/>
      <c r="CN63" s="248"/>
      <c r="CO63" s="248"/>
      <c r="CP63" s="248"/>
      <c r="CQ63" s="248"/>
      <c r="CR63" s="248"/>
      <c r="CS63" s="248"/>
      <c r="CT63" s="248"/>
      <c r="CU63" s="248"/>
      <c r="CV63" s="248"/>
      <c r="CW63" s="248"/>
      <c r="CX63" s="248"/>
      <c r="CY63" s="248"/>
      <c r="CZ63" s="106"/>
      <c r="DA63" s="106"/>
      <c r="DB63" s="16"/>
      <c r="DC63" s="16"/>
      <c r="DD63" s="16"/>
      <c r="DE63" s="16"/>
      <c r="DF63" s="16"/>
      <c r="DG63" s="17"/>
      <c r="DH63" s="4"/>
      <c r="DI63" s="5"/>
      <c r="DJ63" s="5"/>
    </row>
    <row r="64" spans="1:114" ht="13.5" customHeight="1" x14ac:dyDescent="0.15">
      <c r="A64" s="1"/>
      <c r="B64" s="248"/>
      <c r="C64" s="248"/>
      <c r="D64" s="248"/>
      <c r="E64" s="248"/>
      <c r="F64" s="248"/>
      <c r="G64" s="248"/>
      <c r="H64" s="248"/>
      <c r="I64" s="248"/>
      <c r="J64" s="248"/>
      <c r="K64" s="248"/>
      <c r="L64" s="248"/>
      <c r="M64" s="248"/>
      <c r="N64" s="248"/>
      <c r="O64" s="248"/>
      <c r="P64" s="248"/>
      <c r="Q64" s="248"/>
      <c r="R64" s="248"/>
      <c r="S64" s="248"/>
      <c r="T64" s="248"/>
      <c r="U64" s="248"/>
      <c r="V64" s="248"/>
      <c r="W64" s="248"/>
      <c r="X64" s="248"/>
      <c r="Y64" s="248"/>
      <c r="Z64" s="248"/>
      <c r="AA64" s="248"/>
      <c r="AB64" s="248"/>
      <c r="AC64" s="248"/>
      <c r="AD64" s="248"/>
      <c r="AE64" s="248"/>
      <c r="AF64" s="248"/>
      <c r="AG64" s="248"/>
      <c r="AH64" s="248"/>
      <c r="AI64" s="248"/>
      <c r="AJ64" s="248"/>
      <c r="AK64" s="248"/>
      <c r="AL64" s="248"/>
      <c r="AM64" s="248"/>
      <c r="AN64" s="248"/>
      <c r="AO64" s="248"/>
      <c r="AP64" s="248"/>
      <c r="AQ64" s="248"/>
      <c r="AR64" s="248"/>
      <c r="AS64" s="248"/>
      <c r="AT64" s="248"/>
      <c r="AU64" s="248"/>
      <c r="AV64" s="248"/>
      <c r="AW64" s="248"/>
      <c r="AX64" s="248"/>
      <c r="AY64" s="248"/>
      <c r="AZ64" s="248"/>
      <c r="BA64" s="248"/>
      <c r="BB64" s="248"/>
      <c r="BC64" s="248"/>
      <c r="BD64" s="248"/>
      <c r="BE64" s="248"/>
      <c r="BF64" s="248"/>
      <c r="BG64" s="248"/>
      <c r="BH64" s="248"/>
      <c r="BI64" s="248"/>
      <c r="BJ64" s="248"/>
      <c r="BK64" s="248"/>
      <c r="BL64" s="248"/>
      <c r="BM64" s="248"/>
      <c r="BN64" s="248"/>
      <c r="BO64" s="248"/>
      <c r="BP64" s="248"/>
      <c r="BQ64" s="248"/>
      <c r="BR64" s="248"/>
      <c r="BS64" s="248"/>
      <c r="BT64" s="248"/>
      <c r="BU64" s="248"/>
      <c r="BV64" s="248"/>
      <c r="BW64" s="248"/>
      <c r="BX64" s="248"/>
      <c r="BY64" s="248"/>
      <c r="BZ64" s="248"/>
      <c r="CA64" s="248"/>
      <c r="CB64" s="248"/>
      <c r="CC64" s="248"/>
      <c r="CD64" s="248"/>
      <c r="CE64" s="248"/>
      <c r="CF64" s="248"/>
      <c r="CG64" s="248"/>
      <c r="CH64" s="248"/>
      <c r="CI64" s="248"/>
      <c r="CJ64" s="248"/>
      <c r="CK64" s="248"/>
      <c r="CL64" s="248"/>
      <c r="CM64" s="248"/>
      <c r="CN64" s="248"/>
      <c r="CO64" s="248"/>
      <c r="CP64" s="248"/>
      <c r="CQ64" s="248"/>
      <c r="CR64" s="248"/>
      <c r="CS64" s="248"/>
      <c r="CT64" s="248"/>
      <c r="CU64" s="248"/>
      <c r="CV64" s="248"/>
      <c r="CW64" s="248"/>
      <c r="CX64" s="248"/>
      <c r="CY64" s="248"/>
      <c r="CZ64" s="16"/>
      <c r="DA64" s="16"/>
      <c r="DB64" s="16"/>
      <c r="DC64" s="16"/>
      <c r="DD64" s="16"/>
      <c r="DE64" s="16"/>
      <c r="DF64" s="16"/>
      <c r="DG64" s="17"/>
      <c r="DH64" s="4"/>
      <c r="DI64" s="5"/>
      <c r="DJ64" s="5"/>
    </row>
    <row r="65" spans="1:142" ht="13.5" customHeight="1" x14ac:dyDescent="0.15">
      <c r="A65" s="1"/>
      <c r="B65" s="24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8"/>
      <c r="AM65" s="248"/>
      <c r="AN65" s="248"/>
      <c r="AO65" s="248"/>
      <c r="AP65" s="248"/>
      <c r="AQ65" s="248"/>
      <c r="AR65" s="248"/>
      <c r="AS65" s="248"/>
      <c r="AT65" s="248"/>
      <c r="AU65" s="248"/>
      <c r="AV65" s="248"/>
      <c r="AW65" s="248"/>
      <c r="AX65" s="248"/>
      <c r="AY65" s="248"/>
      <c r="AZ65" s="248"/>
      <c r="BA65" s="248"/>
      <c r="BB65" s="248"/>
      <c r="BC65" s="248"/>
      <c r="BD65" s="248"/>
      <c r="BE65" s="248"/>
      <c r="BF65" s="248"/>
      <c r="BG65" s="248"/>
      <c r="BH65" s="248"/>
      <c r="BI65" s="248"/>
      <c r="BJ65" s="248"/>
      <c r="BK65" s="248"/>
      <c r="BL65" s="248"/>
      <c r="BM65" s="248"/>
      <c r="BN65" s="248"/>
      <c r="BO65" s="248"/>
      <c r="BP65" s="248"/>
      <c r="BQ65" s="248"/>
      <c r="BR65" s="248"/>
      <c r="BS65" s="248"/>
      <c r="BT65" s="248"/>
      <c r="BU65" s="248"/>
      <c r="BV65" s="248"/>
      <c r="BW65" s="248"/>
      <c r="BX65" s="248"/>
      <c r="BY65" s="248"/>
      <c r="BZ65" s="248"/>
      <c r="CA65" s="248"/>
      <c r="CB65" s="248"/>
      <c r="CC65" s="248"/>
      <c r="CD65" s="248"/>
      <c r="CE65" s="248"/>
      <c r="CF65" s="248"/>
      <c r="CG65" s="248"/>
      <c r="CH65" s="248"/>
      <c r="CI65" s="248"/>
      <c r="CJ65" s="248"/>
      <c r="CK65" s="248"/>
      <c r="CL65" s="248"/>
      <c r="CM65" s="248"/>
      <c r="CN65" s="248"/>
      <c r="CO65" s="248"/>
      <c r="CP65" s="248"/>
      <c r="CQ65" s="248"/>
      <c r="CR65" s="248"/>
      <c r="CS65" s="248"/>
      <c r="CT65" s="248"/>
      <c r="CU65" s="248"/>
      <c r="CV65" s="248"/>
      <c r="CW65" s="248"/>
      <c r="CX65" s="248"/>
      <c r="CY65" s="248"/>
      <c r="CZ65" s="16"/>
      <c r="DA65" s="16"/>
      <c r="DB65" s="16"/>
      <c r="DC65" s="16"/>
      <c r="DD65" s="16"/>
      <c r="DE65" s="16"/>
      <c r="DF65" s="16"/>
      <c r="DG65" s="17"/>
      <c r="DH65" s="4"/>
      <c r="DI65" s="5"/>
      <c r="DJ65" s="5"/>
    </row>
    <row r="66" spans="1:142" ht="13.5" customHeight="1" x14ac:dyDescent="0.15">
      <c r="A66" s="1"/>
      <c r="B66" s="248"/>
      <c r="C66" s="248"/>
      <c r="D66" s="248"/>
      <c r="E66" s="248"/>
      <c r="F66" s="248"/>
      <c r="G66" s="248"/>
      <c r="H66" s="248"/>
      <c r="I66" s="248"/>
      <c r="J66" s="248"/>
      <c r="K66" s="248"/>
      <c r="L66" s="248"/>
      <c r="M66" s="248"/>
      <c r="N66" s="248"/>
      <c r="O66" s="248"/>
      <c r="P66" s="248"/>
      <c r="Q66" s="248"/>
      <c r="R66" s="248"/>
      <c r="S66" s="248"/>
      <c r="T66" s="248"/>
      <c r="U66" s="248"/>
      <c r="V66" s="248"/>
      <c r="W66" s="248"/>
      <c r="X66" s="248"/>
      <c r="Y66" s="248"/>
      <c r="Z66" s="248"/>
      <c r="AA66" s="248"/>
      <c r="AB66" s="248"/>
      <c r="AC66" s="248"/>
      <c r="AD66" s="248"/>
      <c r="AE66" s="248"/>
      <c r="AF66" s="248"/>
      <c r="AG66" s="248"/>
      <c r="AH66" s="248"/>
      <c r="AI66" s="248"/>
      <c r="AJ66" s="248"/>
      <c r="AK66" s="248"/>
      <c r="AL66" s="248"/>
      <c r="AM66" s="248"/>
      <c r="AN66" s="248"/>
      <c r="AO66" s="248"/>
      <c r="AP66" s="248"/>
      <c r="AQ66" s="248"/>
      <c r="AR66" s="248"/>
      <c r="AS66" s="248"/>
      <c r="AT66" s="248"/>
      <c r="AU66" s="248"/>
      <c r="AV66" s="248"/>
      <c r="AW66" s="248"/>
      <c r="AX66" s="248"/>
      <c r="AY66" s="248"/>
      <c r="AZ66" s="248"/>
      <c r="BA66" s="248"/>
      <c r="BB66" s="248"/>
      <c r="BC66" s="248"/>
      <c r="BD66" s="248"/>
      <c r="BE66" s="248"/>
      <c r="BF66" s="248"/>
      <c r="BG66" s="248"/>
      <c r="BH66" s="248"/>
      <c r="BI66" s="248"/>
      <c r="BJ66" s="248"/>
      <c r="BK66" s="248"/>
      <c r="BL66" s="248"/>
      <c r="BM66" s="248"/>
      <c r="BN66" s="248"/>
      <c r="BO66" s="248"/>
      <c r="BP66" s="248"/>
      <c r="BQ66" s="248"/>
      <c r="BR66" s="248"/>
      <c r="BS66" s="248"/>
      <c r="BT66" s="248"/>
      <c r="BU66" s="248"/>
      <c r="BV66" s="248"/>
      <c r="BW66" s="248"/>
      <c r="BX66" s="248"/>
      <c r="BY66" s="248"/>
      <c r="BZ66" s="248"/>
      <c r="CA66" s="248"/>
      <c r="CB66" s="248"/>
      <c r="CC66" s="248"/>
      <c r="CD66" s="248"/>
      <c r="CE66" s="248"/>
      <c r="CF66" s="248"/>
      <c r="CG66" s="248"/>
      <c r="CH66" s="248"/>
      <c r="CI66" s="248"/>
      <c r="CJ66" s="248"/>
      <c r="CK66" s="248"/>
      <c r="CL66" s="248"/>
      <c r="CM66" s="248"/>
      <c r="CN66" s="248"/>
      <c r="CO66" s="248"/>
      <c r="CP66" s="248"/>
      <c r="CQ66" s="248"/>
      <c r="CR66" s="248"/>
      <c r="CS66" s="248"/>
      <c r="CT66" s="248"/>
      <c r="CU66" s="248"/>
      <c r="CV66" s="248"/>
      <c r="CW66" s="248"/>
      <c r="CX66" s="248"/>
      <c r="CY66" s="248"/>
      <c r="CZ66" s="16"/>
      <c r="DA66" s="16"/>
      <c r="DB66" s="16"/>
      <c r="DC66" s="16"/>
      <c r="DD66" s="16"/>
      <c r="DE66" s="16"/>
      <c r="DF66" s="16"/>
      <c r="DG66" s="17"/>
      <c r="DH66" s="4"/>
      <c r="DI66" s="5"/>
      <c r="DJ66" s="5"/>
    </row>
    <row r="67" spans="1:142" ht="13.5" customHeight="1" x14ac:dyDescent="0.15">
      <c r="A67" s="1"/>
      <c r="B67" s="154"/>
      <c r="C67" s="154"/>
      <c r="D67" s="154"/>
      <c r="E67" s="154"/>
      <c r="F67" s="154"/>
      <c r="G67" s="154"/>
      <c r="H67" s="154"/>
      <c r="I67" s="154"/>
      <c r="J67" s="154"/>
      <c r="K67" s="154"/>
      <c r="L67" s="154"/>
      <c r="M67" s="154"/>
      <c r="N67" s="235"/>
      <c r="O67" s="235"/>
      <c r="P67" s="235"/>
      <c r="Q67" s="235"/>
      <c r="R67" s="235"/>
      <c r="S67" s="235"/>
      <c r="T67" s="235"/>
      <c r="U67" s="154"/>
      <c r="V67" s="154"/>
      <c r="W67" s="154"/>
      <c r="X67" s="154"/>
      <c r="Y67" s="154"/>
      <c r="Z67" s="154"/>
      <c r="AA67" s="154"/>
      <c r="AB67" s="154"/>
      <c r="AC67" s="154"/>
      <c r="AD67" s="7"/>
      <c r="AE67" s="235"/>
      <c r="AF67" s="235"/>
      <c r="AG67" s="235"/>
      <c r="AH67" s="235"/>
      <c r="AI67" s="235"/>
      <c r="AJ67" s="235"/>
      <c r="AK67" s="235"/>
      <c r="AL67" s="7"/>
      <c r="AM67" s="7"/>
      <c r="AN67" s="7"/>
      <c r="AO67" s="235"/>
      <c r="AP67" s="235"/>
      <c r="AQ67" s="235"/>
      <c r="AR67" s="235"/>
      <c r="AS67" s="235"/>
      <c r="AT67" s="235"/>
      <c r="AU67" s="235"/>
      <c r="AV67" s="7"/>
      <c r="AW67" s="7"/>
      <c r="AX67" s="236"/>
      <c r="AY67" s="236"/>
      <c r="AZ67" s="7"/>
      <c r="BA67" s="235"/>
      <c r="BB67" s="235"/>
      <c r="BC67" s="235"/>
      <c r="BD67" s="235"/>
      <c r="BE67" s="235"/>
      <c r="BF67" s="235"/>
      <c r="BG67" s="235"/>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71"/>
      <c r="CS67" s="171"/>
      <c r="CT67" s="171"/>
      <c r="CU67" s="171"/>
      <c r="CV67" s="171"/>
      <c r="CW67" s="110"/>
      <c r="CX67" s="110"/>
      <c r="CY67" s="110"/>
      <c r="CZ67" s="16"/>
      <c r="DA67" s="16"/>
      <c r="DB67" s="16"/>
      <c r="DC67" s="16"/>
      <c r="DD67" s="16"/>
      <c r="DE67" s="16"/>
      <c r="DF67" s="16"/>
      <c r="DG67" s="17"/>
      <c r="DH67" s="4"/>
      <c r="DI67" s="5"/>
      <c r="DJ67" s="5"/>
    </row>
    <row r="68" spans="1:142" ht="13.5" customHeight="1" x14ac:dyDescent="0.15">
      <c r="B68" s="18"/>
      <c r="C68" s="18"/>
      <c r="D68" s="18"/>
      <c r="E68" s="18"/>
      <c r="F68" s="18"/>
      <c r="G68" s="18"/>
      <c r="H68" s="18"/>
      <c r="I68" s="18"/>
      <c r="J68" s="18"/>
      <c r="K68" s="18"/>
      <c r="L68" s="18"/>
      <c r="M68" s="18"/>
      <c r="N68" s="237"/>
      <c r="O68" s="237"/>
      <c r="P68" s="237"/>
      <c r="Q68" s="237"/>
      <c r="R68" s="237"/>
      <c r="S68" s="237"/>
      <c r="T68" s="237"/>
      <c r="U68" s="18"/>
      <c r="V68" s="18"/>
      <c r="W68" s="18"/>
      <c r="X68" s="18"/>
      <c r="Y68" s="218"/>
      <c r="Z68" s="18"/>
      <c r="AA68" s="18"/>
      <c r="AB68" s="18"/>
      <c r="AC68" s="18"/>
      <c r="AD68" s="18"/>
      <c r="AE68" s="237"/>
      <c r="AF68" s="237"/>
      <c r="AG68" s="237"/>
      <c r="AH68" s="237"/>
      <c r="AI68" s="237"/>
      <c r="AJ68" s="237"/>
      <c r="AK68" s="237"/>
      <c r="AL68" s="18"/>
      <c r="AM68" s="18"/>
      <c r="AN68" s="18"/>
      <c r="AO68" s="237"/>
      <c r="AP68" s="237"/>
      <c r="AQ68" s="237"/>
      <c r="AR68" s="237"/>
      <c r="AS68" s="237"/>
      <c r="AT68" s="237"/>
      <c r="AU68" s="237"/>
      <c r="AV68" s="18"/>
      <c r="AW68" s="18"/>
      <c r="AX68" s="238"/>
      <c r="AY68" s="238"/>
      <c r="AZ68" s="18"/>
      <c r="BA68" s="237"/>
      <c r="BB68" s="237"/>
      <c r="BC68" s="237"/>
      <c r="BD68" s="237"/>
      <c r="BE68" s="237"/>
      <c r="BF68" s="237"/>
      <c r="BG68" s="237"/>
      <c r="BH68" s="218"/>
      <c r="BI68" s="18"/>
      <c r="BJ68" s="18"/>
      <c r="BK68" s="18"/>
      <c r="BL68" s="18"/>
      <c r="BM68" s="18"/>
      <c r="BN68" s="18"/>
      <c r="BO68" s="18"/>
      <c r="BP68" s="18"/>
      <c r="BQ68" s="18"/>
      <c r="BR68" s="18"/>
      <c r="BS68" s="18"/>
      <c r="BT68" s="18"/>
      <c r="BU68" s="18"/>
      <c r="BV68" s="18"/>
      <c r="BW68" s="18"/>
      <c r="BX68" s="18"/>
      <c r="BY68" s="18"/>
      <c r="BZ68" s="18"/>
      <c r="CA68" s="18"/>
      <c r="CB68" s="18"/>
      <c r="CC68" s="18"/>
      <c r="CD68" s="18"/>
      <c r="CE68" s="18"/>
      <c r="CF68" s="18"/>
      <c r="CG68" s="18"/>
      <c r="CH68" s="18"/>
      <c r="CI68" s="18"/>
      <c r="CJ68" s="18"/>
      <c r="CK68" s="18"/>
      <c r="CL68" s="18"/>
      <c r="CM68" s="18"/>
      <c r="CN68" s="18"/>
      <c r="CO68" s="18"/>
      <c r="CP68" s="18"/>
      <c r="CQ68" s="18"/>
      <c r="CR68" s="18"/>
      <c r="CS68" s="18"/>
      <c r="CT68" s="18"/>
      <c r="CU68" s="18"/>
      <c r="CV68" s="18"/>
      <c r="CW68" s="19"/>
      <c r="CX68" s="19"/>
      <c r="CY68" s="19"/>
      <c r="CZ68" s="20"/>
      <c r="DA68" s="20"/>
      <c r="DB68" s="20"/>
      <c r="DC68" s="20"/>
      <c r="DD68" s="20"/>
      <c r="DE68" s="20"/>
      <c r="DF68" s="20"/>
      <c r="DG68" s="21"/>
      <c r="DH68" s="5"/>
      <c r="DI68" s="5"/>
      <c r="DJ68" s="5"/>
    </row>
    <row r="69" spans="1:142" ht="13.5" customHeight="1" x14ac:dyDescent="0.15">
      <c r="B69" s="18"/>
      <c r="C69" s="18"/>
      <c r="D69" s="18"/>
      <c r="E69" s="18"/>
      <c r="F69" s="18"/>
      <c r="G69" s="18"/>
      <c r="H69" s="18"/>
      <c r="I69" s="18"/>
      <c r="J69" s="18"/>
      <c r="K69" s="18"/>
      <c r="L69" s="18"/>
      <c r="M69" s="18"/>
      <c r="N69" s="237"/>
      <c r="O69" s="237"/>
      <c r="P69" s="237"/>
      <c r="Q69" s="237"/>
      <c r="R69" s="237"/>
      <c r="S69" s="237"/>
      <c r="T69" s="237"/>
      <c r="U69" s="18"/>
      <c r="V69" s="18"/>
      <c r="W69" s="18"/>
      <c r="X69" s="18"/>
      <c r="Y69" s="218"/>
      <c r="Z69" s="18"/>
      <c r="AA69" s="18"/>
      <c r="AB69" s="18"/>
      <c r="AC69" s="18"/>
      <c r="AD69" s="18"/>
      <c r="AE69" s="237"/>
      <c r="AF69" s="237"/>
      <c r="AG69" s="237"/>
      <c r="AH69" s="237"/>
      <c r="AI69" s="237"/>
      <c r="AJ69" s="237"/>
      <c r="AK69" s="237"/>
      <c r="AL69" s="18"/>
      <c r="AM69" s="18"/>
      <c r="AN69" s="18"/>
      <c r="AO69" s="237"/>
      <c r="AP69" s="237"/>
      <c r="AQ69" s="237"/>
      <c r="AR69" s="237"/>
      <c r="AS69" s="237"/>
      <c r="AT69" s="237"/>
      <c r="AU69" s="237"/>
      <c r="AV69" s="18"/>
      <c r="AW69" s="18"/>
      <c r="AX69" s="238"/>
      <c r="AY69" s="238"/>
      <c r="AZ69" s="18"/>
      <c r="BA69" s="237"/>
      <c r="BB69" s="237"/>
      <c r="BC69" s="237"/>
      <c r="BD69" s="237"/>
      <c r="BE69" s="237"/>
      <c r="BF69" s="237"/>
      <c r="BG69" s="237"/>
      <c r="BH69" s="218"/>
      <c r="BI69" s="18"/>
      <c r="BJ69" s="18"/>
      <c r="BK69" s="18"/>
      <c r="BL69" s="18"/>
      <c r="BM69" s="18"/>
      <c r="BN69" s="18"/>
      <c r="BO69" s="18"/>
      <c r="BP69" s="18"/>
      <c r="BQ69" s="18"/>
      <c r="BR69" s="18"/>
      <c r="BS69" s="18"/>
      <c r="BT69" s="18"/>
      <c r="BU69" s="18"/>
      <c r="BV69" s="18"/>
      <c r="BW69" s="18"/>
      <c r="BX69" s="18"/>
      <c r="BY69" s="18"/>
      <c r="BZ69" s="18"/>
      <c r="CA69" s="18"/>
      <c r="CB69" s="18"/>
      <c r="CC69" s="18"/>
      <c r="CD69" s="18"/>
      <c r="CE69" s="18"/>
      <c r="CF69" s="18"/>
      <c r="CG69" s="18"/>
      <c r="CH69" s="18"/>
      <c r="CI69" s="18"/>
      <c r="CJ69" s="18"/>
      <c r="CK69" s="18"/>
      <c r="CL69" s="18"/>
      <c r="CM69" s="18"/>
      <c r="CN69" s="18"/>
      <c r="CO69" s="18"/>
      <c r="CP69" s="18"/>
      <c r="CQ69" s="18"/>
      <c r="CR69" s="18"/>
      <c r="CS69" s="18"/>
      <c r="CT69" s="18"/>
      <c r="CU69" s="18"/>
      <c r="CV69" s="18"/>
      <c r="CW69" s="19"/>
      <c r="CX69" s="19"/>
      <c r="CY69" s="19"/>
      <c r="CZ69" s="20"/>
      <c r="DA69" s="20"/>
      <c r="DB69" s="20"/>
      <c r="DC69" s="20"/>
      <c r="DD69" s="20"/>
      <c r="DE69" s="20"/>
      <c r="DF69" s="20"/>
      <c r="DG69" s="21"/>
      <c r="DH69" s="5"/>
      <c r="DI69" s="5"/>
      <c r="DJ69" s="5"/>
    </row>
    <row r="70" spans="1:142" ht="13.5" customHeight="1" x14ac:dyDescent="0.15">
      <c r="B70" s="18"/>
      <c r="C70" s="18"/>
      <c r="D70" s="18"/>
      <c r="E70" s="18"/>
      <c r="F70" s="18"/>
      <c r="G70" s="18"/>
      <c r="H70" s="18"/>
      <c r="I70" s="18"/>
      <c r="J70" s="18"/>
      <c r="K70" s="18"/>
      <c r="L70" s="18"/>
      <c r="M70" s="18"/>
      <c r="N70" s="237"/>
      <c r="O70" s="237"/>
      <c r="P70" s="237"/>
      <c r="Q70" s="237"/>
      <c r="R70" s="237"/>
      <c r="S70" s="237"/>
      <c r="T70" s="237"/>
      <c r="U70" s="18"/>
      <c r="V70" s="18"/>
      <c r="W70" s="18"/>
      <c r="X70" s="18"/>
      <c r="Y70" s="218"/>
      <c r="Z70" s="18"/>
      <c r="AA70" s="18"/>
      <c r="AB70" s="18"/>
      <c r="AC70" s="18"/>
      <c r="AD70" s="18"/>
      <c r="AE70" s="237"/>
      <c r="AF70" s="237"/>
      <c r="AG70" s="237"/>
      <c r="AH70" s="237"/>
      <c r="AI70" s="237"/>
      <c r="AJ70" s="237"/>
      <c r="AK70" s="237"/>
      <c r="AL70" s="18"/>
      <c r="AM70" s="18"/>
      <c r="AN70" s="18"/>
      <c r="AO70" s="237"/>
      <c r="AP70" s="237"/>
      <c r="AQ70" s="237"/>
      <c r="AR70" s="237"/>
      <c r="AS70" s="237"/>
      <c r="AT70" s="237"/>
      <c r="AU70" s="237"/>
      <c r="AV70" s="18"/>
      <c r="AW70" s="18"/>
      <c r="AX70" s="238"/>
      <c r="AY70" s="238"/>
      <c r="AZ70" s="18"/>
      <c r="BA70" s="237"/>
      <c r="BB70" s="237"/>
      <c r="BC70" s="237"/>
      <c r="BD70" s="237"/>
      <c r="BE70" s="237"/>
      <c r="BF70" s="237"/>
      <c r="BG70" s="237"/>
      <c r="BH70" s="218"/>
      <c r="BI70" s="18"/>
      <c r="BJ70" s="18"/>
      <c r="BK70" s="18"/>
      <c r="BL70" s="18"/>
      <c r="BM70" s="18"/>
      <c r="BN70" s="18"/>
      <c r="BO70" s="18"/>
      <c r="BP70" s="18"/>
      <c r="BQ70" s="18"/>
      <c r="BR70" s="18"/>
      <c r="BS70" s="18"/>
      <c r="BT70" s="18"/>
      <c r="BU70" s="18"/>
      <c r="BV70" s="18"/>
      <c r="BW70" s="18"/>
      <c r="BX70" s="18"/>
      <c r="BY70" s="18"/>
      <c r="BZ70" s="18"/>
      <c r="CA70" s="18"/>
      <c r="CB70" s="18"/>
      <c r="CC70" s="18"/>
      <c r="CD70" s="18"/>
      <c r="CE70" s="18"/>
      <c r="CF70" s="18"/>
      <c r="CG70" s="18"/>
      <c r="CH70" s="18"/>
      <c r="CI70" s="18"/>
      <c r="CJ70" s="18"/>
      <c r="CK70" s="18"/>
      <c r="CL70" s="18"/>
      <c r="CM70" s="18"/>
      <c r="CN70" s="18"/>
      <c r="CO70" s="18"/>
      <c r="CP70" s="18"/>
      <c r="CQ70" s="18"/>
      <c r="CR70" s="18"/>
      <c r="CS70" s="18"/>
      <c r="CT70" s="18"/>
      <c r="CU70" s="18"/>
      <c r="CV70" s="18"/>
      <c r="CW70" s="19"/>
      <c r="CX70" s="19"/>
      <c r="CY70" s="19"/>
      <c r="CZ70" s="20"/>
      <c r="DA70" s="20"/>
      <c r="DB70" s="20"/>
      <c r="DC70" s="20"/>
      <c r="DD70" s="20"/>
      <c r="DE70" s="20"/>
      <c r="DF70" s="20"/>
      <c r="DG70" s="21"/>
      <c r="DH70" s="5"/>
      <c r="DI70" s="5"/>
      <c r="DJ70" s="5"/>
    </row>
    <row r="71" spans="1:142" ht="13.5" customHeight="1" x14ac:dyDescent="0.15">
      <c r="B71" s="22"/>
      <c r="C71" s="23"/>
      <c r="D71" s="23"/>
      <c r="E71" s="23"/>
      <c r="F71" s="23"/>
      <c r="G71" s="23"/>
      <c r="H71" s="23"/>
      <c r="I71" s="23"/>
      <c r="J71" s="23"/>
      <c r="K71" s="23"/>
      <c r="L71" s="23"/>
      <c r="M71" s="23"/>
      <c r="N71" s="237"/>
      <c r="O71" s="237"/>
      <c r="P71" s="237"/>
      <c r="Q71" s="237"/>
      <c r="R71" s="237"/>
      <c r="S71" s="237"/>
      <c r="T71" s="237"/>
      <c r="U71" s="18"/>
      <c r="V71" s="23"/>
      <c r="W71" s="23"/>
      <c r="X71" s="23"/>
      <c r="Y71" s="218"/>
      <c r="Z71" s="23"/>
      <c r="AA71" s="23"/>
      <c r="AB71" s="23"/>
      <c r="AC71" s="23"/>
      <c r="AD71" s="18"/>
      <c r="AE71" s="237"/>
      <c r="AF71" s="237"/>
      <c r="AG71" s="237"/>
      <c r="AH71" s="237"/>
      <c r="AI71" s="237"/>
      <c r="AJ71" s="237"/>
      <c r="AK71" s="237"/>
      <c r="AL71" s="23"/>
      <c r="AM71" s="18"/>
      <c r="AN71" s="23"/>
      <c r="AO71" s="237"/>
      <c r="AP71" s="237"/>
      <c r="AQ71" s="237"/>
      <c r="AR71" s="237"/>
      <c r="AS71" s="237"/>
      <c r="AT71" s="237"/>
      <c r="AU71" s="237"/>
      <c r="AV71" s="18"/>
      <c r="AW71" s="18"/>
      <c r="AX71" s="238"/>
      <c r="AY71" s="238"/>
      <c r="AZ71" s="18"/>
      <c r="BA71" s="237"/>
      <c r="BB71" s="237"/>
      <c r="BC71" s="237"/>
      <c r="BD71" s="237"/>
      <c r="BE71" s="237"/>
      <c r="BF71" s="237"/>
      <c r="BG71" s="237"/>
      <c r="BH71" s="218"/>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5"/>
      <c r="CN71" s="25"/>
      <c r="CO71" s="25"/>
      <c r="CP71" s="25"/>
      <c r="CQ71" s="25"/>
      <c r="CR71" s="25"/>
      <c r="CS71" s="25"/>
      <c r="CT71" s="25"/>
      <c r="CU71" s="25"/>
      <c r="CV71" s="25"/>
      <c r="CW71" s="25"/>
      <c r="CX71" s="25"/>
      <c r="CY71" s="25"/>
      <c r="CZ71" s="20"/>
      <c r="DA71" s="20"/>
      <c r="DB71" s="20"/>
      <c r="DC71" s="20"/>
      <c r="DD71" s="20"/>
      <c r="DE71" s="20"/>
      <c r="DF71" s="20"/>
      <c r="DG71" s="21"/>
      <c r="DH71" s="5"/>
      <c r="DI71" s="5"/>
      <c r="DJ71" s="5"/>
      <c r="DP71" s="357" t="s">
        <v>11</v>
      </c>
      <c r="DQ71" s="357"/>
      <c r="DR71" s="357"/>
      <c r="DS71" s="357"/>
      <c r="DT71" s="357"/>
      <c r="DU71" s="357"/>
      <c r="DV71" s="26"/>
      <c r="DW71" s="26"/>
      <c r="DX71" s="26"/>
      <c r="DY71" s="26"/>
      <c r="DZ71" s="26"/>
      <c r="EA71" s="26"/>
      <c r="EB71" s="26"/>
      <c r="EC71" s="26"/>
      <c r="ED71" s="26"/>
      <c r="EE71" s="357" t="s">
        <v>12</v>
      </c>
      <c r="EF71" s="357"/>
      <c r="EG71" s="357"/>
      <c r="EH71" s="357"/>
      <c r="EI71" s="26"/>
      <c r="EJ71" s="26"/>
      <c r="EK71" s="26"/>
      <c r="EL71" s="26"/>
    </row>
    <row r="72" spans="1:142" ht="13.5" customHeight="1" x14ac:dyDescent="0.15">
      <c r="B72" s="27"/>
      <c r="C72" s="23"/>
      <c r="D72" s="23"/>
      <c r="E72" s="23"/>
      <c r="F72" s="23"/>
      <c r="G72" s="23"/>
      <c r="H72" s="23"/>
      <c r="I72" s="23"/>
      <c r="J72" s="23"/>
      <c r="K72" s="23"/>
      <c r="L72" s="23"/>
      <c r="M72" s="23"/>
      <c r="N72" s="237"/>
      <c r="O72" s="237"/>
      <c r="P72" s="237"/>
      <c r="Q72" s="237"/>
      <c r="R72" s="237"/>
      <c r="S72" s="237"/>
      <c r="T72" s="237"/>
      <c r="U72" s="18"/>
      <c r="V72" s="23"/>
      <c r="W72" s="23"/>
      <c r="X72" s="23"/>
      <c r="Y72" s="218"/>
      <c r="Z72" s="23"/>
      <c r="AA72" s="23"/>
      <c r="AB72" s="23"/>
      <c r="AC72" s="23"/>
      <c r="AD72" s="18"/>
      <c r="AE72" s="237"/>
      <c r="AF72" s="237"/>
      <c r="AG72" s="237"/>
      <c r="AH72" s="237"/>
      <c r="AI72" s="237"/>
      <c r="AJ72" s="237"/>
      <c r="AK72" s="237"/>
      <c r="AL72" s="23"/>
      <c r="AM72" s="18"/>
      <c r="AN72" s="23"/>
      <c r="AO72" s="237"/>
      <c r="AP72" s="237"/>
      <c r="AQ72" s="237"/>
      <c r="AR72" s="237"/>
      <c r="AS72" s="237"/>
      <c r="AT72" s="237"/>
      <c r="AU72" s="237"/>
      <c r="AV72" s="18"/>
      <c r="AW72" s="18"/>
      <c r="AX72" s="238"/>
      <c r="AY72" s="238"/>
      <c r="AZ72" s="18"/>
      <c r="BA72" s="237"/>
      <c r="BB72" s="237"/>
      <c r="BC72" s="237"/>
      <c r="BD72" s="237"/>
      <c r="BE72" s="237"/>
      <c r="BF72" s="237"/>
      <c r="BG72" s="237"/>
      <c r="BH72" s="218"/>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5"/>
      <c r="CN72" s="25"/>
      <c r="CO72" s="25"/>
      <c r="CP72" s="25"/>
      <c r="CQ72" s="25"/>
      <c r="CR72" s="25"/>
      <c r="CS72" s="25"/>
      <c r="CT72" s="25"/>
      <c r="CU72" s="25"/>
      <c r="CV72" s="25"/>
      <c r="CW72" s="25"/>
      <c r="CX72" s="25"/>
      <c r="CY72" s="25"/>
      <c r="CZ72" s="20"/>
      <c r="DA72" s="20"/>
      <c r="DB72" s="20"/>
      <c r="DC72" s="20"/>
      <c r="DD72" s="20"/>
      <c r="DE72" s="20"/>
      <c r="DF72" s="20"/>
      <c r="DG72" s="21"/>
      <c r="DH72" s="5"/>
      <c r="DI72" s="5"/>
      <c r="DJ72" s="5"/>
      <c r="DP72" s="359">
        <f>M26-MOD((M26-LOOKUP(M26,DP75:DR79)),LOOKUP(M26,DP75:DQ79))</f>
        <v>0</v>
      </c>
      <c r="DQ72" s="360"/>
      <c r="DR72" s="359">
        <f>AY26-MOD((AY26-LOOKUP(AY26,DP75:DR79)),LOOKUP(AY26,DP75:DQ79))</f>
        <v>0</v>
      </c>
      <c r="DS72" s="361"/>
      <c r="DT72" s="361"/>
      <c r="DU72" s="361"/>
      <c r="DV72" s="361"/>
      <c r="DW72" s="360"/>
      <c r="DX72" s="26"/>
      <c r="DY72" s="26"/>
      <c r="DZ72" s="26"/>
      <c r="EA72" s="26"/>
      <c r="EB72" s="26"/>
      <c r="EC72" s="26"/>
      <c r="ED72" s="26"/>
      <c r="EE72" s="362">
        <f>IF(AND(DP72&gt;8500000,OR(EF101=TRUE,EF102=TRUE,EF103=TRUE,EF104=TRUE)),(DP72*LOOKUP(DP72,EE75:EF86)/100-LOOKUP(DP72,EE75:EG86))-INT((MIN(10000000,DP72)-8500000)*0.1+0.9),(DP72*LOOKUP(DP72,EE75:EF86)/100-LOOKUP(DP72,EE75:EG86)))</f>
        <v>0</v>
      </c>
      <c r="EF72" s="363"/>
      <c r="EG72" s="362">
        <f>DR72*LOOKUP(DR72,EE75:EF86)/100-LOOKUP(DR72,EE75:EG86)</f>
        <v>0</v>
      </c>
      <c r="EH72" s="363"/>
      <c r="EI72" s="28"/>
      <c r="EJ72" s="28"/>
      <c r="EK72" s="26"/>
      <c r="EL72" s="26"/>
    </row>
    <row r="73" spans="1:142" ht="13.5" customHeight="1" x14ac:dyDescent="0.15">
      <c r="B73" s="22"/>
      <c r="C73" s="29"/>
      <c r="D73" s="29"/>
      <c r="E73" s="29"/>
      <c r="F73" s="29"/>
      <c r="G73" s="29"/>
      <c r="H73" s="22"/>
      <c r="I73" s="22"/>
      <c r="J73" s="22"/>
      <c r="K73" s="22"/>
      <c r="L73" s="22"/>
      <c r="M73" s="22"/>
      <c r="N73" s="237"/>
      <c r="O73" s="237"/>
      <c r="P73" s="237"/>
      <c r="Q73" s="237"/>
      <c r="R73" s="237"/>
      <c r="S73" s="237"/>
      <c r="T73" s="237"/>
      <c r="U73" s="18"/>
      <c r="V73" s="22"/>
      <c r="W73" s="22"/>
      <c r="X73" s="22"/>
      <c r="Y73" s="218"/>
      <c r="Z73" s="22"/>
      <c r="AA73" s="22"/>
      <c r="AB73" s="22"/>
      <c r="AC73" s="22"/>
      <c r="AD73" s="18"/>
      <c r="AE73" s="237"/>
      <c r="AF73" s="237"/>
      <c r="AG73" s="237"/>
      <c r="AH73" s="237"/>
      <c r="AI73" s="237"/>
      <c r="AJ73" s="237"/>
      <c r="AK73" s="237"/>
      <c r="AL73" s="22"/>
      <c r="AM73" s="18"/>
      <c r="AN73" s="22"/>
      <c r="AO73" s="237"/>
      <c r="AP73" s="237"/>
      <c r="AQ73" s="237"/>
      <c r="AR73" s="237"/>
      <c r="AS73" s="237"/>
      <c r="AT73" s="237"/>
      <c r="AU73" s="237"/>
      <c r="AV73" s="18"/>
      <c r="AW73" s="18"/>
      <c r="AX73" s="238"/>
      <c r="AY73" s="238"/>
      <c r="AZ73" s="18"/>
      <c r="BA73" s="237"/>
      <c r="BB73" s="237"/>
      <c r="BC73" s="237"/>
      <c r="BD73" s="237"/>
      <c r="BE73" s="237"/>
      <c r="BF73" s="237"/>
      <c r="BG73" s="237"/>
      <c r="BH73" s="218"/>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0"/>
      <c r="DA73" s="20"/>
      <c r="DB73" s="20"/>
      <c r="DC73" s="20"/>
      <c r="DD73" s="20"/>
      <c r="DE73" s="20"/>
      <c r="DF73" s="20"/>
      <c r="DG73" s="21"/>
      <c r="DH73" s="5"/>
      <c r="DI73" s="5"/>
      <c r="DJ73" s="5"/>
      <c r="DP73" s="26" t="s">
        <v>13</v>
      </c>
      <c r="DQ73" s="30"/>
      <c r="DR73" s="26" t="s">
        <v>14</v>
      </c>
      <c r="DS73" s="26"/>
      <c r="DT73" s="26"/>
      <c r="DU73" s="26"/>
      <c r="DV73" s="26"/>
      <c r="DW73" s="26"/>
      <c r="DX73" s="26"/>
      <c r="DY73" s="26"/>
      <c r="DZ73" s="26"/>
      <c r="EA73" s="26"/>
      <c r="EB73" s="26"/>
      <c r="EC73" s="26"/>
      <c r="ED73" s="26"/>
      <c r="EE73" s="26" t="s">
        <v>15</v>
      </c>
      <c r="EF73" s="26" t="s">
        <v>16</v>
      </c>
      <c r="EG73" s="26"/>
      <c r="EH73" s="26"/>
      <c r="EI73" s="26"/>
      <c r="EJ73" s="26"/>
      <c r="EK73" s="26"/>
      <c r="EL73" s="26"/>
    </row>
    <row r="74" spans="1:142" ht="13.5" customHeight="1" x14ac:dyDescent="0.15">
      <c r="B74" s="31"/>
      <c r="C74" s="32"/>
      <c r="D74" s="32"/>
      <c r="E74" s="32"/>
      <c r="F74" s="32"/>
      <c r="G74" s="32"/>
      <c r="H74" s="31"/>
      <c r="I74" s="31"/>
      <c r="J74" s="31"/>
      <c r="K74" s="31"/>
      <c r="L74" s="31"/>
      <c r="M74" s="31"/>
      <c r="N74" s="31"/>
      <c r="O74" s="31"/>
      <c r="P74" s="31"/>
      <c r="Q74" s="31"/>
      <c r="R74" s="31"/>
      <c r="S74" s="31"/>
      <c r="T74" s="31"/>
      <c r="U74" s="31"/>
      <c r="V74" s="31"/>
      <c r="W74" s="31"/>
      <c r="X74" s="31"/>
      <c r="Y74" s="31"/>
      <c r="Z74" s="31"/>
      <c r="AA74" s="31"/>
      <c r="AB74" s="31"/>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3"/>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20"/>
      <c r="DA74" s="20"/>
      <c r="DB74" s="20"/>
      <c r="DC74" s="20"/>
      <c r="DD74" s="20"/>
      <c r="DE74" s="20"/>
      <c r="DF74" s="20"/>
      <c r="DG74" s="21"/>
      <c r="DH74" s="5"/>
      <c r="DI74" s="5"/>
      <c r="DJ74" s="5"/>
      <c r="DP74" s="357" t="s">
        <v>17</v>
      </c>
      <c r="DQ74" s="357"/>
      <c r="DR74" s="357"/>
      <c r="DS74" s="357"/>
      <c r="DT74" s="35"/>
      <c r="DU74" s="357" t="s">
        <v>18</v>
      </c>
      <c r="DV74" s="357"/>
      <c r="DW74" s="357"/>
      <c r="DX74" s="357" t="s">
        <v>19</v>
      </c>
      <c r="DY74" s="357"/>
      <c r="DZ74" s="357"/>
      <c r="EA74" s="357"/>
      <c r="EB74" s="357"/>
      <c r="EC74" s="26"/>
      <c r="ED74" s="26"/>
      <c r="EE74" s="358" t="s">
        <v>20</v>
      </c>
      <c r="EF74" s="358"/>
      <c r="EG74" s="358"/>
      <c r="EH74" s="357"/>
      <c r="EI74" s="357"/>
      <c r="EJ74" s="26"/>
      <c r="EK74" s="26"/>
      <c r="EL74" s="26"/>
    </row>
    <row r="75" spans="1:142" ht="13.5" customHeight="1" x14ac:dyDescent="0.15">
      <c r="B75" s="31"/>
      <c r="C75" s="32"/>
      <c r="D75" s="32"/>
      <c r="E75" s="32"/>
      <c r="F75" s="32"/>
      <c r="G75" s="32"/>
      <c r="H75" s="31"/>
      <c r="I75" s="31"/>
      <c r="J75" s="31"/>
      <c r="K75" s="31"/>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3"/>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20"/>
      <c r="DA75" s="20"/>
      <c r="DB75" s="20"/>
      <c r="DC75" s="20"/>
      <c r="DD75" s="20"/>
      <c r="DE75" s="20"/>
      <c r="DF75" s="20"/>
      <c r="DG75" s="21"/>
      <c r="DH75" s="5"/>
      <c r="DI75" s="5"/>
      <c r="DJ75" s="5"/>
      <c r="DP75" s="36">
        <v>0</v>
      </c>
      <c r="DQ75" s="37">
        <v>1</v>
      </c>
      <c r="DR75" s="38">
        <v>0</v>
      </c>
      <c r="DS75" s="39"/>
      <c r="DT75" s="40"/>
      <c r="DU75" s="40"/>
      <c r="DV75" s="40"/>
      <c r="DW75" s="40"/>
      <c r="DX75" s="40"/>
      <c r="DY75" s="40"/>
      <c r="DZ75" s="40"/>
      <c r="EA75" s="40"/>
      <c r="EB75" s="40"/>
      <c r="EC75" s="26"/>
      <c r="ED75" s="26"/>
      <c r="EE75" s="36">
        <v>0</v>
      </c>
      <c r="EF75" s="37">
        <v>0</v>
      </c>
      <c r="EG75" s="38">
        <v>0</v>
      </c>
      <c r="EH75" s="39"/>
      <c r="EI75" s="40"/>
      <c r="EJ75" s="40"/>
      <c r="EK75" s="40"/>
      <c r="EL75" s="40"/>
    </row>
    <row r="76" spans="1:142" ht="13.5" customHeight="1" x14ac:dyDescent="0.15">
      <c r="B76" s="31"/>
      <c r="C76" s="32"/>
      <c r="D76" s="32"/>
      <c r="E76" s="32"/>
      <c r="F76" s="32"/>
      <c r="G76" s="32"/>
      <c r="H76" s="31"/>
      <c r="I76" s="31"/>
      <c r="J76" s="31"/>
      <c r="K76" s="31"/>
      <c r="L76" s="31"/>
      <c r="M76" s="31"/>
      <c r="N76" s="31"/>
      <c r="O76" s="31"/>
      <c r="P76" s="31"/>
      <c r="Q76" s="31"/>
      <c r="R76" s="31"/>
      <c r="S76" s="31"/>
      <c r="T76" s="31"/>
      <c r="U76" s="31"/>
      <c r="V76" s="31"/>
      <c r="W76" s="31"/>
      <c r="X76" s="31"/>
      <c r="Y76" s="31"/>
      <c r="Z76" s="31"/>
      <c r="AA76" s="31"/>
      <c r="AB76" s="31"/>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3"/>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20"/>
      <c r="DA76" s="20"/>
      <c r="DB76" s="20"/>
      <c r="DC76" s="20"/>
      <c r="DD76" s="20"/>
      <c r="DE76" s="20"/>
      <c r="DF76" s="20"/>
      <c r="DG76" s="21"/>
      <c r="DH76" s="5"/>
      <c r="DI76" s="5"/>
      <c r="DJ76" s="5"/>
      <c r="DP76" s="41">
        <v>1619000</v>
      </c>
      <c r="DQ76" s="42">
        <v>1000000</v>
      </c>
      <c r="DR76" s="43">
        <v>1619000</v>
      </c>
      <c r="DS76" s="41"/>
      <c r="DT76" s="43"/>
      <c r="DU76" s="40"/>
      <c r="DV76" s="40"/>
      <c r="DW76" s="40"/>
      <c r="DX76" s="40"/>
      <c r="DY76" s="40"/>
      <c r="DZ76" s="40"/>
      <c r="EA76" s="40"/>
      <c r="EB76" s="40"/>
      <c r="EC76" s="26"/>
      <c r="ED76" s="26"/>
      <c r="EE76" s="39">
        <v>551000</v>
      </c>
      <c r="EF76" s="44">
        <v>100</v>
      </c>
      <c r="EG76" s="40">
        <v>550000</v>
      </c>
      <c r="EH76" s="39"/>
      <c r="EI76" s="40"/>
      <c r="EJ76" s="40"/>
      <c r="EK76" s="40"/>
      <c r="EL76" s="40"/>
    </row>
    <row r="77" spans="1:142" ht="13.5" customHeight="1" x14ac:dyDescent="0.15">
      <c r="B77" s="45"/>
      <c r="C77" s="46"/>
      <c r="D77" s="46"/>
      <c r="E77" s="46"/>
      <c r="F77" s="46"/>
      <c r="G77" s="46"/>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7"/>
      <c r="BH77" s="48"/>
      <c r="BI77" s="48"/>
      <c r="BJ77" s="48"/>
      <c r="BK77" s="48"/>
      <c r="BL77" s="48"/>
      <c r="BM77" s="48"/>
      <c r="BN77" s="48"/>
      <c r="BO77" s="48"/>
      <c r="BP77" s="48"/>
      <c r="BQ77" s="48"/>
      <c r="BR77" s="48"/>
      <c r="BS77" s="48"/>
      <c r="BT77" s="48"/>
      <c r="BU77" s="48"/>
      <c r="BV77" s="48"/>
      <c r="BW77" s="48"/>
      <c r="BX77" s="48"/>
      <c r="BY77" s="48"/>
      <c r="BZ77" s="48"/>
      <c r="CA77" s="48"/>
      <c r="CB77" s="48"/>
      <c r="CC77" s="48"/>
      <c r="CD77" s="48"/>
      <c r="CE77" s="48"/>
      <c r="CF77" s="48"/>
      <c r="CG77" s="48"/>
      <c r="CH77" s="48"/>
      <c r="CI77" s="48"/>
      <c r="CJ77" s="48"/>
      <c r="CK77" s="48"/>
      <c r="CL77" s="48"/>
      <c r="CM77" s="48"/>
      <c r="CN77" s="48"/>
      <c r="CO77" s="48"/>
      <c r="CP77" s="48"/>
      <c r="CQ77" s="48"/>
      <c r="CR77" s="48"/>
      <c r="CS77" s="48"/>
      <c r="CT77" s="48"/>
      <c r="CU77" s="48"/>
      <c r="CV77" s="48"/>
      <c r="CW77" s="48"/>
      <c r="CX77" s="48"/>
      <c r="CY77" s="48"/>
      <c r="CZ77" s="20"/>
      <c r="DA77" s="20"/>
      <c r="DB77" s="20"/>
      <c r="DC77" s="20"/>
      <c r="DD77" s="20"/>
      <c r="DE77" s="20"/>
      <c r="DF77" s="20"/>
      <c r="DG77" s="21"/>
      <c r="DH77" s="5"/>
      <c r="DI77" s="5"/>
      <c r="DJ77" s="5"/>
      <c r="DP77" s="41">
        <v>1620000</v>
      </c>
      <c r="DQ77" s="42">
        <v>2000</v>
      </c>
      <c r="DR77" s="43">
        <v>1620000</v>
      </c>
      <c r="DS77" s="41"/>
      <c r="DT77" s="43"/>
      <c r="DU77" s="40"/>
      <c r="DV77" s="40"/>
      <c r="DW77" s="40"/>
      <c r="DX77" s="40"/>
      <c r="DY77" s="40"/>
      <c r="DZ77" s="40"/>
      <c r="EA77" s="40"/>
      <c r="EB77" s="40"/>
      <c r="EC77" s="26"/>
      <c r="ED77" s="26"/>
      <c r="EE77" s="39">
        <v>1619000</v>
      </c>
      <c r="EF77" s="44">
        <v>60</v>
      </c>
      <c r="EG77" s="40">
        <v>-97600</v>
      </c>
      <c r="EH77" s="39"/>
      <c r="EI77" s="40"/>
      <c r="EJ77" s="40"/>
      <c r="EK77" s="40"/>
      <c r="EL77" s="40"/>
    </row>
    <row r="78" spans="1:142" ht="13.5" customHeight="1" x14ac:dyDescent="0.15">
      <c r="B78" s="45"/>
      <c r="C78" s="46"/>
      <c r="D78" s="46"/>
      <c r="E78" s="46"/>
      <c r="F78" s="46"/>
      <c r="G78" s="46"/>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7"/>
      <c r="BH78" s="48"/>
      <c r="BI78" s="48"/>
      <c r="BJ78" s="48"/>
      <c r="BK78" s="48"/>
      <c r="BL78" s="48"/>
      <c r="BM78" s="48"/>
      <c r="BN78" s="48"/>
      <c r="BO78" s="48"/>
      <c r="BP78" s="48"/>
      <c r="BQ78" s="48"/>
      <c r="BR78" s="48"/>
      <c r="BS78" s="48"/>
      <c r="BT78" s="48"/>
      <c r="BU78" s="48"/>
      <c r="BV78" s="48"/>
      <c r="BW78" s="48"/>
      <c r="BX78" s="48"/>
      <c r="BY78" s="48"/>
      <c r="BZ78" s="48"/>
      <c r="CA78" s="48"/>
      <c r="CB78" s="48"/>
      <c r="CC78" s="48"/>
      <c r="CD78" s="48"/>
      <c r="CE78" s="48"/>
      <c r="CF78" s="48"/>
      <c r="CG78" s="48"/>
      <c r="CH78" s="48"/>
      <c r="CI78" s="48"/>
      <c r="CJ78" s="48"/>
      <c r="CK78" s="48"/>
      <c r="CL78" s="48"/>
      <c r="CM78" s="48"/>
      <c r="CN78" s="48"/>
      <c r="CO78" s="48"/>
      <c r="CP78" s="48"/>
      <c r="CQ78" s="48"/>
      <c r="CR78" s="48"/>
      <c r="CS78" s="48"/>
      <c r="CT78" s="48"/>
      <c r="CU78" s="48"/>
      <c r="CV78" s="48"/>
      <c r="CW78" s="48"/>
      <c r="CX78" s="48"/>
      <c r="CY78" s="48"/>
      <c r="CZ78" s="20"/>
      <c r="DA78" s="20"/>
      <c r="DB78" s="20"/>
      <c r="DC78" s="20"/>
      <c r="DD78" s="20"/>
      <c r="DE78" s="20"/>
      <c r="DF78" s="20"/>
      <c r="DG78" s="21"/>
      <c r="DH78" s="5"/>
      <c r="DI78" s="5"/>
      <c r="DJ78" s="5"/>
      <c r="DP78" s="41">
        <v>1624000</v>
      </c>
      <c r="DQ78" s="42">
        <v>4000</v>
      </c>
      <c r="DR78" s="43">
        <v>1624000</v>
      </c>
      <c r="DS78" s="41"/>
      <c r="DT78" s="43"/>
      <c r="DU78" s="40"/>
      <c r="DV78" s="40"/>
      <c r="DW78" s="40"/>
      <c r="DX78" s="40"/>
      <c r="DY78" s="40"/>
      <c r="DZ78" s="40"/>
      <c r="EA78" s="40"/>
      <c r="EB78" s="40"/>
      <c r="EC78" s="26"/>
      <c r="ED78" s="26"/>
      <c r="EE78" s="39">
        <v>1620000</v>
      </c>
      <c r="EF78" s="44">
        <v>60</v>
      </c>
      <c r="EG78" s="40">
        <v>-98000</v>
      </c>
      <c r="EH78" s="39"/>
      <c r="EI78" s="40"/>
      <c r="EJ78" s="40"/>
      <c r="EK78" s="40"/>
      <c r="EL78" s="40"/>
    </row>
    <row r="79" spans="1:142" ht="13.5" customHeight="1" x14ac:dyDescent="0.15">
      <c r="B79" s="45"/>
      <c r="C79" s="46"/>
      <c r="D79" s="46"/>
      <c r="E79" s="46"/>
      <c r="F79" s="46"/>
      <c r="G79" s="46"/>
      <c r="H79" s="45"/>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9"/>
      <c r="BH79" s="48"/>
      <c r="BI79" s="48"/>
      <c r="BJ79" s="48"/>
      <c r="BK79" s="48"/>
      <c r="BL79" s="48"/>
      <c r="BM79" s="48"/>
      <c r="BN79" s="48"/>
      <c r="BO79" s="48"/>
      <c r="BP79" s="48"/>
      <c r="BQ79" s="48"/>
      <c r="BR79" s="48"/>
      <c r="BS79" s="48"/>
      <c r="BT79" s="48"/>
      <c r="BU79" s="48"/>
      <c r="BV79" s="48"/>
      <c r="BW79" s="48"/>
      <c r="BX79" s="48"/>
      <c r="BY79" s="48"/>
      <c r="BZ79" s="48"/>
      <c r="CA79" s="48"/>
      <c r="CB79" s="48"/>
      <c r="CC79" s="48"/>
      <c r="CD79" s="48"/>
      <c r="CE79" s="48"/>
      <c r="CF79" s="48"/>
      <c r="CG79" s="48"/>
      <c r="CH79" s="48"/>
      <c r="CI79" s="48"/>
      <c r="CJ79" s="48"/>
      <c r="CK79" s="48"/>
      <c r="CL79" s="48"/>
      <c r="CM79" s="48"/>
      <c r="CN79" s="48"/>
      <c r="CO79" s="48"/>
      <c r="CP79" s="48"/>
      <c r="CQ79" s="48"/>
      <c r="CR79" s="48"/>
      <c r="CS79" s="48"/>
      <c r="CT79" s="48"/>
      <c r="CU79" s="48"/>
      <c r="CV79" s="48"/>
      <c r="CW79" s="48"/>
      <c r="CX79" s="48"/>
      <c r="CY79" s="48"/>
      <c r="CZ79" s="20"/>
      <c r="DA79" s="20"/>
      <c r="DB79" s="20"/>
      <c r="DC79" s="20"/>
      <c r="DD79" s="20"/>
      <c r="DE79" s="20"/>
      <c r="DF79" s="20"/>
      <c r="DG79" s="21"/>
      <c r="DH79" s="5"/>
      <c r="DI79" s="5"/>
      <c r="DJ79" s="5"/>
      <c r="DP79" s="50">
        <v>6600000</v>
      </c>
      <c r="DQ79" s="51">
        <v>1</v>
      </c>
      <c r="DR79" s="52">
        <v>0</v>
      </c>
      <c r="DS79" s="41"/>
      <c r="DT79" s="43"/>
      <c r="DU79" s="40"/>
      <c r="DV79" s="40"/>
      <c r="DW79" s="40"/>
      <c r="DX79" s="40"/>
      <c r="DY79" s="40"/>
      <c r="DZ79" s="40"/>
      <c r="EA79" s="40"/>
      <c r="EB79" s="40"/>
      <c r="EC79" s="26"/>
      <c r="ED79" s="26"/>
      <c r="EE79" s="39">
        <v>1622000</v>
      </c>
      <c r="EF79" s="44">
        <v>60</v>
      </c>
      <c r="EG79" s="40">
        <v>-98800</v>
      </c>
      <c r="EH79" s="39"/>
      <c r="EI79" s="40"/>
      <c r="EJ79" s="40"/>
      <c r="EK79" s="40"/>
      <c r="EL79" s="40"/>
    </row>
    <row r="80" spans="1:142" ht="13.5" customHeight="1" x14ac:dyDescent="0.15">
      <c r="B80" s="45"/>
      <c r="C80" s="46"/>
      <c r="D80" s="46"/>
      <c r="E80" s="46"/>
      <c r="F80" s="46"/>
      <c r="G80" s="46"/>
      <c r="H80" s="45"/>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9"/>
      <c r="BH80" s="48"/>
      <c r="BI80" s="48"/>
      <c r="BJ80" s="48"/>
      <c r="BK80" s="48"/>
      <c r="BL80" s="48"/>
      <c r="BM80" s="48"/>
      <c r="BN80" s="48"/>
      <c r="BO80" s="48"/>
      <c r="BP80" s="48"/>
      <c r="BQ80" s="48"/>
      <c r="BR80" s="48"/>
      <c r="BS80" s="48"/>
      <c r="BT80" s="48"/>
      <c r="BU80" s="48"/>
      <c r="BV80" s="48"/>
      <c r="BW80" s="48"/>
      <c r="BX80" s="48"/>
      <c r="BY80" s="48"/>
      <c r="BZ80" s="48"/>
      <c r="CA80" s="48"/>
      <c r="CB80" s="48"/>
      <c r="CC80" s="48"/>
      <c r="CD80" s="48"/>
      <c r="CE80" s="48"/>
      <c r="CF80" s="48"/>
      <c r="CG80" s="48"/>
      <c r="CH80" s="48"/>
      <c r="CI80" s="48"/>
      <c r="CJ80" s="48"/>
      <c r="CK80" s="48"/>
      <c r="CL80" s="48"/>
      <c r="CM80" s="48"/>
      <c r="CN80" s="48"/>
      <c r="CO80" s="48"/>
      <c r="CP80" s="48"/>
      <c r="CQ80" s="48"/>
      <c r="CR80" s="48"/>
      <c r="CS80" s="48"/>
      <c r="CT80" s="48"/>
      <c r="CU80" s="48"/>
      <c r="CV80" s="48"/>
      <c r="CW80" s="48"/>
      <c r="CX80" s="48"/>
      <c r="CY80" s="48"/>
      <c r="CZ80" s="20"/>
      <c r="DA80" s="20"/>
      <c r="DB80" s="20"/>
      <c r="DC80" s="20"/>
      <c r="DD80" s="20"/>
      <c r="DE80" s="20"/>
      <c r="DF80" s="20"/>
      <c r="DG80" s="21"/>
      <c r="DH80" s="5"/>
      <c r="DI80" s="5"/>
      <c r="DJ80" s="5"/>
      <c r="DP80" s="26"/>
      <c r="DQ80" s="26"/>
      <c r="DR80" s="26"/>
      <c r="DS80" s="26"/>
      <c r="DT80" s="26"/>
      <c r="DU80" s="26"/>
      <c r="DV80" s="26"/>
      <c r="DW80" s="26"/>
      <c r="DX80" s="26"/>
      <c r="DY80" s="26"/>
      <c r="DZ80" s="26"/>
      <c r="EA80" s="26"/>
      <c r="EB80" s="26"/>
      <c r="EC80" s="26"/>
      <c r="ED80" s="26"/>
      <c r="EE80" s="39">
        <v>1624000</v>
      </c>
      <c r="EF80" s="44">
        <v>60</v>
      </c>
      <c r="EG80" s="40">
        <v>-99600</v>
      </c>
      <c r="EH80" s="39"/>
      <c r="EI80" s="40"/>
      <c r="EJ80" s="26"/>
      <c r="EK80" s="40"/>
      <c r="EL80" s="40"/>
    </row>
    <row r="81" spans="2:147" ht="13.5" customHeight="1" x14ac:dyDescent="0.15">
      <c r="B81" s="45"/>
      <c r="C81" s="46"/>
      <c r="D81" s="46"/>
      <c r="E81" s="46"/>
      <c r="F81" s="46"/>
      <c r="G81" s="46"/>
      <c r="H81" s="45"/>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9"/>
      <c r="BH81" s="48"/>
      <c r="BI81" s="48"/>
      <c r="BJ81" s="48"/>
      <c r="BK81" s="48"/>
      <c r="BL81" s="48"/>
      <c r="BM81" s="48"/>
      <c r="BN81" s="48"/>
      <c r="BO81" s="48"/>
      <c r="BP81" s="48"/>
      <c r="BQ81" s="48"/>
      <c r="BR81" s="48"/>
      <c r="BS81" s="48"/>
      <c r="BT81" s="48"/>
      <c r="BU81" s="48"/>
      <c r="BV81" s="48"/>
      <c r="BW81" s="48"/>
      <c r="BX81" s="48"/>
      <c r="BY81" s="48"/>
      <c r="BZ81" s="48"/>
      <c r="CA81" s="48"/>
      <c r="CB81" s="48"/>
      <c r="CC81" s="48"/>
      <c r="CD81" s="48"/>
      <c r="CE81" s="48"/>
      <c r="CF81" s="48"/>
      <c r="CG81" s="48"/>
      <c r="CH81" s="48"/>
      <c r="CI81" s="48"/>
      <c r="CJ81" s="48"/>
      <c r="CK81" s="48"/>
      <c r="CL81" s="48"/>
      <c r="CM81" s="48"/>
      <c r="CN81" s="48"/>
      <c r="CO81" s="48"/>
      <c r="CP81" s="48"/>
      <c r="CQ81" s="48"/>
      <c r="CR81" s="48"/>
      <c r="CS81" s="48"/>
      <c r="CT81" s="48"/>
      <c r="CU81" s="48"/>
      <c r="CV81" s="48"/>
      <c r="CW81" s="48"/>
      <c r="CX81" s="48"/>
      <c r="CY81" s="48"/>
      <c r="CZ81" s="20"/>
      <c r="DA81" s="20"/>
      <c r="DB81" s="20"/>
      <c r="DC81" s="20"/>
      <c r="DD81" s="20"/>
      <c r="DE81" s="20"/>
      <c r="DF81" s="20"/>
      <c r="DG81" s="21"/>
      <c r="DH81" s="5"/>
      <c r="DI81" s="53"/>
      <c r="DJ81" s="53"/>
      <c r="DK81" s="53"/>
      <c r="DL81" s="53"/>
      <c r="DM81" s="53"/>
      <c r="DN81" s="53"/>
      <c r="DP81" s="26"/>
      <c r="DQ81" s="26"/>
      <c r="DR81" s="26"/>
      <c r="DS81" s="26"/>
      <c r="DT81" s="26"/>
      <c r="DU81" s="26"/>
      <c r="DV81" s="26"/>
      <c r="DW81" s="26"/>
      <c r="DX81" s="26"/>
      <c r="DY81" s="26"/>
      <c r="DZ81" s="26"/>
      <c r="EA81" s="26"/>
      <c r="EB81" s="26"/>
      <c r="EC81" s="26"/>
      <c r="ED81" s="26"/>
      <c r="EE81" s="39">
        <v>1628000</v>
      </c>
      <c r="EF81" s="44">
        <v>60</v>
      </c>
      <c r="EG81" s="40">
        <v>-100000</v>
      </c>
      <c r="EH81" s="39"/>
      <c r="EI81" s="40"/>
      <c r="EJ81" s="26"/>
      <c r="EK81" s="40"/>
      <c r="EL81" s="40"/>
    </row>
    <row r="82" spans="2:147" ht="13.5" customHeight="1" x14ac:dyDescent="0.15">
      <c r="B82" s="45"/>
      <c r="C82" s="46"/>
      <c r="D82" s="46"/>
      <c r="E82" s="46"/>
      <c r="F82" s="46"/>
      <c r="G82" s="46"/>
      <c r="H82" s="45"/>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9"/>
      <c r="BH82" s="48"/>
      <c r="BI82" s="48"/>
      <c r="BJ82" s="48"/>
      <c r="BK82" s="48"/>
      <c r="BL82" s="48"/>
      <c r="BM82" s="48"/>
      <c r="BN82" s="48"/>
      <c r="BO82" s="48"/>
      <c r="BP82" s="48"/>
      <c r="BQ82" s="48"/>
      <c r="BR82" s="48"/>
      <c r="BS82" s="48"/>
      <c r="BT82" s="48"/>
      <c r="BU82" s="48"/>
      <c r="BV82" s="48"/>
      <c r="BW82" s="48"/>
      <c r="BX82" s="48"/>
      <c r="BY82" s="48"/>
      <c r="BZ82" s="48"/>
      <c r="CA82" s="48"/>
      <c r="CB82" s="48"/>
      <c r="CC82" s="48"/>
      <c r="CD82" s="48"/>
      <c r="CE82" s="48"/>
      <c r="CF82" s="48"/>
      <c r="CG82" s="48"/>
      <c r="CH82" s="48"/>
      <c r="CI82" s="48"/>
      <c r="CJ82" s="48"/>
      <c r="CK82" s="48"/>
      <c r="CL82" s="48"/>
      <c r="CM82" s="48"/>
      <c r="CN82" s="48"/>
      <c r="CO82" s="48"/>
      <c r="CP82" s="48"/>
      <c r="CQ82" s="48"/>
      <c r="CR82" s="48"/>
      <c r="CS82" s="48"/>
      <c r="CT82" s="48"/>
      <c r="CU82" s="48"/>
      <c r="CV82" s="48"/>
      <c r="CW82" s="48"/>
      <c r="CX82" s="48"/>
      <c r="CY82" s="48"/>
      <c r="CZ82" s="20"/>
      <c r="DA82" s="20"/>
      <c r="DB82" s="20"/>
      <c r="DC82" s="20"/>
      <c r="DD82" s="20"/>
      <c r="DE82" s="20"/>
      <c r="DF82" s="20"/>
      <c r="DG82" s="21"/>
      <c r="DH82" s="5"/>
      <c r="DI82" s="53"/>
      <c r="DJ82" s="53"/>
      <c r="DK82" s="53"/>
      <c r="DL82" s="53"/>
      <c r="DM82" s="53"/>
      <c r="DN82" s="53"/>
      <c r="DP82" s="26"/>
      <c r="DQ82" s="26"/>
      <c r="DR82" s="26"/>
      <c r="DS82" s="26"/>
      <c r="DT82" s="26"/>
      <c r="DU82" s="26"/>
      <c r="DV82" s="26"/>
      <c r="DW82" s="26"/>
      <c r="DX82" s="26"/>
      <c r="DY82" s="26"/>
      <c r="DZ82" s="26"/>
      <c r="EA82" s="26"/>
      <c r="EB82" s="26"/>
      <c r="EC82" s="26"/>
      <c r="ED82" s="26"/>
      <c r="EE82" s="39">
        <v>1800000</v>
      </c>
      <c r="EF82" s="44">
        <v>70</v>
      </c>
      <c r="EG82" s="40">
        <v>80000</v>
      </c>
      <c r="EH82" s="39"/>
      <c r="EI82" s="40"/>
      <c r="EJ82" s="26"/>
      <c r="EK82" s="40"/>
      <c r="EL82" s="40"/>
    </row>
    <row r="83" spans="2:147" ht="13.5" customHeight="1" x14ac:dyDescent="0.15">
      <c r="B83" s="45"/>
      <c r="C83" s="46"/>
      <c r="D83" s="46"/>
      <c r="E83" s="46"/>
      <c r="F83" s="46"/>
      <c r="G83" s="46"/>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54"/>
      <c r="BH83" s="48"/>
      <c r="BI83" s="48"/>
      <c r="BJ83" s="48"/>
      <c r="BK83" s="48"/>
      <c r="BL83" s="48"/>
      <c r="BM83" s="48"/>
      <c r="BN83" s="48"/>
      <c r="BO83" s="48"/>
      <c r="BP83" s="48"/>
      <c r="BQ83" s="48"/>
      <c r="BR83" s="48"/>
      <c r="BS83" s="48"/>
      <c r="BT83" s="48"/>
      <c r="BU83" s="48"/>
      <c r="BV83" s="48"/>
      <c r="BW83" s="48"/>
      <c r="BX83" s="48"/>
      <c r="BY83" s="48"/>
      <c r="BZ83" s="48"/>
      <c r="CA83" s="48"/>
      <c r="CB83" s="48"/>
      <c r="CC83" s="48"/>
      <c r="CD83" s="48"/>
      <c r="CE83" s="48"/>
      <c r="CF83" s="48"/>
      <c r="CG83" s="48"/>
      <c r="CH83" s="48"/>
      <c r="CI83" s="48"/>
      <c r="CJ83" s="48"/>
      <c r="CK83" s="48"/>
      <c r="CL83" s="48"/>
      <c r="CM83" s="48"/>
      <c r="CN83" s="48"/>
      <c r="CO83" s="48"/>
      <c r="CP83" s="48"/>
      <c r="CQ83" s="48"/>
      <c r="CR83" s="48"/>
      <c r="CS83" s="48"/>
      <c r="CT83" s="48"/>
      <c r="CU83" s="48"/>
      <c r="CV83" s="48"/>
      <c r="CW83" s="48"/>
      <c r="CX83" s="48"/>
      <c r="CY83" s="48"/>
      <c r="CZ83" s="20"/>
      <c r="DA83" s="20"/>
      <c r="DB83" s="20"/>
      <c r="DC83" s="20"/>
      <c r="DD83" s="20"/>
      <c r="DE83" s="20"/>
      <c r="DF83" s="20"/>
      <c r="DG83" s="21"/>
      <c r="DH83" s="5"/>
      <c r="DI83" s="53"/>
      <c r="DJ83" s="53"/>
      <c r="DK83" s="53"/>
      <c r="DL83" s="53"/>
      <c r="DM83" s="53"/>
      <c r="DN83" s="53"/>
      <c r="DP83" s="26"/>
      <c r="DQ83" s="26"/>
      <c r="DR83" s="26"/>
      <c r="DS83" s="26"/>
      <c r="DT83" s="26"/>
      <c r="DU83" s="26"/>
      <c r="DV83" s="26"/>
      <c r="DW83" s="26"/>
      <c r="DX83" s="26"/>
      <c r="DY83" s="26"/>
      <c r="DZ83" s="26"/>
      <c r="EA83" s="26"/>
      <c r="EB83" s="26"/>
      <c r="EC83" s="26"/>
      <c r="ED83" s="26"/>
      <c r="EE83" s="39">
        <v>3600000</v>
      </c>
      <c r="EF83" s="44">
        <v>80</v>
      </c>
      <c r="EG83" s="40">
        <v>440000</v>
      </c>
      <c r="EH83" s="39"/>
      <c r="EI83" s="40"/>
      <c r="EJ83" s="26"/>
      <c r="EK83" s="40"/>
      <c r="EL83" s="40"/>
    </row>
    <row r="84" spans="2:147" ht="13.5" customHeight="1" x14ac:dyDescent="0.15">
      <c r="B84" s="45"/>
      <c r="C84" s="46"/>
      <c r="D84" s="46"/>
      <c r="E84" s="46"/>
      <c r="F84" s="46"/>
      <c r="G84" s="46"/>
      <c r="H84" s="45"/>
      <c r="I84" s="45"/>
      <c r="J84" s="45"/>
      <c r="K84" s="45"/>
      <c r="L84" s="45"/>
      <c r="M84" s="45"/>
      <c r="N84" s="45"/>
      <c r="O84" s="45"/>
      <c r="P84" s="45"/>
      <c r="Q84" s="45"/>
      <c r="R84" s="45"/>
      <c r="S84" s="45"/>
      <c r="T84" s="45"/>
      <c r="U84" s="45"/>
      <c r="V84" s="45"/>
      <c r="W84" s="45"/>
      <c r="X84" s="45"/>
      <c r="Y84" s="45"/>
      <c r="Z84" s="45"/>
      <c r="AA84" s="45"/>
      <c r="AB84" s="45"/>
      <c r="AC84" s="45"/>
      <c r="AD84" s="45"/>
      <c r="AE84" s="45"/>
      <c r="AF84" s="45"/>
      <c r="AG84" s="45"/>
      <c r="AH84" s="45"/>
      <c r="AI84" s="45"/>
      <c r="AJ84" s="45"/>
      <c r="AK84" s="45"/>
      <c r="AL84" s="45"/>
      <c r="AM84" s="45"/>
      <c r="AN84" s="45"/>
      <c r="AO84" s="45"/>
      <c r="AP84" s="45"/>
      <c r="AQ84" s="45"/>
      <c r="AR84" s="45"/>
      <c r="AS84" s="45"/>
      <c r="AT84" s="45"/>
      <c r="AU84" s="45"/>
      <c r="AV84" s="45"/>
      <c r="AW84" s="45"/>
      <c r="AX84" s="45"/>
      <c r="AY84" s="45"/>
      <c r="AZ84" s="45"/>
      <c r="BA84" s="45"/>
      <c r="BB84" s="45"/>
      <c r="BC84" s="45"/>
      <c r="BD84" s="45"/>
      <c r="BE84" s="45"/>
      <c r="BF84" s="45"/>
      <c r="BG84" s="54"/>
      <c r="BH84" s="48"/>
      <c r="BI84" s="48"/>
      <c r="BJ84" s="48"/>
      <c r="BK84" s="48"/>
      <c r="BL84" s="48"/>
      <c r="BM84" s="48"/>
      <c r="BN84" s="48"/>
      <c r="BO84" s="48"/>
      <c r="BP84" s="48"/>
      <c r="BQ84" s="48"/>
      <c r="BR84" s="48"/>
      <c r="BS84" s="48"/>
      <c r="BT84" s="48"/>
      <c r="BU84" s="48"/>
      <c r="BV84" s="48"/>
      <c r="BW84" s="48"/>
      <c r="BX84" s="48"/>
      <c r="BY84" s="48"/>
      <c r="BZ84" s="48"/>
      <c r="CA84" s="48"/>
      <c r="CB84" s="48"/>
      <c r="CC84" s="48"/>
      <c r="CD84" s="48"/>
      <c r="CE84" s="48"/>
      <c r="CF84" s="48"/>
      <c r="CG84" s="48"/>
      <c r="CH84" s="48"/>
      <c r="CI84" s="48"/>
      <c r="CJ84" s="48"/>
      <c r="CK84" s="48"/>
      <c r="CL84" s="48"/>
      <c r="CM84" s="48"/>
      <c r="CN84" s="48"/>
      <c r="CO84" s="48"/>
      <c r="CP84" s="48"/>
      <c r="CQ84" s="48"/>
      <c r="CR84" s="48"/>
      <c r="CS84" s="48"/>
      <c r="CT84" s="48"/>
      <c r="CU84" s="48"/>
      <c r="CV84" s="48"/>
      <c r="CW84" s="48"/>
      <c r="CX84" s="48"/>
      <c r="CY84" s="48"/>
      <c r="CZ84" s="20"/>
      <c r="DA84" s="20"/>
      <c r="DB84" s="20"/>
      <c r="DC84" s="20"/>
      <c r="DD84" s="20"/>
      <c r="DE84" s="20"/>
      <c r="DF84" s="20"/>
      <c r="DG84" s="21"/>
      <c r="DH84" s="5"/>
      <c r="DI84" s="53"/>
      <c r="DJ84" s="53"/>
      <c r="DK84" s="53"/>
      <c r="DL84" s="53"/>
      <c r="DM84" s="53"/>
      <c r="DN84" s="53"/>
      <c r="DP84" s="26"/>
      <c r="DQ84" s="26"/>
      <c r="DR84" s="26"/>
      <c r="DS84" s="26"/>
      <c r="DT84" s="26"/>
      <c r="DU84" s="26"/>
      <c r="DV84" s="26"/>
      <c r="DW84" s="26"/>
      <c r="DX84" s="26"/>
      <c r="DY84" s="26"/>
      <c r="DZ84" s="26"/>
      <c r="EA84" s="26"/>
      <c r="EB84" s="26"/>
      <c r="EC84" s="26"/>
      <c r="ED84" s="26"/>
      <c r="EE84" s="39">
        <v>6600000</v>
      </c>
      <c r="EF84" s="44">
        <v>90</v>
      </c>
      <c r="EG84" s="40">
        <v>1100000</v>
      </c>
      <c r="EH84" s="39"/>
      <c r="EI84" s="40"/>
      <c r="EJ84" s="26"/>
      <c r="EK84" s="40"/>
      <c r="EL84" s="40"/>
    </row>
    <row r="85" spans="2:147" ht="13.5" customHeight="1" x14ac:dyDescent="0.15">
      <c r="B85" s="45"/>
      <c r="C85" s="46"/>
      <c r="D85" s="46"/>
      <c r="E85" s="46"/>
      <c r="F85" s="46"/>
      <c r="G85" s="46"/>
      <c r="H85" s="45"/>
      <c r="I85" s="45"/>
      <c r="J85" s="45"/>
      <c r="K85" s="45"/>
      <c r="L85" s="45"/>
      <c r="M85" s="45"/>
      <c r="N85" s="45"/>
      <c r="O85" s="45"/>
      <c r="P85" s="45"/>
      <c r="Q85" s="45"/>
      <c r="R85" s="45"/>
      <c r="S85" s="45"/>
      <c r="T85" s="45"/>
      <c r="U85" s="45"/>
      <c r="V85" s="45"/>
      <c r="W85" s="45"/>
      <c r="X85" s="45"/>
      <c r="Y85" s="45"/>
      <c r="Z85" s="45"/>
      <c r="AA85" s="45"/>
      <c r="AB85" s="45"/>
      <c r="AC85" s="45"/>
      <c r="AD85" s="45"/>
      <c r="AE85" s="45"/>
      <c r="AF85" s="45"/>
      <c r="AG85" s="45"/>
      <c r="AH85" s="45"/>
      <c r="AI85" s="45"/>
      <c r="AJ85" s="45"/>
      <c r="AK85" s="45"/>
      <c r="AL85" s="45"/>
      <c r="AM85" s="45"/>
      <c r="AN85" s="45"/>
      <c r="AO85" s="45"/>
      <c r="AP85" s="45"/>
      <c r="AQ85" s="45"/>
      <c r="AR85" s="45"/>
      <c r="AS85" s="45"/>
      <c r="AT85" s="45"/>
      <c r="AU85" s="45"/>
      <c r="AV85" s="45"/>
      <c r="AW85" s="45"/>
      <c r="AX85" s="45"/>
      <c r="AY85" s="45"/>
      <c r="AZ85" s="45"/>
      <c r="BA85" s="45"/>
      <c r="BB85" s="45"/>
      <c r="BC85" s="45"/>
      <c r="BD85" s="45"/>
      <c r="BE85" s="45"/>
      <c r="BF85" s="45"/>
      <c r="BG85" s="55"/>
      <c r="BH85" s="48"/>
      <c r="BI85" s="48"/>
      <c r="BJ85" s="48"/>
      <c r="BK85" s="48"/>
      <c r="BL85" s="48"/>
      <c r="BM85" s="48"/>
      <c r="BN85" s="48"/>
      <c r="BO85" s="48"/>
      <c r="BP85" s="48"/>
      <c r="BQ85" s="48"/>
      <c r="BR85" s="48"/>
      <c r="BS85" s="48"/>
      <c r="BT85" s="48"/>
      <c r="BU85" s="48"/>
      <c r="BV85" s="48"/>
      <c r="BW85" s="48"/>
      <c r="BX85" s="48"/>
      <c r="BY85" s="48"/>
      <c r="BZ85" s="48"/>
      <c r="CA85" s="48"/>
      <c r="CB85" s="48"/>
      <c r="CC85" s="48"/>
      <c r="CD85" s="48"/>
      <c r="CE85" s="48"/>
      <c r="CF85" s="48"/>
      <c r="CG85" s="48"/>
      <c r="CH85" s="48"/>
      <c r="CI85" s="48"/>
      <c r="CJ85" s="48"/>
      <c r="CK85" s="48"/>
      <c r="CL85" s="48"/>
      <c r="CM85" s="48"/>
      <c r="CN85" s="48"/>
      <c r="CO85" s="48"/>
      <c r="CP85" s="48"/>
      <c r="CQ85" s="48"/>
      <c r="CR85" s="48"/>
      <c r="CS85" s="48"/>
      <c r="CT85" s="48"/>
      <c r="CU85" s="48"/>
      <c r="CV85" s="48"/>
      <c r="CW85" s="48"/>
      <c r="CX85" s="48"/>
      <c r="CY85" s="48"/>
      <c r="CZ85" s="20"/>
      <c r="DA85" s="20"/>
      <c r="DB85" s="20"/>
      <c r="DC85" s="20"/>
      <c r="DD85" s="20"/>
      <c r="DE85" s="20"/>
      <c r="DF85" s="20"/>
      <c r="DG85" s="21"/>
      <c r="DH85" s="5"/>
      <c r="DI85" s="53"/>
      <c r="DJ85" s="53"/>
      <c r="DK85" s="53"/>
      <c r="DL85" s="53"/>
      <c r="DM85" s="53"/>
      <c r="DN85" s="53"/>
      <c r="DP85" s="26"/>
      <c r="DQ85" s="26"/>
      <c r="DR85" s="26"/>
      <c r="DS85" s="26"/>
      <c r="DT85" s="26"/>
      <c r="DU85" s="26"/>
      <c r="DV85" s="26"/>
      <c r="DW85" s="26"/>
      <c r="DX85" s="26"/>
      <c r="DY85" s="26"/>
      <c r="DZ85" s="26"/>
      <c r="EA85" s="26"/>
      <c r="EB85" s="26"/>
      <c r="EC85" s="26"/>
      <c r="ED85" s="26"/>
      <c r="EE85" s="39">
        <v>8500000</v>
      </c>
      <c r="EF85" s="44">
        <v>100</v>
      </c>
      <c r="EG85" s="40">
        <v>1950000</v>
      </c>
      <c r="EH85" s="39"/>
      <c r="EI85" s="40"/>
      <c r="EJ85" s="26"/>
      <c r="EK85" s="40"/>
      <c r="EL85" s="40"/>
    </row>
    <row r="86" spans="2:147" ht="13.5" customHeight="1" x14ac:dyDescent="0.15">
      <c r="B86" s="45"/>
      <c r="C86" s="46"/>
      <c r="D86" s="46"/>
      <c r="E86" s="46"/>
      <c r="F86" s="46"/>
      <c r="G86" s="46"/>
      <c r="H86" s="45"/>
      <c r="I86" s="45"/>
      <c r="J86" s="45"/>
      <c r="K86" s="45"/>
      <c r="L86" s="45"/>
      <c r="M86" s="45"/>
      <c r="N86" s="45"/>
      <c r="O86" s="45"/>
      <c r="P86" s="45"/>
      <c r="Q86" s="45"/>
      <c r="R86" s="45"/>
      <c r="S86" s="45"/>
      <c r="T86" s="45"/>
      <c r="U86" s="45"/>
      <c r="V86" s="45"/>
      <c r="W86" s="45"/>
      <c r="X86" s="45"/>
      <c r="Y86" s="45"/>
      <c r="Z86" s="45"/>
      <c r="AA86" s="45"/>
      <c r="AB86" s="45"/>
      <c r="AC86" s="45"/>
      <c r="AD86" s="45"/>
      <c r="AE86" s="45"/>
      <c r="AF86" s="45"/>
      <c r="AG86" s="45"/>
      <c r="AH86" s="45"/>
      <c r="AI86" s="45"/>
      <c r="AJ86" s="45"/>
      <c r="AK86" s="45"/>
      <c r="AL86" s="45"/>
      <c r="AM86" s="45"/>
      <c r="AN86" s="45"/>
      <c r="AO86" s="45"/>
      <c r="AP86" s="45"/>
      <c r="AQ86" s="45"/>
      <c r="AR86" s="45"/>
      <c r="AS86" s="45"/>
      <c r="AT86" s="45"/>
      <c r="AU86" s="45"/>
      <c r="AV86" s="45"/>
      <c r="AW86" s="45"/>
      <c r="AX86" s="45"/>
      <c r="AY86" s="45"/>
      <c r="AZ86" s="45"/>
      <c r="BA86" s="45"/>
      <c r="BB86" s="45"/>
      <c r="BC86" s="45"/>
      <c r="BD86" s="45"/>
      <c r="BE86" s="45"/>
      <c r="BF86" s="45"/>
      <c r="BG86" s="54"/>
      <c r="BH86" s="48"/>
      <c r="BI86" s="48"/>
      <c r="BJ86" s="48"/>
      <c r="BK86" s="48"/>
      <c r="BL86" s="48"/>
      <c r="BM86" s="48"/>
      <c r="BN86" s="48"/>
      <c r="BO86" s="48"/>
      <c r="BP86" s="48"/>
      <c r="BQ86" s="48"/>
      <c r="BR86" s="48"/>
      <c r="BS86" s="48"/>
      <c r="BT86" s="48"/>
      <c r="BU86" s="48"/>
      <c r="BV86" s="48"/>
      <c r="BW86" s="48"/>
      <c r="BX86" s="48"/>
      <c r="BY86" s="48"/>
      <c r="BZ86" s="48"/>
      <c r="CA86" s="48"/>
      <c r="CB86" s="48"/>
      <c r="CC86" s="48"/>
      <c r="CD86" s="48"/>
      <c r="CE86" s="48"/>
      <c r="CF86" s="48"/>
      <c r="CG86" s="48"/>
      <c r="CH86" s="48"/>
      <c r="CI86" s="48"/>
      <c r="CJ86" s="48"/>
      <c r="CK86" s="48"/>
      <c r="CL86" s="48"/>
      <c r="CM86" s="48"/>
      <c r="CN86" s="48"/>
      <c r="CO86" s="48"/>
      <c r="CP86" s="48"/>
      <c r="CQ86" s="48"/>
      <c r="CR86" s="48"/>
      <c r="CS86" s="48"/>
      <c r="CT86" s="48"/>
      <c r="CU86" s="48"/>
      <c r="CV86" s="48"/>
      <c r="CW86" s="48"/>
      <c r="CX86" s="48"/>
      <c r="CY86" s="48"/>
      <c r="CZ86" s="20"/>
      <c r="DA86" s="20"/>
      <c r="DB86" s="20"/>
      <c r="DC86" s="20"/>
      <c r="DD86" s="20"/>
      <c r="DE86" s="20"/>
      <c r="DF86" s="20"/>
      <c r="DG86" s="21"/>
      <c r="DH86" s="5"/>
      <c r="DI86" s="53"/>
      <c r="DJ86" s="53"/>
      <c r="DK86" s="53"/>
      <c r="DL86" s="53"/>
      <c r="DM86" s="53"/>
      <c r="DN86" s="53"/>
      <c r="DP86" s="26"/>
      <c r="DQ86" s="26"/>
      <c r="DR86" s="26"/>
      <c r="DS86" s="26"/>
      <c r="DT86" s="26"/>
      <c r="DU86" s="26"/>
      <c r="DV86" s="26"/>
      <c r="DW86" s="26"/>
      <c r="DX86" s="26"/>
      <c r="DY86" s="26"/>
      <c r="DZ86" s="26"/>
      <c r="EA86" s="26"/>
      <c r="EB86" s="26"/>
      <c r="EC86" s="26"/>
      <c r="ED86" s="26"/>
      <c r="EE86" s="56">
        <v>8500000</v>
      </c>
      <c r="EF86" s="57">
        <v>100</v>
      </c>
      <c r="EG86" s="58">
        <v>1950000</v>
      </c>
      <c r="EH86" s="39"/>
      <c r="EI86" s="40"/>
      <c r="EJ86" s="26"/>
      <c r="EK86" s="40"/>
      <c r="EL86" s="40"/>
    </row>
    <row r="87" spans="2:147" ht="13.5" customHeight="1" x14ac:dyDescent="0.15">
      <c r="B87" s="45"/>
      <c r="C87" s="46"/>
      <c r="D87" s="46"/>
      <c r="E87" s="46"/>
      <c r="F87" s="46"/>
      <c r="G87" s="46"/>
      <c r="H87" s="45"/>
      <c r="I87" s="45"/>
      <c r="J87" s="45"/>
      <c r="K87" s="45"/>
      <c r="L87" s="45"/>
      <c r="M87" s="45"/>
      <c r="N87" s="45"/>
      <c r="O87" s="45"/>
      <c r="P87" s="45"/>
      <c r="Q87" s="45"/>
      <c r="R87" s="45"/>
      <c r="S87" s="45"/>
      <c r="T87" s="45"/>
      <c r="U87" s="45"/>
      <c r="V87" s="45"/>
      <c r="W87" s="45"/>
      <c r="X87" s="45"/>
      <c r="Y87" s="45"/>
      <c r="Z87" s="45"/>
      <c r="AA87" s="45"/>
      <c r="AB87" s="45"/>
      <c r="AC87" s="45"/>
      <c r="AD87" s="45"/>
      <c r="AE87" s="45"/>
      <c r="AF87" s="45"/>
      <c r="AG87" s="45"/>
      <c r="AH87" s="45"/>
      <c r="AI87" s="45"/>
      <c r="AJ87" s="45"/>
      <c r="AK87" s="45"/>
      <c r="AL87" s="45"/>
      <c r="AM87" s="45"/>
      <c r="AN87" s="45"/>
      <c r="AO87" s="45"/>
      <c r="AP87" s="45"/>
      <c r="AQ87" s="45"/>
      <c r="AR87" s="45"/>
      <c r="AS87" s="45"/>
      <c r="AT87" s="45"/>
      <c r="AU87" s="45"/>
      <c r="AV87" s="45"/>
      <c r="AW87" s="45"/>
      <c r="AX87" s="45"/>
      <c r="AY87" s="45"/>
      <c r="AZ87" s="45"/>
      <c r="BA87" s="45"/>
      <c r="BB87" s="45"/>
      <c r="BC87" s="45"/>
      <c r="BD87" s="45"/>
      <c r="BE87" s="45"/>
      <c r="BF87" s="45"/>
      <c r="BG87" s="54"/>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48"/>
      <c r="CL87" s="48"/>
      <c r="CM87" s="48"/>
      <c r="CN87" s="48"/>
      <c r="CO87" s="48"/>
      <c r="CP87" s="48"/>
      <c r="CQ87" s="48"/>
      <c r="CR87" s="48"/>
      <c r="CS87" s="48"/>
      <c r="CT87" s="48"/>
      <c r="CU87" s="48"/>
      <c r="CV87" s="48"/>
      <c r="CW87" s="48"/>
      <c r="CX87" s="48"/>
      <c r="CY87" s="48"/>
      <c r="CZ87" s="20"/>
      <c r="DA87" s="20"/>
      <c r="DB87" s="20"/>
      <c r="DC87" s="20"/>
      <c r="DD87" s="20"/>
      <c r="DE87" s="20"/>
      <c r="DF87" s="20"/>
      <c r="DG87" s="21"/>
      <c r="DH87" s="5"/>
      <c r="DI87" s="53"/>
      <c r="DJ87" s="53"/>
      <c r="DK87" s="53"/>
      <c r="DL87" s="53"/>
      <c r="DM87" s="53"/>
      <c r="DN87" s="53"/>
      <c r="DP87" s="26"/>
      <c r="DQ87" s="26"/>
      <c r="DR87" s="26"/>
      <c r="DS87" s="26"/>
      <c r="DT87" s="26"/>
      <c r="DU87" s="26"/>
      <c r="DV87" s="26"/>
      <c r="DW87" s="26"/>
      <c r="DX87" s="26"/>
      <c r="DY87" s="26"/>
      <c r="DZ87" s="26"/>
      <c r="EA87" s="26"/>
      <c r="EB87" s="26"/>
      <c r="EC87" s="26"/>
      <c r="ED87" s="26"/>
      <c r="EE87" s="26"/>
      <c r="EF87" s="26"/>
      <c r="EG87" s="26"/>
      <c r="EH87" s="26"/>
      <c r="EI87" s="26"/>
      <c r="EJ87" s="26"/>
      <c r="EK87" s="26"/>
      <c r="EL87" s="26"/>
    </row>
    <row r="88" spans="2:147" ht="13.5" customHeight="1" x14ac:dyDescent="0.15">
      <c r="B88" s="45"/>
      <c r="C88" s="46"/>
      <c r="D88" s="46"/>
      <c r="E88" s="46"/>
      <c r="F88" s="46"/>
      <c r="G88" s="46"/>
      <c r="H88" s="45"/>
      <c r="I88" s="45"/>
      <c r="J88" s="45"/>
      <c r="K88" s="45"/>
      <c r="L88" s="45"/>
      <c r="M88" s="45"/>
      <c r="N88" s="45"/>
      <c r="O88" s="45"/>
      <c r="P88" s="45"/>
      <c r="Q88" s="45"/>
      <c r="R88" s="45"/>
      <c r="S88" s="45"/>
      <c r="T88" s="45"/>
      <c r="U88" s="45"/>
      <c r="V88" s="45"/>
      <c r="W88" s="45"/>
      <c r="X88" s="45"/>
      <c r="Y88" s="45"/>
      <c r="Z88" s="45"/>
      <c r="AA88" s="45"/>
      <c r="AB88" s="45"/>
      <c r="AC88" s="45"/>
      <c r="AD88" s="45"/>
      <c r="AE88" s="45"/>
      <c r="AF88" s="45"/>
      <c r="AG88" s="45"/>
      <c r="AH88" s="45"/>
      <c r="AI88" s="45"/>
      <c r="AJ88" s="45"/>
      <c r="AK88" s="45"/>
      <c r="AL88" s="45"/>
      <c r="AM88" s="45"/>
      <c r="AN88" s="45"/>
      <c r="AO88" s="45"/>
      <c r="AP88" s="45"/>
      <c r="AQ88" s="45"/>
      <c r="AR88" s="45"/>
      <c r="AS88" s="45"/>
      <c r="AT88" s="45"/>
      <c r="AU88" s="45"/>
      <c r="AV88" s="45"/>
      <c r="AW88" s="45"/>
      <c r="AX88" s="45"/>
      <c r="AY88" s="45"/>
      <c r="AZ88" s="45"/>
      <c r="BA88" s="45"/>
      <c r="BB88" s="45"/>
      <c r="BC88" s="45"/>
      <c r="BD88" s="45"/>
      <c r="BE88" s="45"/>
      <c r="BF88" s="45"/>
      <c r="BG88" s="59"/>
      <c r="BH88" s="48"/>
      <c r="BI88" s="48"/>
      <c r="BJ88" s="48"/>
      <c r="BK88" s="48"/>
      <c r="BL88" s="48"/>
      <c r="BM88" s="48"/>
      <c r="BN88" s="48"/>
      <c r="BO88" s="48"/>
      <c r="BP88" s="48"/>
      <c r="BQ88" s="48"/>
      <c r="BR88" s="48"/>
      <c r="BS88" s="48"/>
      <c r="BT88" s="48"/>
      <c r="BU88" s="48"/>
      <c r="BV88" s="48"/>
      <c r="BW88" s="48"/>
      <c r="BX88" s="48"/>
      <c r="BY88" s="48"/>
      <c r="BZ88" s="48"/>
      <c r="CA88" s="48"/>
      <c r="CB88" s="48"/>
      <c r="CC88" s="48"/>
      <c r="CD88" s="48"/>
      <c r="CE88" s="48"/>
      <c r="CF88" s="48"/>
      <c r="CG88" s="48"/>
      <c r="CH88" s="48"/>
      <c r="CI88" s="48"/>
      <c r="CJ88" s="48"/>
      <c r="CK88" s="48"/>
      <c r="CL88" s="48"/>
      <c r="CM88" s="48"/>
      <c r="CN88" s="48"/>
      <c r="CO88" s="48"/>
      <c r="CP88" s="48"/>
      <c r="CQ88" s="48"/>
      <c r="CR88" s="48"/>
      <c r="CS88" s="48"/>
      <c r="CT88" s="48"/>
      <c r="CU88" s="48"/>
      <c r="CV88" s="48"/>
      <c r="CW88" s="48"/>
      <c r="CX88" s="48"/>
      <c r="CY88" s="48"/>
      <c r="CZ88" s="20"/>
      <c r="DA88" s="20"/>
      <c r="DB88" s="20"/>
      <c r="DC88" s="20"/>
      <c r="DD88" s="20"/>
      <c r="DE88" s="20"/>
      <c r="DF88" s="20"/>
      <c r="DG88" s="60"/>
      <c r="DH88" s="5"/>
      <c r="DI88" s="53"/>
      <c r="DJ88" s="53"/>
      <c r="DK88" s="53"/>
      <c r="DL88" s="53"/>
      <c r="DM88" s="53"/>
      <c r="DN88" s="53"/>
      <c r="EF88" s="61" t="s">
        <v>21</v>
      </c>
      <c r="EH88" s="62">
        <v>1</v>
      </c>
      <c r="EI88" s="62">
        <v>2</v>
      </c>
      <c r="EJ88" s="62">
        <v>3</v>
      </c>
      <c r="EK88" s="62">
        <v>4</v>
      </c>
      <c r="EL88" s="62">
        <v>5</v>
      </c>
      <c r="EM88" s="62">
        <v>6</v>
      </c>
      <c r="EN88" s="62">
        <v>7</v>
      </c>
      <c r="EO88" s="62">
        <v>8</v>
      </c>
      <c r="EP88" s="62">
        <v>9</v>
      </c>
      <c r="EQ88" s="62">
        <v>10</v>
      </c>
    </row>
    <row r="89" spans="2:147" ht="13.5" customHeight="1" x14ac:dyDescent="0.15">
      <c r="B89" s="63"/>
      <c r="C89" s="46"/>
      <c r="D89" s="46"/>
      <c r="E89" s="46"/>
      <c r="F89" s="46"/>
      <c r="G89" s="46"/>
      <c r="H89" s="63"/>
      <c r="I89" s="63"/>
      <c r="J89" s="63"/>
      <c r="K89" s="63"/>
      <c r="L89" s="63"/>
      <c r="M89" s="63"/>
      <c r="N89" s="63"/>
      <c r="O89" s="63"/>
      <c r="P89" s="63"/>
      <c r="Q89" s="63"/>
      <c r="R89" s="63"/>
      <c r="S89" s="63"/>
      <c r="T89" s="63"/>
      <c r="U89" s="63"/>
      <c r="V89" s="63"/>
      <c r="W89" s="63"/>
      <c r="X89" s="63"/>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48"/>
      <c r="BI89" s="48"/>
      <c r="BJ89" s="48"/>
      <c r="BK89" s="48"/>
      <c r="BL89" s="48"/>
      <c r="BM89" s="48"/>
      <c r="BN89" s="48"/>
      <c r="BO89" s="48"/>
      <c r="BP89" s="48"/>
      <c r="BQ89" s="48"/>
      <c r="BR89" s="48"/>
      <c r="BS89" s="48"/>
      <c r="BT89" s="48"/>
      <c r="BU89" s="48"/>
      <c r="BV89" s="48"/>
      <c r="BW89" s="48"/>
      <c r="BX89" s="48"/>
      <c r="BY89" s="48"/>
      <c r="BZ89" s="48"/>
      <c r="CA89" s="48"/>
      <c r="CB89" s="48"/>
      <c r="CC89" s="48"/>
      <c r="CD89" s="48"/>
      <c r="CE89" s="48"/>
      <c r="CF89" s="48"/>
      <c r="CG89" s="48"/>
      <c r="CH89" s="48"/>
      <c r="CI89" s="48"/>
      <c r="CJ89" s="48"/>
      <c r="CK89" s="48"/>
      <c r="CL89" s="48"/>
      <c r="CM89" s="48"/>
      <c r="CN89" s="48"/>
      <c r="CO89" s="48"/>
      <c r="CP89" s="48"/>
      <c r="CQ89" s="48"/>
      <c r="CR89" s="48"/>
      <c r="CS89" s="48"/>
      <c r="CT89" s="48"/>
      <c r="CU89" s="48"/>
      <c r="CV89" s="48"/>
      <c r="CW89" s="48"/>
      <c r="CX89" s="48"/>
      <c r="CY89" s="48"/>
      <c r="CZ89" s="48"/>
      <c r="DA89" s="48"/>
      <c r="DB89" s="48"/>
      <c r="DC89" s="48"/>
      <c r="DD89" s="48"/>
      <c r="DE89" s="48"/>
      <c r="DF89" s="63"/>
      <c r="DG89" s="63"/>
      <c r="DH89" s="5"/>
      <c r="DI89" s="53"/>
      <c r="DJ89" s="53"/>
      <c r="DK89" s="53"/>
      <c r="DL89" s="53"/>
      <c r="DM89" s="53"/>
      <c r="DN89" s="53"/>
      <c r="EF89" s="64" t="s">
        <v>22</v>
      </c>
      <c r="EG89" s="62" t="s">
        <v>23</v>
      </c>
      <c r="EH89" s="62" t="s">
        <v>24</v>
      </c>
      <c r="EI89" s="62" t="s">
        <v>25</v>
      </c>
    </row>
    <row r="90" spans="2:147" ht="13.5"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48"/>
      <c r="BI90" s="48"/>
      <c r="BJ90" s="48"/>
      <c r="BK90" s="48"/>
      <c r="BL90" s="48"/>
      <c r="BM90" s="48"/>
      <c r="BN90" s="48"/>
      <c r="BO90" s="48"/>
      <c r="BP90" s="48"/>
      <c r="BQ90" s="48"/>
      <c r="BR90" s="48"/>
      <c r="BS90" s="48"/>
      <c r="BT90" s="48"/>
      <c r="BU90" s="48"/>
      <c r="BV90" s="48"/>
      <c r="BW90" s="48"/>
      <c r="BX90" s="48"/>
      <c r="BY90" s="48"/>
      <c r="BZ90" s="48"/>
      <c r="CA90" s="48"/>
      <c r="CB90" s="48"/>
      <c r="CC90" s="48"/>
      <c r="CD90" s="48"/>
      <c r="CE90" s="48"/>
      <c r="CF90" s="48"/>
      <c r="CG90" s="48"/>
      <c r="CH90" s="48"/>
      <c r="CI90" s="48"/>
      <c r="CJ90" s="48"/>
      <c r="CK90" s="48"/>
      <c r="CL90" s="48"/>
      <c r="CM90" s="48"/>
      <c r="CN90" s="48"/>
      <c r="CO90" s="48"/>
      <c r="CP90" s="48"/>
      <c r="CQ90" s="48"/>
      <c r="CR90" s="48"/>
      <c r="CS90" s="48"/>
      <c r="CT90" s="48"/>
      <c r="CU90" s="48"/>
      <c r="CV90" s="48"/>
      <c r="CW90" s="48"/>
      <c r="CX90" s="48"/>
      <c r="CY90" s="48"/>
      <c r="CZ90" s="48"/>
      <c r="DA90" s="48"/>
      <c r="DB90" s="48"/>
      <c r="DC90" s="48"/>
      <c r="DD90" s="48"/>
      <c r="DE90" s="48"/>
      <c r="DF90" s="63"/>
      <c r="DG90" s="63"/>
      <c r="DH90" s="5"/>
      <c r="DI90" s="53"/>
      <c r="DJ90" s="53"/>
      <c r="DK90" s="53"/>
      <c r="DL90" s="53"/>
      <c r="DM90" s="53"/>
      <c r="DN90" s="53"/>
      <c r="DP90" s="65" t="s">
        <v>26</v>
      </c>
      <c r="DQ90" s="66">
        <v>5</v>
      </c>
      <c r="EF90" s="67" t="s">
        <v>27</v>
      </c>
      <c r="EG90" s="68">
        <v>380000</v>
      </c>
      <c r="EH90" s="69">
        <v>0</v>
      </c>
      <c r="EI90" s="70">
        <v>950001</v>
      </c>
      <c r="EJ90" s="71">
        <v>1000001</v>
      </c>
      <c r="EK90" s="71">
        <v>1050001</v>
      </c>
      <c r="EL90" s="71">
        <v>1100001</v>
      </c>
      <c r="EM90" s="71">
        <v>1150001</v>
      </c>
      <c r="EN90" s="71">
        <v>1200001</v>
      </c>
      <c r="EO90" s="71">
        <v>1250001</v>
      </c>
      <c r="EP90" s="72">
        <v>1300001</v>
      </c>
      <c r="EQ90" s="73">
        <v>1330001</v>
      </c>
    </row>
    <row r="91" spans="2:147" ht="13.5" customHeight="1" x14ac:dyDescent="0.1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c r="BE91" s="5"/>
      <c r="BF91" s="5"/>
      <c r="BG91" s="5"/>
      <c r="BH91" s="5"/>
      <c r="BI91" s="5"/>
      <c r="BJ91" s="5"/>
      <c r="BK91" s="5"/>
      <c r="BL91" s="5"/>
      <c r="BM91" s="5"/>
      <c r="BN91" s="5"/>
      <c r="BO91" s="5"/>
      <c r="BP91" s="5"/>
      <c r="BQ91" s="5"/>
      <c r="BR91" s="5"/>
      <c r="BS91" s="5"/>
      <c r="BT91" s="5"/>
      <c r="BU91" s="5"/>
      <c r="BV91" s="5"/>
      <c r="BW91" s="5"/>
      <c r="BX91" s="5"/>
      <c r="BY91" s="5"/>
      <c r="BZ91" s="5"/>
      <c r="CA91" s="5"/>
      <c r="CB91" s="5"/>
      <c r="CC91" s="5"/>
      <c r="CD91" s="5"/>
      <c r="CE91" s="5"/>
      <c r="CF91" s="5"/>
      <c r="CG91" s="5"/>
      <c r="CH91" s="5"/>
      <c r="CI91" s="5"/>
      <c r="CJ91" s="5"/>
      <c r="CK91" s="5"/>
      <c r="CL91" s="5"/>
      <c r="CM91" s="5"/>
      <c r="CN91" s="5"/>
      <c r="CO91" s="5"/>
      <c r="CP91" s="5"/>
      <c r="CQ91" s="5"/>
      <c r="CR91" s="5"/>
      <c r="CS91" s="5"/>
      <c r="CT91" s="5"/>
      <c r="CU91" s="5"/>
      <c r="CV91" s="5"/>
      <c r="CW91" s="5"/>
      <c r="CX91" s="5"/>
      <c r="CY91" s="5"/>
      <c r="CZ91" s="5"/>
      <c r="DA91" s="5"/>
      <c r="DB91" s="5"/>
      <c r="DC91" s="5"/>
      <c r="DD91" s="5"/>
      <c r="DE91" s="5"/>
      <c r="DF91" s="5"/>
      <c r="DG91" s="5"/>
      <c r="DH91" s="5"/>
      <c r="DI91" s="53"/>
      <c r="DJ91" s="53"/>
      <c r="DK91" s="53"/>
      <c r="DL91" s="53"/>
      <c r="DM91" s="53"/>
      <c r="DN91" s="53"/>
      <c r="DP91" s="74" t="s">
        <v>28</v>
      </c>
      <c r="ED91" s="75" t="s">
        <v>8</v>
      </c>
      <c r="EE91" s="76" t="s">
        <v>29</v>
      </c>
      <c r="EF91" s="77">
        <v>480000</v>
      </c>
      <c r="EG91" s="78">
        <v>380000</v>
      </c>
      <c r="EH91" s="79">
        <v>380000</v>
      </c>
      <c r="EI91" s="80">
        <v>360000</v>
      </c>
      <c r="EJ91" s="80">
        <v>310000</v>
      </c>
      <c r="EK91" s="80">
        <v>260000</v>
      </c>
      <c r="EL91" s="80">
        <v>210000</v>
      </c>
      <c r="EM91" s="80">
        <v>160000</v>
      </c>
      <c r="EN91" s="80">
        <v>110000</v>
      </c>
      <c r="EO91" s="80">
        <v>60000</v>
      </c>
      <c r="EP91" s="81">
        <v>30000</v>
      </c>
      <c r="EQ91" s="82">
        <v>0</v>
      </c>
    </row>
    <row r="92" spans="2:147" ht="13.5" customHeight="1" x14ac:dyDescent="0.1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c r="BE92" s="5"/>
      <c r="BF92" s="5"/>
      <c r="BG92" s="5"/>
      <c r="BH92" s="5"/>
      <c r="BI92" s="5"/>
      <c r="BJ92" s="5"/>
      <c r="BK92" s="5"/>
      <c r="BL92" s="5"/>
      <c r="BM92" s="5"/>
      <c r="BN92" s="5"/>
      <c r="BO92" s="5"/>
      <c r="BP92" s="5"/>
      <c r="BQ92" s="5"/>
      <c r="BR92" s="5"/>
      <c r="BS92" s="5"/>
      <c r="BT92" s="5"/>
      <c r="BU92" s="5"/>
      <c r="BV92" s="5"/>
      <c r="BW92" s="5"/>
      <c r="BX92" s="5"/>
      <c r="BY92" s="5"/>
      <c r="BZ92" s="5"/>
      <c r="CA92" s="5"/>
      <c r="CB92" s="5"/>
      <c r="CC92" s="5"/>
      <c r="CD92" s="5"/>
      <c r="CE92" s="5"/>
      <c r="CF92" s="5"/>
      <c r="CG92" s="5"/>
      <c r="CH92" s="5"/>
      <c r="CI92" s="5"/>
      <c r="CJ92" s="5"/>
      <c r="CK92" s="5"/>
      <c r="CL92" s="5"/>
      <c r="CM92" s="5"/>
      <c r="CN92" s="5"/>
      <c r="CO92" s="5"/>
      <c r="CP92" s="5"/>
      <c r="CQ92" s="5"/>
      <c r="CR92" s="5"/>
      <c r="CS92" s="5"/>
      <c r="CT92" s="5"/>
      <c r="CU92" s="5"/>
      <c r="CV92" s="5"/>
      <c r="CW92" s="5"/>
      <c r="CX92" s="5"/>
      <c r="CY92" s="5"/>
      <c r="CZ92" s="5"/>
      <c r="DA92" s="5"/>
      <c r="DB92" s="5"/>
      <c r="DC92" s="5"/>
      <c r="DD92" s="5"/>
      <c r="DE92" s="5"/>
      <c r="DF92" s="5"/>
      <c r="DG92" s="5"/>
      <c r="DH92" s="5"/>
      <c r="DI92" s="53"/>
      <c r="DJ92" s="53"/>
      <c r="DK92" s="53"/>
      <c r="DL92" s="53"/>
      <c r="DM92" s="53"/>
      <c r="DN92" s="53"/>
      <c r="DP92" s="74" t="s">
        <v>30</v>
      </c>
      <c r="ED92" s="75" t="s">
        <v>9</v>
      </c>
      <c r="EE92" s="83"/>
      <c r="EF92" s="77">
        <v>320000</v>
      </c>
      <c r="EG92" s="78">
        <v>260000</v>
      </c>
      <c r="EH92" s="79">
        <v>260000</v>
      </c>
      <c r="EI92" s="80">
        <v>240000</v>
      </c>
      <c r="EJ92" s="80">
        <v>210000</v>
      </c>
      <c r="EK92" s="80">
        <v>180000</v>
      </c>
      <c r="EL92" s="80">
        <v>140000</v>
      </c>
      <c r="EM92" s="80">
        <v>110000</v>
      </c>
      <c r="EN92" s="80">
        <v>80000</v>
      </c>
      <c r="EO92" s="80">
        <v>40000</v>
      </c>
      <c r="EP92" s="81">
        <v>20000</v>
      </c>
      <c r="EQ92" s="82">
        <v>0</v>
      </c>
    </row>
    <row r="93" spans="2:147" ht="13.5" customHeight="1" x14ac:dyDescent="0.1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c r="BE93" s="5"/>
      <c r="BF93" s="5"/>
      <c r="BG93" s="5"/>
      <c r="BH93" s="5"/>
      <c r="BI93" s="5"/>
      <c r="BJ93" s="5"/>
      <c r="BK93" s="5"/>
      <c r="BL93" s="5"/>
      <c r="BM93" s="5"/>
      <c r="BN93" s="5"/>
      <c r="BO93" s="5"/>
      <c r="BP93" s="5"/>
      <c r="BQ93" s="5"/>
      <c r="BR93" s="5"/>
      <c r="BS93" s="5"/>
      <c r="BT93" s="5"/>
      <c r="BU93" s="5"/>
      <c r="BV93" s="5"/>
      <c r="BW93" s="5"/>
      <c r="BX93" s="5"/>
      <c r="BY93" s="5"/>
      <c r="BZ93" s="5"/>
      <c r="CA93" s="5"/>
      <c r="CB93" s="5"/>
      <c r="CC93" s="5"/>
      <c r="CD93" s="5"/>
      <c r="CE93" s="5"/>
      <c r="CF93" s="5"/>
      <c r="CG93" s="5"/>
      <c r="CH93" s="5"/>
      <c r="CI93" s="5"/>
      <c r="CJ93" s="5"/>
      <c r="CK93" s="5"/>
      <c r="CL93" s="5"/>
      <c r="CM93" s="5"/>
      <c r="CN93" s="5"/>
      <c r="CO93" s="5"/>
      <c r="CP93" s="5"/>
      <c r="CQ93" s="5"/>
      <c r="CR93" s="5"/>
      <c r="CS93" s="5"/>
      <c r="CT93" s="5"/>
      <c r="CU93" s="5"/>
      <c r="CV93" s="5"/>
      <c r="CW93" s="5"/>
      <c r="CX93" s="5"/>
      <c r="CY93" s="5"/>
      <c r="CZ93" s="5"/>
      <c r="DA93" s="5"/>
      <c r="DB93" s="5"/>
      <c r="DC93" s="5"/>
      <c r="DD93" s="5"/>
      <c r="DE93" s="5"/>
      <c r="DF93" s="5"/>
      <c r="DG93" s="5"/>
      <c r="DH93" s="5"/>
      <c r="DI93" s="53"/>
      <c r="DJ93" s="53"/>
      <c r="DK93" s="53"/>
      <c r="DL93" s="53"/>
      <c r="DM93" s="53"/>
      <c r="DN93" s="53"/>
      <c r="DP93" s="74" t="s">
        <v>31</v>
      </c>
      <c r="ED93" s="75" t="s">
        <v>10</v>
      </c>
      <c r="EE93" s="84"/>
      <c r="EF93" s="85">
        <v>160000</v>
      </c>
      <c r="EG93" s="86">
        <v>130000</v>
      </c>
      <c r="EH93" s="87">
        <v>130000</v>
      </c>
      <c r="EI93" s="88">
        <v>120000</v>
      </c>
      <c r="EJ93" s="88">
        <v>110000</v>
      </c>
      <c r="EK93" s="88">
        <v>90000</v>
      </c>
      <c r="EL93" s="88">
        <v>70000</v>
      </c>
      <c r="EM93" s="88">
        <v>60000</v>
      </c>
      <c r="EN93" s="88">
        <v>40000</v>
      </c>
      <c r="EO93" s="88">
        <v>20000</v>
      </c>
      <c r="EP93" s="89">
        <v>10000</v>
      </c>
      <c r="EQ93" s="90">
        <v>0</v>
      </c>
    </row>
    <row r="94" spans="2:147" x14ac:dyDescent="0.1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P94" s="91"/>
      <c r="DR94" s="92">
        <f>DR96</f>
        <v>20455</v>
      </c>
    </row>
    <row r="95" spans="2:147" x14ac:dyDescent="0.15">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c r="BE95" s="5"/>
      <c r="BF95" s="5"/>
      <c r="BG95" s="5"/>
      <c r="BH95" s="5"/>
      <c r="BI95" s="5"/>
      <c r="BJ95" s="5"/>
      <c r="BK95" s="5"/>
      <c r="BL95" s="5"/>
      <c r="BM95" s="5"/>
      <c r="BN95" s="5"/>
      <c r="BO95" s="5"/>
      <c r="BP95" s="5"/>
      <c r="BQ95" s="5"/>
      <c r="BR95" s="5"/>
      <c r="BS95" s="5"/>
      <c r="BT95" s="5"/>
      <c r="BU95" s="5"/>
      <c r="BV95" s="5"/>
      <c r="BW95" s="5"/>
      <c r="BX95" s="5"/>
      <c r="BY95" s="5"/>
      <c r="BZ95" s="5"/>
      <c r="CA95" s="5"/>
      <c r="CB95" s="5"/>
      <c r="CC95" s="5"/>
      <c r="CD95" s="5"/>
      <c r="CE95" s="5"/>
      <c r="CF95" s="5"/>
      <c r="CG95" s="5"/>
      <c r="CH95" s="5"/>
      <c r="CI95" s="5"/>
      <c r="CJ95" s="5"/>
      <c r="CK95" s="5"/>
      <c r="CL95" s="5"/>
      <c r="CM95" s="5"/>
      <c r="CN95" s="5"/>
      <c r="CO95" s="5"/>
      <c r="CP95" s="5"/>
      <c r="CQ95" s="5"/>
      <c r="CR95" s="5"/>
      <c r="CS95" s="5"/>
      <c r="CT95" s="5"/>
      <c r="CU95" s="5"/>
      <c r="CV95" s="5"/>
      <c r="CW95" s="5"/>
      <c r="CX95" s="5"/>
      <c r="CY95" s="5"/>
      <c r="CZ95" s="5"/>
      <c r="DA95" s="5"/>
      <c r="DB95" s="5"/>
      <c r="DC95" s="5"/>
      <c r="DD95" s="5"/>
      <c r="DE95" s="5"/>
      <c r="DF95" s="5"/>
      <c r="DG95" s="5"/>
      <c r="DH95" s="5"/>
      <c r="DI95" s="5"/>
      <c r="DJ95" s="5"/>
      <c r="DP95" s="93"/>
      <c r="DQ95" s="94" t="s">
        <v>32</v>
      </c>
      <c r="DR95" s="95" t="s">
        <v>33</v>
      </c>
    </row>
    <row r="96" spans="2:147" x14ac:dyDescent="0.1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c r="BE96" s="5"/>
      <c r="BF96" s="5"/>
      <c r="BG96" s="5"/>
      <c r="BH96" s="5"/>
      <c r="BI96" s="5"/>
      <c r="BJ96" s="5"/>
      <c r="BK96" s="5"/>
      <c r="BL96" s="5"/>
      <c r="BM96" s="5"/>
      <c r="BN96" s="5"/>
      <c r="BO96" s="5"/>
      <c r="BP96" s="5"/>
      <c r="BQ96" s="5"/>
      <c r="BR96" s="5"/>
      <c r="BS96" s="5"/>
      <c r="BT96" s="5"/>
      <c r="BU96" s="5"/>
      <c r="BV96" s="5"/>
      <c r="BW96" s="5"/>
      <c r="BX96" s="5"/>
      <c r="BY96" s="5"/>
      <c r="BZ96" s="5"/>
      <c r="CA96" s="5"/>
      <c r="CB96" s="5"/>
      <c r="CC96" s="5"/>
      <c r="CD96" s="5"/>
      <c r="CE96" s="5"/>
      <c r="CF96" s="5"/>
      <c r="CG96" s="5"/>
      <c r="CH96" s="5"/>
      <c r="CI96" s="5"/>
      <c r="CJ96" s="5"/>
      <c r="CK96" s="5"/>
      <c r="CL96" s="5"/>
      <c r="CM96" s="5"/>
      <c r="CN96" s="5"/>
      <c r="CO96" s="5"/>
      <c r="CP96" s="5"/>
      <c r="CQ96" s="5"/>
      <c r="CR96" s="5"/>
      <c r="CS96" s="5"/>
      <c r="CT96" s="5"/>
      <c r="CU96" s="5"/>
      <c r="CV96" s="5"/>
      <c r="CW96" s="5"/>
      <c r="CX96" s="5"/>
      <c r="CY96" s="5"/>
      <c r="CZ96" s="5"/>
      <c r="DA96" s="5"/>
      <c r="DB96" s="5"/>
      <c r="DC96" s="5"/>
      <c r="DD96" s="5"/>
      <c r="DE96" s="5"/>
      <c r="DF96" s="5"/>
      <c r="DG96" s="5"/>
      <c r="DH96" s="5"/>
      <c r="DI96" s="5"/>
      <c r="DJ96" s="5"/>
      <c r="DP96" s="96">
        <f>IF(DQ90=1,0,IF(DQ90=2,11,IF(DQ90=3,25,IF(DQ90=4,88,0))))</f>
        <v>0</v>
      </c>
      <c r="DQ96" s="97">
        <f>IF(DP96=0,0,DATE(CI16+DP96,CN16,CS16))</f>
        <v>0</v>
      </c>
      <c r="DR96" s="98">
        <f>'1'!DR96</f>
        <v>20455</v>
      </c>
    </row>
    <row r="97" spans="120:136" x14ac:dyDescent="0.15">
      <c r="DP97" s="99"/>
      <c r="DQ97" s="100"/>
      <c r="DR97" s="101"/>
      <c r="ED97" s="102"/>
      <c r="EE97" s="62"/>
    </row>
    <row r="98" spans="120:136" x14ac:dyDescent="0.15">
      <c r="DP98" s="103"/>
      <c r="EE98" s="62"/>
    </row>
    <row r="99" spans="120:136" x14ac:dyDescent="0.15">
      <c r="EE99" s="62"/>
    </row>
    <row r="101" spans="120:136" x14ac:dyDescent="0.15">
      <c r="EE101" s="216" t="s">
        <v>160</v>
      </c>
      <c r="EF101" s="96" t="b">
        <v>0</v>
      </c>
    </row>
    <row r="102" spans="120:136" x14ac:dyDescent="0.15">
      <c r="ED102" s="102"/>
      <c r="EE102" s="216" t="s">
        <v>161</v>
      </c>
      <c r="EF102" s="96" t="b">
        <v>0</v>
      </c>
    </row>
    <row r="103" spans="120:136" x14ac:dyDescent="0.15">
      <c r="EE103" s="216" t="s">
        <v>162</v>
      </c>
      <c r="EF103" s="96" t="b">
        <v>0</v>
      </c>
    </row>
    <row r="104" spans="120:136" x14ac:dyDescent="0.15">
      <c r="EE104" s="216" t="s">
        <v>163</v>
      </c>
      <c r="EF104" s="96" t="b">
        <v>0</v>
      </c>
    </row>
    <row r="105" spans="120:136" x14ac:dyDescent="0.15">
      <c r="EE105" s="62"/>
    </row>
    <row r="107" spans="120:136" x14ac:dyDescent="0.15">
      <c r="EE107" s="62"/>
    </row>
    <row r="108" spans="120:136" x14ac:dyDescent="0.15">
      <c r="EE108" s="62"/>
    </row>
    <row r="110" spans="120:136" x14ac:dyDescent="0.15">
      <c r="EE110" s="62"/>
    </row>
    <row r="111" spans="120:136" x14ac:dyDescent="0.15">
      <c r="EE111" s="62"/>
    </row>
  </sheetData>
  <mergeCells count="274">
    <mergeCell ref="CL45:CW46"/>
    <mergeCell ref="B3:H3"/>
    <mergeCell ref="I3:Q4"/>
    <mergeCell ref="R3:AO4"/>
    <mergeCell ref="AP3:AQ4"/>
    <mergeCell ref="AR3:AY6"/>
    <mergeCell ref="AZ3:CE3"/>
    <mergeCell ref="AZ4:CB6"/>
    <mergeCell ref="CC4:CE6"/>
    <mergeCell ref="I5:Q6"/>
    <mergeCell ref="AP5:AQ6"/>
    <mergeCell ref="B6:H7"/>
    <mergeCell ref="I7:Q8"/>
    <mergeCell ref="R7:AQ8"/>
    <mergeCell ref="AR7:AY8"/>
    <mergeCell ref="AZ7:CE8"/>
    <mergeCell ref="D8:H8"/>
    <mergeCell ref="AD5:AE6"/>
    <mergeCell ref="AF5:AG6"/>
    <mergeCell ref="AH5:AI6"/>
    <mergeCell ref="AJ5:AK6"/>
    <mergeCell ref="AL5:AM6"/>
    <mergeCell ref="AN5:AO6"/>
    <mergeCell ref="R5:S6"/>
    <mergeCell ref="T5:U6"/>
    <mergeCell ref="V5:W6"/>
    <mergeCell ref="X5:Y6"/>
    <mergeCell ref="Z5:AA6"/>
    <mergeCell ref="AB5:AC6"/>
    <mergeCell ref="BM16:BN18"/>
    <mergeCell ref="BO16:BP18"/>
    <mergeCell ref="BQ16:BR18"/>
    <mergeCell ref="BI16:BJ18"/>
    <mergeCell ref="BK16:BL18"/>
    <mergeCell ref="BS16:BT18"/>
    <mergeCell ref="B10:R10"/>
    <mergeCell ref="C11:AN21"/>
    <mergeCell ref="AO12:CD12"/>
    <mergeCell ref="CZ12:CZ44"/>
    <mergeCell ref="AO13:CW13"/>
    <mergeCell ref="AO14:BH14"/>
    <mergeCell ref="AO15:BF18"/>
    <mergeCell ref="BG15:CD15"/>
    <mergeCell ref="CE15:CW15"/>
    <mergeCell ref="BG16:BH18"/>
    <mergeCell ref="CW16:CW18"/>
    <mergeCell ref="CE18:CF18"/>
    <mergeCell ref="CG18:CH18"/>
    <mergeCell ref="AO19:BF19"/>
    <mergeCell ref="BG19:CD20"/>
    <mergeCell ref="CE19:CK20"/>
    <mergeCell ref="CL19:CW20"/>
    <mergeCell ref="AO20:BE22"/>
    <mergeCell ref="BF20:BF22"/>
    <mergeCell ref="BG21:CD22"/>
    <mergeCell ref="CG16:CH17"/>
    <mergeCell ref="CI16:CL18"/>
    <mergeCell ref="CM16:CM18"/>
    <mergeCell ref="CN16:CQ18"/>
    <mergeCell ref="CR16:CR18"/>
    <mergeCell ref="CS16:CV18"/>
    <mergeCell ref="BU16:BV18"/>
    <mergeCell ref="BW16:BX18"/>
    <mergeCell ref="BY16:BZ18"/>
    <mergeCell ref="CA16:CB18"/>
    <mergeCell ref="CC16:CD18"/>
    <mergeCell ref="CE16:CF17"/>
    <mergeCell ref="CE21:CK22"/>
    <mergeCell ref="CL21:CW22"/>
    <mergeCell ref="D24:K24"/>
    <mergeCell ref="N24:V24"/>
    <mergeCell ref="Y24:AJ24"/>
    <mergeCell ref="AP24:AW24"/>
    <mergeCell ref="AZ24:BG24"/>
    <mergeCell ref="BJ24:BV24"/>
    <mergeCell ref="CA24:CB33"/>
    <mergeCell ref="CC24:CD26"/>
    <mergeCell ref="BI26:BU28"/>
    <mergeCell ref="CC27:CD28"/>
    <mergeCell ref="CE27:CR28"/>
    <mergeCell ref="CS27:CU28"/>
    <mergeCell ref="V28:W28"/>
    <mergeCell ref="AJ28:AK28"/>
    <mergeCell ref="CE24:CR26"/>
    <mergeCell ref="CS24:CU26"/>
    <mergeCell ref="CS29:CU30"/>
    <mergeCell ref="CV29:CW33"/>
    <mergeCell ref="CV24:CW28"/>
    <mergeCell ref="C25:D28"/>
    <mergeCell ref="E25:L28"/>
    <mergeCell ref="AO25:AP28"/>
    <mergeCell ref="A30:A31"/>
    <mergeCell ref="M30:U32"/>
    <mergeCell ref="X30:AI32"/>
    <mergeCell ref="AY30:BF32"/>
    <mergeCell ref="BI30:BU32"/>
    <mergeCell ref="CC31:CD33"/>
    <mergeCell ref="CE31:CR33"/>
    <mergeCell ref="CS31:CU33"/>
    <mergeCell ref="C29:D32"/>
    <mergeCell ref="E29:L32"/>
    <mergeCell ref="AO29:AP32"/>
    <mergeCell ref="AQ29:AX32"/>
    <mergeCell ref="CC29:CD30"/>
    <mergeCell ref="CE29:CR30"/>
    <mergeCell ref="AJ32:AK32"/>
    <mergeCell ref="BV32:BW32"/>
    <mergeCell ref="BV35:BW35"/>
    <mergeCell ref="CL38:CU39"/>
    <mergeCell ref="CV38:CW39"/>
    <mergeCell ref="F39:G40"/>
    <mergeCell ref="H39:R40"/>
    <mergeCell ref="S39:U40"/>
    <mergeCell ref="BE39:BH39"/>
    <mergeCell ref="BG28:BH28"/>
    <mergeCell ref="BV28:BW28"/>
    <mergeCell ref="AQ25:AX28"/>
    <mergeCell ref="M26:U28"/>
    <mergeCell ref="X26:AI28"/>
    <mergeCell ref="AY26:BF28"/>
    <mergeCell ref="BU39:BX39"/>
    <mergeCell ref="BY39:CB39"/>
    <mergeCell ref="CC39:CF39"/>
    <mergeCell ref="CG39:CJ39"/>
    <mergeCell ref="AD40:AK40"/>
    <mergeCell ref="BE40:BH40"/>
    <mergeCell ref="BI40:BL40"/>
    <mergeCell ref="BM40:BP40"/>
    <mergeCell ref="BQ40:BT40"/>
    <mergeCell ref="BA38:BD40"/>
    <mergeCell ref="BE38:CJ38"/>
    <mergeCell ref="C38:E38"/>
    <mergeCell ref="F38:G38"/>
    <mergeCell ref="H38:R38"/>
    <mergeCell ref="S38:U38"/>
    <mergeCell ref="AB38:AK39"/>
    <mergeCell ref="AS38:AV40"/>
    <mergeCell ref="BQ39:BT39"/>
    <mergeCell ref="CO35:CW35"/>
    <mergeCell ref="F37:G37"/>
    <mergeCell ref="H37:N37"/>
    <mergeCell ref="S37:U37"/>
    <mergeCell ref="V37:Z42"/>
    <mergeCell ref="AB37:AK37"/>
    <mergeCell ref="AO37:AR40"/>
    <mergeCell ref="AS37:CJ37"/>
    <mergeCell ref="CL37:CW37"/>
    <mergeCell ref="AW38:AZ40"/>
    <mergeCell ref="D33:W35"/>
    <mergeCell ref="X33:AI35"/>
    <mergeCell ref="AP33:BH35"/>
    <mergeCell ref="BI33:BU35"/>
    <mergeCell ref="CA34:CG35"/>
    <mergeCell ref="CH34:CM35"/>
    <mergeCell ref="AJ35:AK35"/>
    <mergeCell ref="BU40:BX40"/>
    <mergeCell ref="BY40:CB40"/>
    <mergeCell ref="CC40:CF40"/>
    <mergeCell ref="CG40:CJ40"/>
    <mergeCell ref="BI39:BL39"/>
    <mergeCell ref="BM39:BP39"/>
    <mergeCell ref="CL40:CW41"/>
    <mergeCell ref="F41:G42"/>
    <mergeCell ref="H41:U42"/>
    <mergeCell ref="AO41:AP45"/>
    <mergeCell ref="AQ41:AR42"/>
    <mergeCell ref="AS41:AV42"/>
    <mergeCell ref="BU41:BX42"/>
    <mergeCell ref="BY41:CB42"/>
    <mergeCell ref="CC41:CF42"/>
    <mergeCell ref="CG41:CJ42"/>
    <mergeCell ref="AB42:AK43"/>
    <mergeCell ref="CL42:CU44"/>
    <mergeCell ref="BA43:BD44"/>
    <mergeCell ref="BE43:BH44"/>
    <mergeCell ref="BI43:BL44"/>
    <mergeCell ref="BM43:BP44"/>
    <mergeCell ref="AW41:AZ42"/>
    <mergeCell ref="BA41:BD42"/>
    <mergeCell ref="BE41:BH42"/>
    <mergeCell ref="BI41:BL42"/>
    <mergeCell ref="BM41:BP42"/>
    <mergeCell ref="BQ41:BT42"/>
    <mergeCell ref="CC43:CF44"/>
    <mergeCell ref="CG43:CJ44"/>
    <mergeCell ref="CV43:CW44"/>
    <mergeCell ref="F43:G44"/>
    <mergeCell ref="H43:U44"/>
    <mergeCell ref="V43:Z44"/>
    <mergeCell ref="AQ43:AR44"/>
    <mergeCell ref="AS43:AV44"/>
    <mergeCell ref="AW43:AZ44"/>
    <mergeCell ref="C44:E44"/>
    <mergeCell ref="AB44:AI45"/>
    <mergeCell ref="F45:G45"/>
    <mergeCell ref="H45:U45"/>
    <mergeCell ref="V45:Z45"/>
    <mergeCell ref="AJ45:AK45"/>
    <mergeCell ref="BQ43:BT44"/>
    <mergeCell ref="BU43:BX44"/>
    <mergeCell ref="BY43:CB44"/>
    <mergeCell ref="BM45:BP45"/>
    <mergeCell ref="BQ45:BT45"/>
    <mergeCell ref="BU45:BX45"/>
    <mergeCell ref="BY45:CB45"/>
    <mergeCell ref="CC45:CF45"/>
    <mergeCell ref="CG45:CJ45"/>
    <mergeCell ref="AQ45:AR45"/>
    <mergeCell ref="AS45:AV45"/>
    <mergeCell ref="AW45:AZ45"/>
    <mergeCell ref="BA45:BD45"/>
    <mergeCell ref="BE45:BH45"/>
    <mergeCell ref="BI45:BL45"/>
    <mergeCell ref="AO46:AR46"/>
    <mergeCell ref="AS46:AZ46"/>
    <mergeCell ref="BN46:BX46"/>
    <mergeCell ref="C54:D60"/>
    <mergeCell ref="E54:F55"/>
    <mergeCell ref="G54:P55"/>
    <mergeCell ref="V54:AE55"/>
    <mergeCell ref="AG54:AH60"/>
    <mergeCell ref="AI54:AU57"/>
    <mergeCell ref="AV54:BS54"/>
    <mergeCell ref="BT54:CD54"/>
    <mergeCell ref="E56:F57"/>
    <mergeCell ref="G56:T57"/>
    <mergeCell ref="V56:AE57"/>
    <mergeCell ref="E58:F59"/>
    <mergeCell ref="G58:T59"/>
    <mergeCell ref="V58:AE59"/>
    <mergeCell ref="AI58:AU58"/>
    <mergeCell ref="BF55:BG57"/>
    <mergeCell ref="BH55:BI57"/>
    <mergeCell ref="BX55:CD57"/>
    <mergeCell ref="CF54:CG60"/>
    <mergeCell ref="CH54:CW55"/>
    <mergeCell ref="AV55:AW57"/>
    <mergeCell ref="AX55:AY57"/>
    <mergeCell ref="AZ55:BA57"/>
    <mergeCell ref="BB55:BC57"/>
    <mergeCell ref="BD55:BE57"/>
    <mergeCell ref="CH56:CQ56"/>
    <mergeCell ref="CH57:CW60"/>
    <mergeCell ref="BJ55:BK57"/>
    <mergeCell ref="BL55:BM57"/>
    <mergeCell ref="BN55:BO57"/>
    <mergeCell ref="BP55:BQ57"/>
    <mergeCell ref="BR55:BS57"/>
    <mergeCell ref="BT55:BW57"/>
    <mergeCell ref="BY60:CC60"/>
    <mergeCell ref="C50:CW50"/>
    <mergeCell ref="F2:CQ2"/>
    <mergeCell ref="DP74:DS74"/>
    <mergeCell ref="DU74:DW74"/>
    <mergeCell ref="DX74:EB74"/>
    <mergeCell ref="EE74:EI74"/>
    <mergeCell ref="EG72:EH72"/>
    <mergeCell ref="DP71:DU71"/>
    <mergeCell ref="EE71:EH71"/>
    <mergeCell ref="DP72:DQ72"/>
    <mergeCell ref="DR72:DW72"/>
    <mergeCell ref="EE72:EF72"/>
    <mergeCell ref="C61:CW61"/>
    <mergeCell ref="B63:CY66"/>
    <mergeCell ref="AV58:BS59"/>
    <mergeCell ref="BT58:BX59"/>
    <mergeCell ref="BY58:CD59"/>
    <mergeCell ref="AI59:AT60"/>
    <mergeCell ref="AU59:AU60"/>
    <mergeCell ref="E60:F60"/>
    <mergeCell ref="G60:U60"/>
    <mergeCell ref="V60:AE60"/>
    <mergeCell ref="AV60:BS60"/>
    <mergeCell ref="BT60:BX60"/>
  </mergeCells>
  <phoneticPr fontId="2"/>
  <printOptions horizontalCentered="1" verticalCentered="1"/>
  <pageMargins left="0" right="0" top="0" bottom="0" header="0" footer="0"/>
  <pageSetup paperSize="9" scale="78"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4817" r:id="rId4" name="Drop Down 1">
              <controlPr defaultSize="0" print="0" autoLine="0" autoPict="0">
                <anchor moveWithCells="1">
                  <from>
                    <xdr:col>84</xdr:col>
                    <xdr:colOff>47625</xdr:colOff>
                    <xdr:row>13</xdr:row>
                    <xdr:rowOff>38100</xdr:rowOff>
                  </from>
                  <to>
                    <xdr:col>90</xdr:col>
                    <xdr:colOff>19050</xdr:colOff>
                    <xdr:row>14</xdr:row>
                    <xdr:rowOff>0</xdr:rowOff>
                  </to>
                </anchor>
              </controlPr>
            </control>
          </mc:Choice>
        </mc:AlternateContent>
        <mc:AlternateContent xmlns:mc="http://schemas.openxmlformats.org/markup-compatibility/2006">
          <mc:Choice Requires="x14">
            <control shapeId="34818" r:id="rId5" name="Check Box 2">
              <controlPr defaultSize="0" print="0" autoFill="0" autoLine="0" autoPict="0">
                <anchor moveWithCells="1">
                  <from>
                    <xdr:col>4</xdr:col>
                    <xdr:colOff>9525</xdr:colOff>
                    <xdr:row>53</xdr:row>
                    <xdr:rowOff>19050</xdr:rowOff>
                  </from>
                  <to>
                    <xdr:col>6</xdr:col>
                    <xdr:colOff>66675</xdr:colOff>
                    <xdr:row>54</xdr:row>
                    <xdr:rowOff>104775</xdr:rowOff>
                  </to>
                </anchor>
              </controlPr>
            </control>
          </mc:Choice>
        </mc:AlternateContent>
        <mc:AlternateContent xmlns:mc="http://schemas.openxmlformats.org/markup-compatibility/2006">
          <mc:Choice Requires="x14">
            <control shapeId="34819" r:id="rId6" name="Check Box 3">
              <controlPr defaultSize="0" print="0" autoFill="0" autoLine="0" autoPict="0">
                <anchor moveWithCells="1">
                  <from>
                    <xdr:col>4</xdr:col>
                    <xdr:colOff>9525</xdr:colOff>
                    <xdr:row>55</xdr:row>
                    <xdr:rowOff>9525</xdr:rowOff>
                  </from>
                  <to>
                    <xdr:col>6</xdr:col>
                    <xdr:colOff>66675</xdr:colOff>
                    <xdr:row>56</xdr:row>
                    <xdr:rowOff>133350</xdr:rowOff>
                  </to>
                </anchor>
              </controlPr>
            </control>
          </mc:Choice>
        </mc:AlternateContent>
        <mc:AlternateContent xmlns:mc="http://schemas.openxmlformats.org/markup-compatibility/2006">
          <mc:Choice Requires="x14">
            <control shapeId="34820" r:id="rId7" name="Check Box 4">
              <controlPr defaultSize="0" print="0" autoFill="0" autoLine="0" autoPict="0">
                <anchor moveWithCells="1">
                  <from>
                    <xdr:col>4</xdr:col>
                    <xdr:colOff>9525</xdr:colOff>
                    <xdr:row>57</xdr:row>
                    <xdr:rowOff>19050</xdr:rowOff>
                  </from>
                  <to>
                    <xdr:col>6</xdr:col>
                    <xdr:colOff>66675</xdr:colOff>
                    <xdr:row>58</xdr:row>
                    <xdr:rowOff>133350</xdr:rowOff>
                  </to>
                </anchor>
              </controlPr>
            </control>
          </mc:Choice>
        </mc:AlternateContent>
        <mc:AlternateContent xmlns:mc="http://schemas.openxmlformats.org/markup-compatibility/2006">
          <mc:Choice Requires="x14">
            <control shapeId="34821" r:id="rId8" name="Check Box 5">
              <controlPr defaultSize="0" print="0" autoFill="0" autoLine="0" autoPict="0">
                <anchor moveWithCells="1">
                  <from>
                    <xdr:col>4</xdr:col>
                    <xdr:colOff>9525</xdr:colOff>
                    <xdr:row>59</xdr:row>
                    <xdr:rowOff>19050</xdr:rowOff>
                  </from>
                  <to>
                    <xdr:col>6</xdr:col>
                    <xdr:colOff>66675</xdr:colOff>
                    <xdr:row>59</xdr:row>
                    <xdr:rowOff>285750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105</vt:i4>
      </vt:variant>
    </vt:vector>
  </HeadingPairs>
  <TitlesOfParts>
    <vt:vector size="126"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'1'!_KM1</vt:lpstr>
      <vt:lpstr>'10'!_KM1</vt:lpstr>
      <vt:lpstr>'11'!_KM1</vt:lpstr>
      <vt:lpstr>'12'!_KM1</vt:lpstr>
      <vt:lpstr>'13'!_KM1</vt:lpstr>
      <vt:lpstr>'14'!_KM1</vt:lpstr>
      <vt:lpstr>'15'!_KM1</vt:lpstr>
      <vt:lpstr>'16'!_KM1</vt:lpstr>
      <vt:lpstr>'17'!_KM1</vt:lpstr>
      <vt:lpstr>'18'!_KM1</vt:lpstr>
      <vt:lpstr>'19'!_KM1</vt:lpstr>
      <vt:lpstr>'2'!_KM1</vt:lpstr>
      <vt:lpstr>'20'!_KM1</vt:lpstr>
      <vt:lpstr>'3'!_KM1</vt:lpstr>
      <vt:lpstr>'4'!_KM1</vt:lpstr>
      <vt:lpstr>'5'!_KM1</vt:lpstr>
      <vt:lpstr>'6'!_KM1</vt:lpstr>
      <vt:lpstr>'7'!_KM1</vt:lpstr>
      <vt:lpstr>'8'!_KM1</vt:lpstr>
      <vt:lpstr>'9'!_KM1</vt:lpstr>
      <vt:lpstr>予備!_KM1</vt:lpstr>
      <vt:lpstr>'1'!_KM2</vt:lpstr>
      <vt:lpstr>'10'!_KM2</vt:lpstr>
      <vt:lpstr>'11'!_KM2</vt:lpstr>
      <vt:lpstr>'12'!_KM2</vt:lpstr>
      <vt:lpstr>'13'!_KM2</vt:lpstr>
      <vt:lpstr>'14'!_KM2</vt:lpstr>
      <vt:lpstr>'15'!_KM2</vt:lpstr>
      <vt:lpstr>'16'!_KM2</vt:lpstr>
      <vt:lpstr>'17'!_KM2</vt:lpstr>
      <vt:lpstr>'18'!_KM2</vt:lpstr>
      <vt:lpstr>'19'!_KM2</vt:lpstr>
      <vt:lpstr>'2'!_KM2</vt:lpstr>
      <vt:lpstr>'20'!_KM2</vt:lpstr>
      <vt:lpstr>'3'!_KM2</vt:lpstr>
      <vt:lpstr>'4'!_KM2</vt:lpstr>
      <vt:lpstr>'5'!_KM2</vt:lpstr>
      <vt:lpstr>'6'!_KM2</vt:lpstr>
      <vt:lpstr>'7'!_KM2</vt:lpstr>
      <vt:lpstr>'8'!_KM2</vt:lpstr>
      <vt:lpstr>'9'!_KM2</vt:lpstr>
      <vt:lpstr>予備!_KM2</vt:lpstr>
      <vt:lpstr>'1'!_KN1</vt:lpstr>
      <vt:lpstr>'10'!_KN1</vt:lpstr>
      <vt:lpstr>'11'!_KN1</vt:lpstr>
      <vt:lpstr>'12'!_KN1</vt:lpstr>
      <vt:lpstr>'13'!_KN1</vt:lpstr>
      <vt:lpstr>'14'!_KN1</vt:lpstr>
      <vt:lpstr>'15'!_KN1</vt:lpstr>
      <vt:lpstr>'16'!_KN1</vt:lpstr>
      <vt:lpstr>'17'!_KN1</vt:lpstr>
      <vt:lpstr>'18'!_KN1</vt:lpstr>
      <vt:lpstr>'19'!_KN1</vt:lpstr>
      <vt:lpstr>'2'!_KN1</vt:lpstr>
      <vt:lpstr>'20'!_KN1</vt:lpstr>
      <vt:lpstr>'3'!_KN1</vt:lpstr>
      <vt:lpstr>'4'!_KN1</vt:lpstr>
      <vt:lpstr>'5'!_KN1</vt:lpstr>
      <vt:lpstr>'6'!_KN1</vt:lpstr>
      <vt:lpstr>'7'!_KN1</vt:lpstr>
      <vt:lpstr>'8'!_KN1</vt:lpstr>
      <vt:lpstr>'9'!_KN1</vt:lpstr>
      <vt:lpstr>予備!_KN1</vt:lpstr>
      <vt:lpstr>'1'!_KN2</vt:lpstr>
      <vt:lpstr>'10'!_KN2</vt:lpstr>
      <vt:lpstr>'11'!_KN2</vt:lpstr>
      <vt:lpstr>'12'!_KN2</vt:lpstr>
      <vt:lpstr>'13'!_KN2</vt:lpstr>
      <vt:lpstr>'14'!_KN2</vt:lpstr>
      <vt:lpstr>'15'!_KN2</vt:lpstr>
      <vt:lpstr>'16'!_KN2</vt:lpstr>
      <vt:lpstr>'17'!_KN2</vt:lpstr>
      <vt:lpstr>'18'!_KN2</vt:lpstr>
      <vt:lpstr>'19'!_KN2</vt:lpstr>
      <vt:lpstr>'2'!_KN2</vt:lpstr>
      <vt:lpstr>'20'!_KN2</vt:lpstr>
      <vt:lpstr>'3'!_KN2</vt:lpstr>
      <vt:lpstr>'4'!_KN2</vt:lpstr>
      <vt:lpstr>'5'!_KN2</vt:lpstr>
      <vt:lpstr>'6'!_KN2</vt:lpstr>
      <vt:lpstr>'7'!_KN2</vt:lpstr>
      <vt:lpstr>'8'!_KN2</vt:lpstr>
      <vt:lpstr>'9'!_KN2</vt:lpstr>
      <vt:lpstr>予備!_KN2</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OWNER</cp:lastModifiedBy>
  <cp:lastPrinted>2022-11-20T01:48:38Z</cp:lastPrinted>
  <dcterms:created xsi:type="dcterms:W3CDTF">2019-11-21T14:33:27Z</dcterms:created>
  <dcterms:modified xsi:type="dcterms:W3CDTF">2025-02-27T13:50:19Z</dcterms:modified>
</cp:coreProperties>
</file>