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comments8.xml" ContentType="application/vnd.openxmlformats-officedocument.spreadsheetml.comments+xml"/>
  <Override PartName="/xl/drawings/drawing1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drawings/drawing14.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drawings/drawing15.xml" ContentType="application/vnd.openxmlformats-officedocument.drawing+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drawings/drawing16.xml" ContentType="application/vnd.openxmlformats-officedocument.drawing+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drawings/drawing17.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drawings/drawing18.xml" ContentType="application/vnd.openxmlformats-officedocument.drawing+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drawings/drawing19.xml" ContentType="application/vnd.openxmlformats-officedocument.drawing+xml"/>
  <Override PartName="/xl/drawings/drawing20.xml" ContentType="application/vnd.openxmlformats-officedocument.drawing+xml"/>
  <Override PartName="/xl/comments9.xml" ContentType="application/vnd.openxmlformats-officedocument.spreadsheetml.comments+xml"/>
  <Override PartName="/xl/drawings/drawing21.xml" ContentType="application/vnd.openxmlformats-officedocument.drawing+xml"/>
  <Override PartName="/xl/comments10.xml" ContentType="application/vnd.openxmlformats-officedocument.spreadsheetml.comments+xml"/>
  <Override PartName="/xl/drawings/drawing22.xml" ContentType="application/vnd.openxmlformats-officedocument.drawing+xml"/>
  <Override PartName="/xl/comments11.xml" ContentType="application/vnd.openxmlformats-officedocument.spreadsheetml.comments+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mc:AlternateContent xmlns:mc="http://schemas.openxmlformats.org/markup-compatibility/2006">
    <mc:Choice Requires="x15">
      <x15ac:absPath xmlns:x15ac="http://schemas.microsoft.com/office/spreadsheetml/2010/11/ac" url="C:\Users\jpex2\OneDrive\デスクトップ\【サンプル版】R7改正法対応構造図書等作成補助ツール_Ver104\"/>
    </mc:Choice>
  </mc:AlternateContent>
  <xr:revisionPtr revIDLastSave="0" documentId="13_ncr:1_{C169EA2B-8D60-476B-89EA-C6CFB41EE4D2}" xr6:coauthVersionLast="47" xr6:coauthVersionMax="47" xr10:uidLastSave="{00000000-0000-0000-0000-000000000000}"/>
  <bookViews>
    <workbookView xWindow="-110" yWindow="-110" windowWidth="38620" windowHeight="21820" tabRatio="864" xr2:uid="{00000000-000D-0000-FFFF-FFFF00000000}"/>
  </bookViews>
  <sheets>
    <sheet name="はじめに" sheetId="52" r:id="rId1"/>
    <sheet name="INDEX" sheetId="6" r:id="rId2"/>
    <sheet name="A1" sheetId="39" r:id="rId3"/>
    <sheet name="A2" sheetId="53" r:id="rId4"/>
    <sheet name="A3" sheetId="54" r:id="rId5"/>
    <sheet name="B1" sheetId="38" r:id="rId6"/>
    <sheet name="B2" sheetId="41" r:id="rId7"/>
    <sheet name="B3" sheetId="42" r:id="rId8"/>
    <sheet name="B4" sheetId="40" r:id="rId9"/>
    <sheet name="B5" sheetId="44" r:id="rId10"/>
    <sheet name="B6" sheetId="51" r:id="rId11"/>
    <sheet name="B7" sheetId="50" r:id="rId12"/>
    <sheet name="C1" sheetId="8" r:id="rId13"/>
    <sheet name="C2" sheetId="32" r:id="rId14"/>
    <sheet name="C3" sheetId="25" r:id="rId15"/>
    <sheet name="C4" sheetId="31" r:id="rId16"/>
    <sheet name="C5" sheetId="26" r:id="rId17"/>
    <sheet name="C6" sheetId="30" r:id="rId18"/>
    <sheet name="D1" sheetId="34" r:id="rId19"/>
    <sheet name="D2" sheetId="43" r:id="rId20"/>
    <sheet name="D3" sheetId="45" r:id="rId21"/>
    <sheet name="D4" sheetId="46" r:id="rId22"/>
    <sheet name="D5" sheetId="47" r:id="rId23"/>
  </sheets>
  <definedNames>
    <definedName name="_xlnm.Print_Area" localSheetId="2">'A1'!$A$1:$C$31</definedName>
    <definedName name="_xlnm.Print_Area" localSheetId="3">'A2'!$A$1:$I$130</definedName>
    <definedName name="_xlnm.Print_Area" localSheetId="4">'A3'!$A$1:$S$60</definedName>
    <definedName name="_xlnm.Print_Area" localSheetId="5">'B1'!$A$1:$AO$48</definedName>
    <definedName name="_xlnm.Print_Area" localSheetId="6">'B2'!$A$1:$BW$69</definedName>
    <definedName name="_xlnm.Print_Area" localSheetId="7">'B3'!$A$1:$BH$49</definedName>
    <definedName name="_xlnm.Print_Area" localSheetId="8">'B4'!$A$1:$BR$98</definedName>
    <definedName name="_xlnm.Print_Area" localSheetId="9">'B5'!$A$1:$BR$58</definedName>
    <definedName name="_xlnm.Print_Area" localSheetId="10">'B6'!$A$1:$BJ$88</definedName>
    <definedName name="_xlnm.Print_Area" localSheetId="11">'B7'!$A$1:$BI$88</definedName>
    <definedName name="_xlnm.Print_Area" localSheetId="12">'C1'!$A$1:$D$30</definedName>
    <definedName name="_xlnm.Print_Area" localSheetId="13">'C2'!$A$1:$D$106</definedName>
    <definedName name="_xlnm.Print_Area" localSheetId="14">'C3'!$A$1:$D$11</definedName>
    <definedName name="_xlnm.Print_Area" localSheetId="15">'C4'!$A$1:$D$26</definedName>
    <definedName name="_xlnm.Print_Area" localSheetId="16">'C5'!$A$1:$D$58</definedName>
    <definedName name="_xlnm.Print_Area" localSheetId="17">'C6'!$A$1:$D$10</definedName>
    <definedName name="_xlnm.Print_Area" localSheetId="18">'D1'!$A$1:$AD$32</definedName>
    <definedName name="_xlnm.Print_Area" localSheetId="19">'D2'!$A$1:$AL$27</definedName>
    <definedName name="_xlnm.Print_Area" localSheetId="20">'D3'!$A$1:$AQ$44</definedName>
    <definedName name="_xlnm.Print_Area" localSheetId="21">'D4'!$A$1:$AV$63</definedName>
    <definedName name="_xlnm.Print_Area" localSheetId="22">'D5'!$A$1:$AP$51</definedName>
    <definedName name="_xlnm.Print_Area" localSheetId="1">INDEX!$A$1:$D$43</definedName>
    <definedName name="_xlnm.Print_Area" localSheetId="0">はじめに!$B$2:$N$32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2" i="54" l="1"/>
  <c r="F42" i="54"/>
  <c r="G41" i="54"/>
  <c r="G43" i="54" s="1"/>
  <c r="F41" i="54"/>
  <c r="F43" i="54" s="1"/>
  <c r="G37" i="54"/>
  <c r="F37" i="54"/>
  <c r="G54" i="53"/>
  <c r="G55" i="53" s="1"/>
  <c r="G53" i="53"/>
  <c r="F53" i="53"/>
  <c r="G52" i="53"/>
  <c r="F52" i="53"/>
  <c r="F54" i="53" s="1"/>
  <c r="F55" i="53" s="1"/>
  <c r="G47" i="53"/>
  <c r="F47" i="53"/>
  <c r="F44" i="54" l="1"/>
  <c r="G44" i="54"/>
  <c r="K44" i="47" l="1"/>
  <c r="H44" i="47"/>
  <c r="K43" i="47"/>
  <c r="H43" i="47"/>
  <c r="K42" i="47"/>
  <c r="H42" i="47"/>
  <c r="I34" i="47"/>
  <c r="D34" i="47"/>
  <c r="F33" i="47"/>
  <c r="G33" i="47" s="1"/>
  <c r="F32" i="47"/>
  <c r="G32" i="47" s="1"/>
  <c r="F31" i="47"/>
  <c r="G31" i="47" s="1"/>
  <c r="G30" i="47"/>
  <c r="F30" i="47"/>
  <c r="F29" i="47"/>
  <c r="G29" i="47" s="1"/>
  <c r="G28" i="47"/>
  <c r="F28" i="47"/>
  <c r="F27" i="47"/>
  <c r="G27" i="47" s="1"/>
  <c r="F26" i="47"/>
  <c r="G26" i="47" s="1"/>
  <c r="F25" i="47"/>
  <c r="G25" i="47" s="1"/>
  <c r="G24" i="47"/>
  <c r="F24" i="47"/>
  <c r="F23" i="47"/>
  <c r="G23" i="47" s="1"/>
  <c r="F22" i="47"/>
  <c r="G22" i="47" s="1"/>
  <c r="F21" i="47"/>
  <c r="F34" i="47" s="1"/>
  <c r="I18" i="47"/>
  <c r="D18" i="47"/>
  <c r="F17" i="47"/>
  <c r="G17" i="47" s="1"/>
  <c r="G16" i="47"/>
  <c r="F16" i="47"/>
  <c r="F15" i="47"/>
  <c r="G15" i="47" s="1"/>
  <c r="F14" i="47"/>
  <c r="G14" i="47" s="1"/>
  <c r="F13" i="47"/>
  <c r="G13" i="47" s="1"/>
  <c r="F12" i="47"/>
  <c r="G12" i="47" s="1"/>
  <c r="F11" i="47"/>
  <c r="G11" i="47" s="1"/>
  <c r="F10" i="47"/>
  <c r="G10" i="47" s="1"/>
  <c r="F9" i="47"/>
  <c r="G9" i="47" s="1"/>
  <c r="F8" i="47"/>
  <c r="G8" i="47" s="1"/>
  <c r="F7" i="47"/>
  <c r="G7" i="47" s="1"/>
  <c r="G6" i="47"/>
  <c r="F6" i="47"/>
  <c r="F5" i="47"/>
  <c r="G5" i="47" s="1"/>
  <c r="Q42" i="46"/>
  <c r="Q41" i="46"/>
  <c r="Q40" i="46"/>
  <c r="Q39" i="46"/>
  <c r="Q38" i="46"/>
  <c r="Q37" i="46"/>
  <c r="Q36" i="46"/>
  <c r="Q35" i="46"/>
  <c r="Q34" i="46"/>
  <c r="Q33" i="46"/>
  <c r="Q32" i="46"/>
  <c r="Q30" i="46"/>
  <c r="N42" i="46"/>
  <c r="N41" i="46"/>
  <c r="N40" i="46"/>
  <c r="N39" i="46"/>
  <c r="N38" i="46"/>
  <c r="N37" i="46"/>
  <c r="N36" i="46"/>
  <c r="N35" i="46"/>
  <c r="N34" i="46"/>
  <c r="N33" i="46"/>
  <c r="N32" i="46"/>
  <c r="N30" i="46"/>
  <c r="J8" i="46"/>
  <c r="AC47" i="40"/>
  <c r="AF47" i="40" s="1"/>
  <c r="AH47" i="40" s="1"/>
  <c r="AF46" i="40"/>
  <c r="AH46" i="40" s="1"/>
  <c r="M38" i="45"/>
  <c r="M37" i="45"/>
  <c r="M36" i="45"/>
  <c r="M35" i="45"/>
  <c r="M34" i="45"/>
  <c r="M33" i="45"/>
  <c r="M32" i="45"/>
  <c r="M31" i="45"/>
  <c r="M30" i="45"/>
  <c r="M29" i="45"/>
  <c r="M28" i="45"/>
  <c r="M27" i="45"/>
  <c r="M26" i="45"/>
  <c r="M25" i="45"/>
  <c r="M24" i="45"/>
  <c r="M23" i="45"/>
  <c r="M17" i="45"/>
  <c r="F17" i="45"/>
  <c r="M16" i="45"/>
  <c r="F16" i="45"/>
  <c r="M15" i="45"/>
  <c r="F15" i="45"/>
  <c r="M14" i="45"/>
  <c r="F14" i="45"/>
  <c r="M13" i="45"/>
  <c r="F13" i="45"/>
  <c r="M12" i="45"/>
  <c r="F12" i="45"/>
  <c r="M11" i="45"/>
  <c r="F11" i="45"/>
  <c r="M10" i="45"/>
  <c r="F10" i="45"/>
  <c r="M9" i="45"/>
  <c r="F9" i="45"/>
  <c r="M8" i="45"/>
  <c r="F8" i="45"/>
  <c r="M7" i="45"/>
  <c r="F7" i="45"/>
  <c r="M6" i="45"/>
  <c r="F6" i="45"/>
  <c r="M5" i="45"/>
  <c r="F5" i="45"/>
  <c r="M4" i="45"/>
  <c r="F4" i="45"/>
  <c r="M3" i="45"/>
  <c r="F3" i="45"/>
  <c r="J23" i="34"/>
  <c r="E23" i="34"/>
  <c r="J22" i="34"/>
  <c r="E22" i="34"/>
  <c r="J21" i="34"/>
  <c r="E21" i="34"/>
  <c r="J20" i="34"/>
  <c r="E20" i="34"/>
  <c r="J19" i="34"/>
  <c r="E19" i="34"/>
  <c r="J18" i="34"/>
  <c r="E18" i="34"/>
  <c r="J17" i="34"/>
  <c r="E17" i="34"/>
  <c r="J16" i="34"/>
  <c r="E16" i="34"/>
  <c r="J15" i="34"/>
  <c r="E15" i="34"/>
  <c r="J14" i="34"/>
  <c r="E14" i="34"/>
  <c r="J13" i="34"/>
  <c r="E13" i="34"/>
  <c r="J12" i="34"/>
  <c r="E12" i="34"/>
  <c r="J11" i="34"/>
  <c r="E11" i="34"/>
  <c r="J10" i="34"/>
  <c r="E10" i="34"/>
  <c r="J9" i="34"/>
  <c r="E9" i="34"/>
  <c r="J8" i="34"/>
  <c r="E8" i="34"/>
  <c r="J7" i="34"/>
  <c r="E7" i="34"/>
  <c r="J6" i="34"/>
  <c r="E6" i="34"/>
  <c r="J5" i="34"/>
  <c r="E5" i="34"/>
  <c r="J4" i="34"/>
  <c r="E4" i="34"/>
  <c r="P14" i="46"/>
  <c r="P15" i="46"/>
  <c r="Q15" i="46" s="1"/>
  <c r="P16" i="46"/>
  <c r="Q16" i="46" s="1"/>
  <c r="AX7" i="46"/>
  <c r="AY7" i="46" s="1"/>
  <c r="AZ7" i="46" s="1"/>
  <c r="BA7" i="46" s="1"/>
  <c r="BB7" i="46"/>
  <c r="AX8" i="46"/>
  <c r="AY8" i="46" s="1"/>
  <c r="AZ8" i="46" s="1"/>
  <c r="BA8" i="46" s="1"/>
  <c r="BB8" i="46"/>
  <c r="AX9" i="46"/>
  <c r="AY9" i="46" s="1"/>
  <c r="AZ9" i="46" s="1"/>
  <c r="BA9" i="46" s="1"/>
  <c r="BB9" i="46"/>
  <c r="AX10" i="46"/>
  <c r="AY10" i="46" s="1"/>
  <c r="AZ10" i="46" s="1"/>
  <c r="BA10" i="46" s="1"/>
  <c r="BB10" i="46"/>
  <c r="BD10" i="46" s="1"/>
  <c r="AX11" i="46"/>
  <c r="AY11" i="46" s="1"/>
  <c r="AZ11" i="46" s="1"/>
  <c r="BA11" i="46" s="1"/>
  <c r="BB11" i="46"/>
  <c r="AX12" i="46"/>
  <c r="AY12" i="46" s="1"/>
  <c r="AZ12" i="46" s="1"/>
  <c r="BA12" i="46" s="1"/>
  <c r="BB12" i="46"/>
  <c r="AZ13" i="46"/>
  <c r="BA13" i="46" s="1"/>
  <c r="BB13" i="46" s="1"/>
  <c r="BC13" i="46" s="1"/>
  <c r="BD13" i="46"/>
  <c r="J34" i="47" l="1"/>
  <c r="K34" i="47" s="1"/>
  <c r="F18" i="47"/>
  <c r="J18" i="47" s="1"/>
  <c r="K18" i="47" s="1"/>
  <c r="G18" i="47"/>
  <c r="G21" i="47"/>
  <c r="G34" i="47" s="1"/>
  <c r="M18" i="45"/>
  <c r="F18" i="45"/>
  <c r="F19" i="45" s="1"/>
  <c r="M39" i="45"/>
  <c r="AT7" i="45"/>
  <c r="D24" i="45" s="1"/>
  <c r="M19" i="45"/>
  <c r="M40" i="45"/>
  <c r="AT5" i="45"/>
  <c r="AT6" i="45"/>
  <c r="E24" i="34"/>
  <c r="J24" i="34"/>
  <c r="R26" i="40"/>
  <c r="D22" i="45" l="1"/>
  <c r="D27" i="45"/>
  <c r="G27" i="45" s="1"/>
  <c r="D23" i="45"/>
  <c r="AT8" i="45"/>
  <c r="R23" i="40"/>
  <c r="R24" i="40"/>
  <c r="BS44" i="51"/>
  <c r="BR44" i="51" s="1"/>
  <c r="BP44" i="51"/>
  <c r="BO44" i="51"/>
  <c r="BN44" i="51"/>
  <c r="BL44" i="51"/>
  <c r="BS43" i="51"/>
  <c r="BR43" i="51"/>
  <c r="BP43" i="51"/>
  <c r="BO43" i="51"/>
  <c r="BN43" i="51"/>
  <c r="BL43" i="51"/>
  <c r="BM43" i="51" s="1"/>
  <c r="BQ43" i="51" s="1"/>
  <c r="BS42" i="51"/>
  <c r="BR42" i="51" s="1"/>
  <c r="BP42" i="51"/>
  <c r="BO42" i="51"/>
  <c r="BN42" i="51"/>
  <c r="BL42" i="51"/>
  <c r="BS41" i="51"/>
  <c r="BR41" i="51"/>
  <c r="BP41" i="51"/>
  <c r="BO41" i="51"/>
  <c r="BN41" i="51"/>
  <c r="BL41" i="51"/>
  <c r="BS40" i="51"/>
  <c r="BR40" i="51"/>
  <c r="BP40" i="51"/>
  <c r="BO40" i="51"/>
  <c r="BN40" i="51"/>
  <c r="BL40" i="51"/>
  <c r="BM40" i="51" s="1"/>
  <c r="BQ40" i="51" s="1"/>
  <c r="AL40" i="51" s="1"/>
  <c r="BS39" i="51"/>
  <c r="BR39" i="51" s="1"/>
  <c r="BP39" i="51"/>
  <c r="BO39" i="51"/>
  <c r="BN39" i="51"/>
  <c r="BL39" i="51"/>
  <c r="BM39" i="51" s="1"/>
  <c r="BS38" i="51"/>
  <c r="BR38" i="51"/>
  <c r="BP38" i="51"/>
  <c r="BO38" i="51"/>
  <c r="BN38" i="51"/>
  <c r="BL38" i="51"/>
  <c r="BS37" i="51"/>
  <c r="BR37" i="51" s="1"/>
  <c r="BP37" i="51"/>
  <c r="BO37" i="51"/>
  <c r="BN37" i="51"/>
  <c r="BL37" i="51"/>
  <c r="BM37" i="51" s="1"/>
  <c r="BQ37" i="51" s="1"/>
  <c r="AL37" i="51" s="1"/>
  <c r="BS36" i="51"/>
  <c r="BR36" i="51"/>
  <c r="BP36" i="51"/>
  <c r="BO36" i="51"/>
  <c r="BN36" i="51"/>
  <c r="BL36" i="51"/>
  <c r="BM36" i="51" s="1"/>
  <c r="BQ36" i="51" s="1"/>
  <c r="AL36" i="51" s="1"/>
  <c r="BS35" i="51"/>
  <c r="BR35" i="51" s="1"/>
  <c r="BP35" i="51"/>
  <c r="BO35" i="51"/>
  <c r="BN35" i="51"/>
  <c r="BL35" i="51"/>
  <c r="BM35" i="51" s="1"/>
  <c r="BS34" i="51"/>
  <c r="BR34" i="51"/>
  <c r="BP34" i="51"/>
  <c r="BO34" i="51"/>
  <c r="BN34" i="51"/>
  <c r="BL34" i="51"/>
  <c r="BS33" i="51"/>
  <c r="BR33" i="51" s="1"/>
  <c r="BP33" i="51"/>
  <c r="BO33" i="51"/>
  <c r="BN33" i="51"/>
  <c r="BL33" i="51"/>
  <c r="BM33" i="51" s="1"/>
  <c r="BQ33" i="51" s="1"/>
  <c r="AL33" i="51" s="1"/>
  <c r="BS32" i="51"/>
  <c r="BR32" i="51"/>
  <c r="BP32" i="51"/>
  <c r="BO32" i="51"/>
  <c r="BN32" i="51"/>
  <c r="BL32" i="51"/>
  <c r="BM32" i="51" s="1"/>
  <c r="BQ32" i="51" s="1"/>
  <c r="AL32" i="51" s="1"/>
  <c r="BS31" i="51"/>
  <c r="BR31" i="51" s="1"/>
  <c r="BP31" i="51"/>
  <c r="BO31" i="51"/>
  <c r="BN31" i="51"/>
  <c r="BL31" i="51"/>
  <c r="BM31" i="51" s="1"/>
  <c r="BS30" i="51"/>
  <c r="BR30" i="51"/>
  <c r="BP30" i="51"/>
  <c r="BO30" i="51"/>
  <c r="BN30" i="51"/>
  <c r="BL30" i="51"/>
  <c r="BS29" i="51"/>
  <c r="BR29" i="51" s="1"/>
  <c r="BP29" i="51"/>
  <c r="BO29" i="51"/>
  <c r="BN29" i="51"/>
  <c r="BL29" i="51"/>
  <c r="BM29" i="51" s="1"/>
  <c r="BQ29" i="51" s="1"/>
  <c r="AL29" i="51" s="1"/>
  <c r="BS28" i="51"/>
  <c r="BR28" i="51"/>
  <c r="BP28" i="51"/>
  <c r="BO28" i="51"/>
  <c r="BN28" i="51"/>
  <c r="BL28" i="51"/>
  <c r="BM28" i="51" s="1"/>
  <c r="BQ28" i="51" s="1"/>
  <c r="AL28" i="51" s="1"/>
  <c r="BS27" i="51"/>
  <c r="BR27" i="51" s="1"/>
  <c r="BP27" i="51"/>
  <c r="BO27" i="51"/>
  <c r="BN27" i="51"/>
  <c r="BL27" i="51"/>
  <c r="BM27" i="51" s="1"/>
  <c r="BS26" i="51"/>
  <c r="BR26" i="51"/>
  <c r="BP26" i="51"/>
  <c r="BO26" i="51"/>
  <c r="BN26" i="51"/>
  <c r="BL26" i="51"/>
  <c r="BS25" i="51"/>
  <c r="BR25" i="51" s="1"/>
  <c r="BP25" i="51"/>
  <c r="BO25" i="51"/>
  <c r="BN25" i="51"/>
  <c r="BL25" i="51"/>
  <c r="BM25" i="51" s="1"/>
  <c r="BQ25" i="51" s="1"/>
  <c r="AL25" i="51" s="1"/>
  <c r="BS24" i="51"/>
  <c r="BR24" i="51"/>
  <c r="BP24" i="51"/>
  <c r="BO24" i="51"/>
  <c r="BN24" i="51"/>
  <c r="BL24" i="51"/>
  <c r="BM24" i="51" s="1"/>
  <c r="BQ24" i="51" s="1"/>
  <c r="AL24" i="51" s="1"/>
  <c r="BS23" i="51"/>
  <c r="BR23" i="51"/>
  <c r="BP23" i="51"/>
  <c r="BO23" i="51"/>
  <c r="BN23" i="51"/>
  <c r="BL23" i="51"/>
  <c r="BS22" i="51"/>
  <c r="BR22" i="51"/>
  <c r="BP22" i="51"/>
  <c r="BO22" i="51"/>
  <c r="BN22" i="51"/>
  <c r="BL22" i="51"/>
  <c r="BS21" i="51"/>
  <c r="BR21" i="51"/>
  <c r="BP21" i="51"/>
  <c r="BO21" i="51"/>
  <c r="BN21" i="51"/>
  <c r="BL21" i="51"/>
  <c r="BM21" i="51" s="1"/>
  <c r="BQ21" i="51" s="1"/>
  <c r="AL21" i="51" s="1"/>
  <c r="BS20" i="51"/>
  <c r="BR20" i="51"/>
  <c r="BP20" i="51"/>
  <c r="BO20" i="51"/>
  <c r="BN20" i="51"/>
  <c r="BL20" i="51"/>
  <c r="BM20" i="51" s="1"/>
  <c r="BQ20" i="51" s="1"/>
  <c r="AL20" i="51" s="1"/>
  <c r="BS19" i="51"/>
  <c r="BR19" i="51"/>
  <c r="BP19" i="51"/>
  <c r="BO19" i="51"/>
  <c r="BN19" i="51"/>
  <c r="BM19" i="51"/>
  <c r="BL19" i="51"/>
  <c r="BS18" i="51"/>
  <c r="BR18" i="51"/>
  <c r="BP18" i="51"/>
  <c r="BO18" i="51"/>
  <c r="BN18" i="51"/>
  <c r="BL18" i="51"/>
  <c r="BS17" i="51"/>
  <c r="BR17" i="51" s="1"/>
  <c r="BP17" i="51"/>
  <c r="BO17" i="51"/>
  <c r="BN17" i="51"/>
  <c r="BM17" i="51"/>
  <c r="BQ17" i="51" s="1"/>
  <c r="AL17" i="51" s="1"/>
  <c r="BL17" i="51"/>
  <c r="BS16" i="51"/>
  <c r="BR16" i="51"/>
  <c r="BP16" i="51"/>
  <c r="BO16" i="51"/>
  <c r="BN16" i="51"/>
  <c r="BL16" i="51"/>
  <c r="BM16" i="51" s="1"/>
  <c r="BQ16" i="51" s="1"/>
  <c r="BS15" i="51"/>
  <c r="BR15" i="51" s="1"/>
  <c r="BP15" i="51"/>
  <c r="BO15" i="51"/>
  <c r="BN15" i="51"/>
  <c r="BM15" i="51"/>
  <c r="BL15" i="51"/>
  <c r="BS14" i="51"/>
  <c r="BR14" i="51"/>
  <c r="BP14" i="51"/>
  <c r="BO14" i="51"/>
  <c r="BN14" i="51"/>
  <c r="BL14" i="51"/>
  <c r="BS13" i="51"/>
  <c r="BR13" i="51"/>
  <c r="BP13" i="51"/>
  <c r="BO13" i="51"/>
  <c r="BN13" i="51"/>
  <c r="BL13" i="51"/>
  <c r="BM13" i="51" s="1"/>
  <c r="BQ13" i="51" s="1"/>
  <c r="BS12" i="51"/>
  <c r="BR12" i="51"/>
  <c r="BP12" i="51"/>
  <c r="BO12" i="51"/>
  <c r="BN12" i="51"/>
  <c r="BL12" i="51"/>
  <c r="BM12" i="51" s="1"/>
  <c r="BQ12" i="51" s="1"/>
  <c r="AL12" i="51" s="1"/>
  <c r="BS11" i="51"/>
  <c r="BR11" i="51" s="1"/>
  <c r="BP11" i="51"/>
  <c r="BO11" i="51"/>
  <c r="BN11" i="51"/>
  <c r="BL11" i="51"/>
  <c r="BM11" i="51" s="1"/>
  <c r="BS10" i="51"/>
  <c r="BR10" i="51" s="1"/>
  <c r="BP10" i="51"/>
  <c r="BO10" i="51"/>
  <c r="BN10" i="51"/>
  <c r="BL10" i="51"/>
  <c r="BS9" i="51"/>
  <c r="BR9" i="51" s="1"/>
  <c r="BP9" i="51"/>
  <c r="BO9" i="51"/>
  <c r="BN9" i="51"/>
  <c r="BL9" i="51"/>
  <c r="BM9" i="51" s="1"/>
  <c r="BS8" i="51"/>
  <c r="BR8" i="51" s="1"/>
  <c r="BP8" i="51"/>
  <c r="BO8" i="51"/>
  <c r="BN8" i="51"/>
  <c r="BL8" i="51"/>
  <c r="BM8" i="51" s="1"/>
  <c r="BQ8" i="51" s="1"/>
  <c r="BS7" i="51"/>
  <c r="BR7" i="51" s="1"/>
  <c r="BP7" i="51"/>
  <c r="BO7" i="51"/>
  <c r="BN7" i="51"/>
  <c r="BL7" i="51"/>
  <c r="BM7" i="51" s="1"/>
  <c r="BS6" i="51"/>
  <c r="BR6" i="51" s="1"/>
  <c r="BP6" i="51"/>
  <c r="BO6" i="51"/>
  <c r="BN6" i="51"/>
  <c r="BL6" i="51"/>
  <c r="CC44" i="50"/>
  <c r="BZ44" i="50"/>
  <c r="BY44" i="50"/>
  <c r="BW44" i="50"/>
  <c r="BU44" i="50"/>
  <c r="BR44" i="50"/>
  <c r="BO44" i="50"/>
  <c r="BN44" i="50"/>
  <c r="BL44" i="50"/>
  <c r="AZ44" i="50"/>
  <c r="AX44" i="50"/>
  <c r="T44" i="50"/>
  <c r="V44" i="50" s="1"/>
  <c r="CC43" i="50"/>
  <c r="BZ43" i="50"/>
  <c r="BY43" i="50"/>
  <c r="BW43" i="50"/>
  <c r="BR43" i="50"/>
  <c r="BO43" i="50"/>
  <c r="BN43" i="50"/>
  <c r="BL43" i="50"/>
  <c r="AZ43" i="50"/>
  <c r="AX43" i="50"/>
  <c r="T43" i="50"/>
  <c r="V43" i="50" s="1"/>
  <c r="CC42" i="50"/>
  <c r="BZ42" i="50"/>
  <c r="BY42" i="50"/>
  <c r="BW42" i="50"/>
  <c r="BU42" i="50"/>
  <c r="BR42" i="50"/>
  <c r="BO42" i="50"/>
  <c r="BN42" i="50"/>
  <c r="BL42" i="50"/>
  <c r="AZ42" i="50"/>
  <c r="AX42" i="50"/>
  <c r="T42" i="50"/>
  <c r="V42" i="50" s="1"/>
  <c r="CC41" i="50"/>
  <c r="BZ41" i="50"/>
  <c r="BY41" i="50"/>
  <c r="BW41" i="50"/>
  <c r="BR41" i="50"/>
  <c r="BO41" i="50"/>
  <c r="BN41" i="50"/>
  <c r="BL41" i="50"/>
  <c r="AZ41" i="50"/>
  <c r="AX41" i="50"/>
  <c r="T41" i="50"/>
  <c r="V41" i="50" s="1"/>
  <c r="CC40" i="50"/>
  <c r="BZ40" i="50"/>
  <c r="BY40" i="50"/>
  <c r="CA40" i="50" s="1"/>
  <c r="BW40" i="50"/>
  <c r="BU40" i="50"/>
  <c r="BR40" i="50"/>
  <c r="BO40" i="50"/>
  <c r="BN40" i="50"/>
  <c r="BP40" i="50" s="1"/>
  <c r="BL40" i="50"/>
  <c r="BB40" i="50"/>
  <c r="AZ40" i="50"/>
  <c r="AX40" i="50"/>
  <c r="AV40" i="50"/>
  <c r="AT40" i="50"/>
  <c r="T40" i="50"/>
  <c r="V40" i="50" s="1"/>
  <c r="CE39" i="50"/>
  <c r="CC39" i="50"/>
  <c r="BZ39" i="50"/>
  <c r="BY39" i="50"/>
  <c r="BW39" i="50"/>
  <c r="BR39" i="50"/>
  <c r="BO39" i="50"/>
  <c r="BN39" i="50"/>
  <c r="BL39" i="50"/>
  <c r="BF39" i="50"/>
  <c r="BD39" i="50"/>
  <c r="BB39" i="50"/>
  <c r="AZ39" i="50"/>
  <c r="AX39" i="50"/>
  <c r="AV39" i="50"/>
  <c r="AT39" i="50"/>
  <c r="T39" i="50"/>
  <c r="V39" i="50" s="1"/>
  <c r="CC38" i="50"/>
  <c r="BZ38" i="50"/>
  <c r="BY38" i="50"/>
  <c r="BW38" i="50"/>
  <c r="BU38" i="50"/>
  <c r="BR38" i="50"/>
  <c r="BO38" i="50"/>
  <c r="BN38" i="50"/>
  <c r="BL38" i="50"/>
  <c r="AZ38" i="50"/>
  <c r="AX38" i="50"/>
  <c r="T38" i="50"/>
  <c r="V38" i="50" s="1"/>
  <c r="CC37" i="50"/>
  <c r="BZ37" i="50"/>
  <c r="BY37" i="50"/>
  <c r="BW37" i="50"/>
  <c r="BR37" i="50"/>
  <c r="BO37" i="50"/>
  <c r="BN37" i="50"/>
  <c r="BL37" i="50"/>
  <c r="AZ37" i="50"/>
  <c r="AX37" i="50"/>
  <c r="T37" i="50"/>
  <c r="V37" i="50" s="1"/>
  <c r="CC36" i="50"/>
  <c r="BZ36" i="50"/>
  <c r="BY36" i="50"/>
  <c r="BW36" i="50"/>
  <c r="BU36" i="50"/>
  <c r="BR36" i="50"/>
  <c r="BO36" i="50"/>
  <c r="BN36" i="50"/>
  <c r="BL36" i="50"/>
  <c r="BB36" i="50"/>
  <c r="AZ36" i="50"/>
  <c r="AX36" i="50"/>
  <c r="AV36" i="50"/>
  <c r="AT36" i="50"/>
  <c r="T36" i="50"/>
  <c r="V36" i="50" s="1"/>
  <c r="CF35" i="50"/>
  <c r="BH35" i="50" s="1"/>
  <c r="CE35" i="50"/>
  <c r="CC35" i="50"/>
  <c r="BZ35" i="50"/>
  <c r="BY35" i="50"/>
  <c r="BW35" i="50"/>
  <c r="BR35" i="50"/>
  <c r="BO35" i="50"/>
  <c r="BN35" i="50"/>
  <c r="BP35" i="50" s="1"/>
  <c r="BL35" i="50"/>
  <c r="BF35" i="50"/>
  <c r="BD35" i="50"/>
  <c r="BB35" i="50"/>
  <c r="AZ35" i="50"/>
  <c r="AX35" i="50"/>
  <c r="AV35" i="50"/>
  <c r="AT35" i="50"/>
  <c r="T35" i="50"/>
  <c r="V35" i="50" s="1"/>
  <c r="CC34" i="50"/>
  <c r="BZ34" i="50"/>
  <c r="BY34" i="50"/>
  <c r="CA34" i="50" s="1"/>
  <c r="BW34" i="50"/>
  <c r="BU34" i="50"/>
  <c r="BR34" i="50"/>
  <c r="BO34" i="50"/>
  <c r="BN34" i="50"/>
  <c r="BL34" i="50"/>
  <c r="BB34" i="50"/>
  <c r="AZ34" i="50"/>
  <c r="AX34" i="50"/>
  <c r="AV34" i="50"/>
  <c r="AT34" i="50"/>
  <c r="T34" i="50"/>
  <c r="V34" i="50" s="1"/>
  <c r="CF33" i="50"/>
  <c r="BH33" i="50" s="1"/>
  <c r="CE33" i="50"/>
  <c r="CC33" i="50"/>
  <c r="BZ33" i="50"/>
  <c r="BY33" i="50"/>
  <c r="BW33" i="50"/>
  <c r="BR33" i="50"/>
  <c r="BO33" i="50"/>
  <c r="BN33" i="50"/>
  <c r="BL33" i="50"/>
  <c r="BF33" i="50"/>
  <c r="BD33" i="50"/>
  <c r="BB33" i="50"/>
  <c r="AZ33" i="50"/>
  <c r="AX33" i="50"/>
  <c r="AV33" i="50"/>
  <c r="AT33" i="50"/>
  <c r="T33" i="50"/>
  <c r="V33" i="50" s="1"/>
  <c r="CC32" i="50"/>
  <c r="BZ32" i="50"/>
  <c r="BY32" i="50"/>
  <c r="BW32" i="50"/>
  <c r="BU32" i="50"/>
  <c r="BR32" i="50"/>
  <c r="BO32" i="50"/>
  <c r="BN32" i="50"/>
  <c r="BL32" i="50"/>
  <c r="AZ32" i="50"/>
  <c r="AX32" i="50"/>
  <c r="T32" i="50"/>
  <c r="V32" i="50" s="1"/>
  <c r="CC31" i="50"/>
  <c r="BZ31" i="50"/>
  <c r="BY31" i="50"/>
  <c r="BW31" i="50"/>
  <c r="BR31" i="50"/>
  <c r="BO31" i="50"/>
  <c r="BN31" i="50"/>
  <c r="BL31" i="50"/>
  <c r="AZ31" i="50"/>
  <c r="AX31" i="50"/>
  <c r="T31" i="50"/>
  <c r="V31" i="50" s="1"/>
  <c r="CC30" i="50"/>
  <c r="BZ30" i="50"/>
  <c r="BY30" i="50"/>
  <c r="BW30" i="50"/>
  <c r="BU30" i="50"/>
  <c r="BR30" i="50"/>
  <c r="BO30" i="50"/>
  <c r="BN30" i="50"/>
  <c r="BL30" i="50"/>
  <c r="AZ30" i="50"/>
  <c r="AX30" i="50"/>
  <c r="T30" i="50"/>
  <c r="V30" i="50" s="1"/>
  <c r="CC29" i="50"/>
  <c r="BZ29" i="50"/>
  <c r="BY29" i="50"/>
  <c r="BW29" i="50"/>
  <c r="BR29" i="50"/>
  <c r="BO29" i="50"/>
  <c r="BN29" i="50"/>
  <c r="BL29" i="50"/>
  <c r="AZ29" i="50"/>
  <c r="AX29" i="50"/>
  <c r="T29" i="50"/>
  <c r="V29" i="50" s="1"/>
  <c r="CC28" i="50"/>
  <c r="BZ28" i="50"/>
  <c r="BY28" i="50"/>
  <c r="BW28" i="50"/>
  <c r="BU28" i="50"/>
  <c r="BR28" i="50"/>
  <c r="BO28" i="50"/>
  <c r="BN28" i="50"/>
  <c r="BP28" i="50" s="1"/>
  <c r="BL28" i="50"/>
  <c r="AZ28" i="50"/>
  <c r="AX28" i="50"/>
  <c r="T28" i="50"/>
  <c r="V28" i="50" s="1"/>
  <c r="CC27" i="50"/>
  <c r="BZ27" i="50"/>
  <c r="BY27" i="50"/>
  <c r="BW27" i="50"/>
  <c r="BR27" i="50"/>
  <c r="BO27" i="50"/>
  <c r="BN27" i="50"/>
  <c r="BL27" i="50"/>
  <c r="AZ27" i="50"/>
  <c r="AX27" i="50"/>
  <c r="T27" i="50"/>
  <c r="V27" i="50" s="1"/>
  <c r="CR86" i="50"/>
  <c r="CC26" i="50"/>
  <c r="BZ26" i="50"/>
  <c r="BY26" i="50"/>
  <c r="BW26" i="50"/>
  <c r="BU26" i="50"/>
  <c r="BR26" i="50"/>
  <c r="BO26" i="50"/>
  <c r="BN26" i="50"/>
  <c r="BL26" i="50"/>
  <c r="AZ26" i="50"/>
  <c r="AX26" i="50"/>
  <c r="T26" i="50"/>
  <c r="V26" i="50" s="1"/>
  <c r="CR85" i="50"/>
  <c r="CC25" i="50"/>
  <c r="BZ25" i="50"/>
  <c r="BY25" i="50"/>
  <c r="BW25" i="50"/>
  <c r="BR25" i="50"/>
  <c r="BO25" i="50"/>
  <c r="BN25" i="50"/>
  <c r="BP25" i="50" s="1"/>
  <c r="BL25" i="50"/>
  <c r="AZ25" i="50"/>
  <c r="AX25" i="50"/>
  <c r="T25" i="50"/>
  <c r="V25" i="50" s="1"/>
  <c r="CR84" i="50"/>
  <c r="CC24" i="50"/>
  <c r="BZ24" i="50"/>
  <c r="BY24" i="50"/>
  <c r="BW24" i="50"/>
  <c r="BU24" i="50"/>
  <c r="BR24" i="50"/>
  <c r="BO24" i="50"/>
  <c r="BN24" i="50"/>
  <c r="BL24" i="50"/>
  <c r="AZ24" i="50"/>
  <c r="AX24" i="50"/>
  <c r="T24" i="50"/>
  <c r="V24" i="50" s="1"/>
  <c r="CR83" i="50"/>
  <c r="CC23" i="50"/>
  <c r="BZ23" i="50"/>
  <c r="BY23" i="50"/>
  <c r="BW23" i="50"/>
  <c r="BR23" i="50"/>
  <c r="BO23" i="50"/>
  <c r="BN23" i="50"/>
  <c r="BL23" i="50"/>
  <c r="AZ23" i="50"/>
  <c r="AX23" i="50"/>
  <c r="T23" i="50"/>
  <c r="V23" i="50" s="1"/>
  <c r="CR82" i="50"/>
  <c r="CC22" i="50"/>
  <c r="BZ22" i="50"/>
  <c r="BY22" i="50"/>
  <c r="BW22" i="50"/>
  <c r="BU22" i="50"/>
  <c r="BR22" i="50"/>
  <c r="BO22" i="50"/>
  <c r="BN22" i="50"/>
  <c r="BL22" i="50"/>
  <c r="AZ22" i="50"/>
  <c r="AX22" i="50"/>
  <c r="T22" i="50"/>
  <c r="V22" i="50" s="1"/>
  <c r="CR81" i="50"/>
  <c r="CC21" i="50"/>
  <c r="BZ21" i="50"/>
  <c r="BY21" i="50"/>
  <c r="BW21" i="50"/>
  <c r="BR21" i="50"/>
  <c r="BO21" i="50"/>
  <c r="BN21" i="50"/>
  <c r="BL21" i="50"/>
  <c r="AZ21" i="50"/>
  <c r="AX21" i="50"/>
  <c r="T21" i="50"/>
  <c r="V21" i="50" s="1"/>
  <c r="CR80" i="50"/>
  <c r="CR79" i="50"/>
  <c r="CR78" i="50"/>
  <c r="CR77" i="50"/>
  <c r="CR76" i="50"/>
  <c r="CR75" i="50"/>
  <c r="CR74" i="50"/>
  <c r="CR73" i="50"/>
  <c r="CR72" i="50"/>
  <c r="CR71" i="50"/>
  <c r="CR70" i="50"/>
  <c r="CR69" i="50"/>
  <c r="CR68" i="50"/>
  <c r="CR67" i="50"/>
  <c r="CR66" i="50"/>
  <c r="CR65" i="50"/>
  <c r="CR64" i="50"/>
  <c r="CR63" i="50"/>
  <c r="CR62" i="50"/>
  <c r="D25" i="45" l="1"/>
  <c r="D28" i="45"/>
  <c r="G28" i="45" s="1"/>
  <c r="BP27" i="50"/>
  <c r="BX28" i="50"/>
  <c r="BP32" i="50"/>
  <c r="BP26" i="50"/>
  <c r="CA41" i="50"/>
  <c r="BP43" i="50"/>
  <c r="CA25" i="50"/>
  <c r="CA30" i="50"/>
  <c r="CA32" i="50"/>
  <c r="BP33" i="50"/>
  <c r="CA33" i="50"/>
  <c r="BP22" i="50"/>
  <c r="BP23" i="50"/>
  <c r="CA36" i="50"/>
  <c r="BX21" i="50"/>
  <c r="BP34" i="50"/>
  <c r="BX42" i="50"/>
  <c r="CB42" i="50" s="1"/>
  <c r="BX43" i="50"/>
  <c r="BX44" i="50"/>
  <c r="CB44" i="50" s="1"/>
  <c r="CD44" i="50" s="1"/>
  <c r="AV44" i="50" s="1"/>
  <c r="BB44" i="50" s="1"/>
  <c r="BM37" i="50"/>
  <c r="BM34" i="50"/>
  <c r="BM25" i="50"/>
  <c r="BQ25" i="50" s="1"/>
  <c r="CA42" i="50"/>
  <c r="CA44" i="50"/>
  <c r="BX36" i="50"/>
  <c r="BX38" i="50"/>
  <c r="BM39" i="50"/>
  <c r="CA22" i="50"/>
  <c r="CA23" i="50"/>
  <c r="BX24" i="50"/>
  <c r="BX34" i="50"/>
  <c r="CB34" i="50" s="1"/>
  <c r="CD34" i="50" s="1"/>
  <c r="BM35" i="50"/>
  <c r="BQ35" i="50" s="1"/>
  <c r="BX30" i="50"/>
  <c r="BM33" i="50"/>
  <c r="CA29" i="50"/>
  <c r="BM21" i="50"/>
  <c r="CA26" i="50"/>
  <c r="BP41" i="50"/>
  <c r="BP42" i="50"/>
  <c r="BP21" i="50"/>
  <c r="BQ21" i="50" s="1"/>
  <c r="CA37" i="50"/>
  <c r="CA38" i="50"/>
  <c r="BP39" i="50"/>
  <c r="BQ39" i="50" s="1"/>
  <c r="P39" i="50" s="1"/>
  <c r="CA43" i="50"/>
  <c r="BM22" i="50"/>
  <c r="BX25" i="50"/>
  <c r="BM28" i="50"/>
  <c r="BM32" i="50"/>
  <c r="BQ32" i="50" s="1"/>
  <c r="BS32" i="50" s="1"/>
  <c r="R32" i="50" s="1"/>
  <c r="BX33" i="50"/>
  <c r="BX26" i="50"/>
  <c r="BM30" i="50"/>
  <c r="BM31" i="50"/>
  <c r="BX35" i="50"/>
  <c r="BM36" i="50"/>
  <c r="BX39" i="50"/>
  <c r="BP29" i="50"/>
  <c r="BP30" i="50"/>
  <c r="BP31" i="50"/>
  <c r="CA35" i="50"/>
  <c r="BP36" i="50"/>
  <c r="CA39" i="50"/>
  <c r="BM41" i="50"/>
  <c r="BQ41" i="50" s="1"/>
  <c r="P41" i="50" s="1"/>
  <c r="CA21" i="50"/>
  <c r="CB21" i="50" s="1"/>
  <c r="BM24" i="50"/>
  <c r="BM42" i="50"/>
  <c r="BQ42" i="50" s="1"/>
  <c r="P42" i="50" s="1"/>
  <c r="BM29" i="50"/>
  <c r="BP24" i="50"/>
  <c r="BM38" i="50"/>
  <c r="BM43" i="50"/>
  <c r="BX23" i="50"/>
  <c r="CA27" i="50"/>
  <c r="BX31" i="50"/>
  <c r="BP37" i="50"/>
  <c r="BP38" i="50"/>
  <c r="CA28" i="50"/>
  <c r="CB28" i="50" s="1"/>
  <c r="CD28" i="50" s="1"/>
  <c r="AV28" i="50" s="1"/>
  <c r="BB28" i="50" s="1"/>
  <c r="CA31" i="50"/>
  <c r="BX32" i="50"/>
  <c r="BX40" i="50"/>
  <c r="CB40" i="50" s="1"/>
  <c r="CD40" i="50" s="1"/>
  <c r="BP44" i="50"/>
  <c r="AL8" i="51"/>
  <c r="AL16" i="51"/>
  <c r="BQ7" i="51"/>
  <c r="AL7" i="51" s="1"/>
  <c r="BQ9" i="51"/>
  <c r="BQ11" i="51"/>
  <c r="AL11" i="51" s="1"/>
  <c r="AL13" i="51"/>
  <c r="BQ15" i="51"/>
  <c r="AL15" i="51" s="1"/>
  <c r="BQ19" i="51"/>
  <c r="AL19" i="51" s="1"/>
  <c r="BM23" i="51"/>
  <c r="BQ23" i="51" s="1"/>
  <c r="AL23" i="51" s="1"/>
  <c r="BQ27" i="51"/>
  <c r="AL27" i="51" s="1"/>
  <c r="BQ31" i="51"/>
  <c r="AL31" i="51" s="1"/>
  <c r="BQ35" i="51"/>
  <c r="AL35" i="51" s="1"/>
  <c r="BQ39" i="51"/>
  <c r="AL39" i="51" s="1"/>
  <c r="AL9" i="51"/>
  <c r="BM42" i="51"/>
  <c r="BQ42" i="51" s="1"/>
  <c r="BM6" i="51"/>
  <c r="BQ6" i="51" s="1"/>
  <c r="AL6" i="51" s="1"/>
  <c r="BM10" i="51"/>
  <c r="BQ10" i="51" s="1"/>
  <c r="AL10" i="51" s="1"/>
  <c r="BM14" i="51"/>
  <c r="BQ14" i="51" s="1"/>
  <c r="AL14" i="51" s="1"/>
  <c r="BM18" i="51"/>
  <c r="BQ18" i="51" s="1"/>
  <c r="AL18" i="51" s="1"/>
  <c r="BM22" i="51"/>
  <c r="BQ22" i="51" s="1"/>
  <c r="AL22" i="51" s="1"/>
  <c r="BM26" i="51"/>
  <c r="BQ26" i="51" s="1"/>
  <c r="AL26" i="51" s="1"/>
  <c r="BM30" i="51"/>
  <c r="BQ30" i="51" s="1"/>
  <c r="AL30" i="51" s="1"/>
  <c r="BM34" i="51"/>
  <c r="BQ34" i="51" s="1"/>
  <c r="AL34" i="51" s="1"/>
  <c r="BM38" i="51"/>
  <c r="BQ38" i="51" s="1"/>
  <c r="AL38" i="51" s="1"/>
  <c r="BM41" i="51"/>
  <c r="BQ41" i="51" s="1"/>
  <c r="BM44" i="51"/>
  <c r="BQ44" i="51" s="1"/>
  <c r="BX27" i="50"/>
  <c r="BM27" i="50"/>
  <c r="BQ27" i="50" s="1"/>
  <c r="BM44" i="50"/>
  <c r="CA24" i="50"/>
  <c r="BQ28" i="50"/>
  <c r="BX41" i="50"/>
  <c r="BM40" i="50"/>
  <c r="BQ40" i="50" s="1"/>
  <c r="BX22" i="50"/>
  <c r="BX29" i="50"/>
  <c r="CB29" i="50" s="1"/>
  <c r="BX37" i="50"/>
  <c r="BM23" i="50"/>
  <c r="BQ23" i="50" s="1"/>
  <c r="BM26" i="50"/>
  <c r="BQ26" i="50" l="1"/>
  <c r="BS26" i="50" s="1"/>
  <c r="R26" i="50" s="1"/>
  <c r="CB38" i="50"/>
  <c r="CD38" i="50" s="1"/>
  <c r="AV38" i="50" s="1"/>
  <c r="BB38" i="50" s="1"/>
  <c r="CB33" i="50"/>
  <c r="CD33" i="50" s="1"/>
  <c r="CB36" i="50"/>
  <c r="CD36" i="50" s="1"/>
  <c r="BQ33" i="50"/>
  <c r="P33" i="50" s="1"/>
  <c r="BQ29" i="50"/>
  <c r="P29" i="50" s="1"/>
  <c r="CB32" i="50"/>
  <c r="AT32" i="50" s="1"/>
  <c r="BQ31" i="50"/>
  <c r="P31" i="50" s="1"/>
  <c r="BQ30" i="50"/>
  <c r="P30" i="50" s="1"/>
  <c r="BQ44" i="50"/>
  <c r="BS44" i="50" s="1"/>
  <c r="R44" i="50" s="1"/>
  <c r="X44" i="50" s="1"/>
  <c r="CB43" i="50"/>
  <c r="CD43" i="50" s="1"/>
  <c r="AV43" i="50" s="1"/>
  <c r="BB43" i="50" s="1"/>
  <c r="BD43" i="50" s="1"/>
  <c r="CE43" i="50" s="1"/>
  <c r="BF43" i="50" s="1"/>
  <c r="CB41" i="50"/>
  <c r="AT41" i="50" s="1"/>
  <c r="CB30" i="50"/>
  <c r="AT30" i="50" s="1"/>
  <c r="CB26" i="50"/>
  <c r="CD26" i="50" s="1"/>
  <c r="AV26" i="50" s="1"/>
  <c r="BB26" i="50" s="1"/>
  <c r="BQ43" i="50"/>
  <c r="P43" i="50" s="1"/>
  <c r="BQ22" i="50"/>
  <c r="BS22" i="50" s="1"/>
  <c r="R22" i="50" s="1"/>
  <c r="BQ34" i="50"/>
  <c r="P34" i="50" s="1"/>
  <c r="CB25" i="50"/>
  <c r="CD25" i="50" s="1"/>
  <c r="AV25" i="50" s="1"/>
  <c r="BB25" i="50" s="1"/>
  <c r="CB24" i="50"/>
  <c r="CD24" i="50" s="1"/>
  <c r="AV24" i="50" s="1"/>
  <c r="BB24" i="50" s="1"/>
  <c r="BQ37" i="50"/>
  <c r="P37" i="50" s="1"/>
  <c r="CB22" i="50"/>
  <c r="CD22" i="50" s="1"/>
  <c r="AV22" i="50" s="1"/>
  <c r="BB22" i="50" s="1"/>
  <c r="AT44" i="50"/>
  <c r="CB23" i="50"/>
  <c r="CD23" i="50" s="1"/>
  <c r="AV23" i="50" s="1"/>
  <c r="BB23" i="50" s="1"/>
  <c r="BS42" i="50"/>
  <c r="R42" i="50" s="1"/>
  <c r="CB31" i="50"/>
  <c r="CD31" i="50" s="1"/>
  <c r="AV31" i="50" s="1"/>
  <c r="BB31" i="50" s="1"/>
  <c r="BS41" i="50"/>
  <c r="R41" i="50" s="1"/>
  <c r="AT21" i="50"/>
  <c r="CD21" i="50"/>
  <c r="AV21" i="50" s="1"/>
  <c r="BB21" i="50" s="1"/>
  <c r="BQ38" i="50"/>
  <c r="CB39" i="50"/>
  <c r="CD39" i="50" s="1"/>
  <c r="AT28" i="50"/>
  <c r="CB37" i="50"/>
  <c r="CD37" i="50" s="1"/>
  <c r="AV37" i="50" s="1"/>
  <c r="BB37" i="50" s="1"/>
  <c r="BS39" i="50"/>
  <c r="R39" i="50" s="1"/>
  <c r="X39" i="50" s="1"/>
  <c r="P32" i="50"/>
  <c r="CB27" i="50"/>
  <c r="CD27" i="50" s="1"/>
  <c r="AV27" i="50" s="1"/>
  <c r="BB27" i="50" s="1"/>
  <c r="BD27" i="50" s="1"/>
  <c r="BQ36" i="50"/>
  <c r="BQ24" i="50"/>
  <c r="CB35" i="50"/>
  <c r="CD35" i="50" s="1"/>
  <c r="P21" i="50"/>
  <c r="BS21" i="50"/>
  <c r="R21" i="50" s="1"/>
  <c r="P35" i="50"/>
  <c r="BS35" i="50"/>
  <c r="R35" i="50" s="1"/>
  <c r="X35" i="50" s="1"/>
  <c r="P28" i="50"/>
  <c r="BS28" i="50"/>
  <c r="R28" i="50" s="1"/>
  <c r="X28" i="50" s="1"/>
  <c r="P23" i="50"/>
  <c r="BS23" i="50"/>
  <c r="R23" i="50" s="1"/>
  <c r="BS40" i="50"/>
  <c r="R40" i="50" s="1"/>
  <c r="X40" i="50" s="1"/>
  <c r="P40" i="50"/>
  <c r="CD29" i="50"/>
  <c r="AV29" i="50" s="1"/>
  <c r="BB29" i="50" s="1"/>
  <c r="AT29" i="50"/>
  <c r="CD42" i="50"/>
  <c r="AV42" i="50" s="1"/>
  <c r="BB42" i="50" s="1"/>
  <c r="AT42" i="50"/>
  <c r="P25" i="50"/>
  <c r="BS25" i="50"/>
  <c r="R25" i="50" s="1"/>
  <c r="P27" i="50"/>
  <c r="BS27" i="50"/>
  <c r="R27" i="50" s="1"/>
  <c r="P44" i="50" l="1"/>
  <c r="P26" i="50"/>
  <c r="AT38" i="50"/>
  <c r="BD37" i="50"/>
  <c r="CE37" i="50" s="1"/>
  <c r="BF37" i="50" s="1"/>
  <c r="AT43" i="50"/>
  <c r="AT24" i="50"/>
  <c r="BS30" i="50"/>
  <c r="R30" i="50" s="1"/>
  <c r="BS33" i="50"/>
  <c r="R33" i="50" s="1"/>
  <c r="X33" i="50" s="1"/>
  <c r="BS31" i="50"/>
  <c r="R31" i="50" s="1"/>
  <c r="X31" i="50" s="1"/>
  <c r="BS34" i="50"/>
  <c r="R34" i="50" s="1"/>
  <c r="X34" i="50" s="1"/>
  <c r="CD30" i="50"/>
  <c r="AV30" i="50" s="1"/>
  <c r="BB30" i="50" s="1"/>
  <c r="BD29" i="50" s="1"/>
  <c r="CE29" i="50" s="1"/>
  <c r="BF29" i="50" s="1"/>
  <c r="AT25" i="50"/>
  <c r="P22" i="50"/>
  <c r="BS37" i="50"/>
  <c r="R37" i="50" s="1"/>
  <c r="X37" i="50" s="1"/>
  <c r="AT31" i="50"/>
  <c r="BD25" i="50"/>
  <c r="CE25" i="50" s="1"/>
  <c r="BF25" i="50" s="1"/>
  <c r="AT26" i="50"/>
  <c r="X26" i="50"/>
  <c r="CD41" i="50"/>
  <c r="AV41" i="50" s="1"/>
  <c r="BB41" i="50" s="1"/>
  <c r="BD41" i="50" s="1"/>
  <c r="CE41" i="50" s="1"/>
  <c r="BF41" i="50" s="1"/>
  <c r="AT23" i="50"/>
  <c r="CD32" i="50"/>
  <c r="AV32" i="50" s="1"/>
  <c r="BB32" i="50" s="1"/>
  <c r="BD31" i="50" s="1"/>
  <c r="CE31" i="50" s="1"/>
  <c r="BF31" i="50" s="1"/>
  <c r="BD23" i="50"/>
  <c r="CE23" i="50" s="1"/>
  <c r="X25" i="50"/>
  <c r="BS43" i="50"/>
  <c r="R43" i="50" s="1"/>
  <c r="X43" i="50" s="1"/>
  <c r="Z43" i="50" s="1"/>
  <c r="BT43" i="50" s="1"/>
  <c r="BU43" i="50" s="1"/>
  <c r="BS29" i="50"/>
  <c r="R29" i="50" s="1"/>
  <c r="X29" i="50" s="1"/>
  <c r="AT22" i="50"/>
  <c r="X23" i="50"/>
  <c r="AT37" i="50"/>
  <c r="AT27" i="50"/>
  <c r="P24" i="50"/>
  <c r="BS24" i="50"/>
  <c r="R24" i="50" s="1"/>
  <c r="X24" i="50" s="1"/>
  <c r="BS36" i="50"/>
  <c r="R36" i="50" s="1"/>
  <c r="X36" i="50" s="1"/>
  <c r="Z35" i="50" s="1"/>
  <c r="BT35" i="50" s="1"/>
  <c r="BU35" i="50" s="1"/>
  <c r="P36" i="50"/>
  <c r="P38" i="50"/>
  <c r="BS38" i="50"/>
  <c r="R38" i="50" s="1"/>
  <c r="X38" i="50" s="1"/>
  <c r="BD21" i="50"/>
  <c r="CE21" i="50" s="1"/>
  <c r="X21" i="50"/>
  <c r="Z39" i="50"/>
  <c r="BT39" i="50" s="1"/>
  <c r="BU39" i="50" s="1"/>
  <c r="X42" i="50"/>
  <c r="X27" i="50"/>
  <c r="Z27" i="50" s="1"/>
  <c r="X22" i="50"/>
  <c r="CE27" i="50"/>
  <c r="BF27" i="50" s="1"/>
  <c r="Z23" i="50" l="1"/>
  <c r="BT23" i="50" s="1"/>
  <c r="BU23" i="50" s="1"/>
  <c r="Z33" i="50"/>
  <c r="BT33" i="50" s="1"/>
  <c r="BU33" i="50" s="1"/>
  <c r="AB33" i="50" s="1"/>
  <c r="X30" i="50"/>
  <c r="Z29" i="50" s="1"/>
  <c r="BT29" i="50" s="1"/>
  <c r="CF29" i="50" s="1"/>
  <c r="BH29" i="50" s="1"/>
  <c r="X41" i="50"/>
  <c r="Z41" i="50" s="1"/>
  <c r="BT41" i="50" s="1"/>
  <c r="CF41" i="50" s="1"/>
  <c r="BH41" i="50" s="1"/>
  <c r="Z25" i="50"/>
  <c r="BT25" i="50" s="1"/>
  <c r="CF25" i="50" s="1"/>
  <c r="BH25" i="50" s="1"/>
  <c r="X32" i="50"/>
  <c r="Z31" i="50" s="1"/>
  <c r="BT31" i="50" s="1"/>
  <c r="BU31" i="50" s="1"/>
  <c r="AB31" i="50" s="1"/>
  <c r="Z21" i="50"/>
  <c r="BT21" i="50" s="1"/>
  <c r="BU21" i="50" s="1"/>
  <c r="CF43" i="50"/>
  <c r="BH43" i="50" s="1"/>
  <c r="Z37" i="50"/>
  <c r="BT37" i="50" s="1"/>
  <c r="AD35" i="50"/>
  <c r="AB35" i="50"/>
  <c r="CF39" i="50"/>
  <c r="BH39" i="50" s="1"/>
  <c r="BU27" i="50"/>
  <c r="AD27" i="50" s="1"/>
  <c r="AD43" i="50"/>
  <c r="AB43" i="50"/>
  <c r="BT27" i="50"/>
  <c r="CF27" i="50"/>
  <c r="BH27" i="50" s="1"/>
  <c r="BF21" i="50"/>
  <c r="BF23" i="50"/>
  <c r="AB39" i="50"/>
  <c r="AD39" i="50"/>
  <c r="AD33" i="50" l="1"/>
  <c r="AD31" i="50"/>
  <c r="CF31" i="50"/>
  <c r="BH31" i="50" s="1"/>
  <c r="BU37" i="50"/>
  <c r="AD37" i="50" s="1"/>
  <c r="CF37" i="50"/>
  <c r="BH37" i="50" s="1"/>
  <c r="CF21" i="50"/>
  <c r="BH21" i="50" s="1"/>
  <c r="BU25" i="50"/>
  <c r="AD25" i="50" s="1"/>
  <c r="CF23" i="50"/>
  <c r="BH23" i="50" s="1"/>
  <c r="AB27" i="50"/>
  <c r="BU29" i="50"/>
  <c r="AD23" i="50"/>
  <c r="AB23" i="50"/>
  <c r="BU41" i="50"/>
  <c r="AD21" i="50"/>
  <c r="AB21" i="50"/>
  <c r="AB37" i="50" l="1"/>
  <c r="AB25" i="50"/>
  <c r="AB29" i="50"/>
  <c r="AD29" i="50"/>
  <c r="AB41" i="50"/>
  <c r="AD41" i="50"/>
  <c r="R25" i="40" l="1"/>
  <c r="AH25" i="40" s="1"/>
  <c r="V26" i="40"/>
  <c r="R27" i="40"/>
  <c r="V27" i="40"/>
  <c r="Z27" i="40"/>
  <c r="AD27" i="40"/>
  <c r="AH27" i="40"/>
  <c r="BE56" i="46"/>
  <c r="BF57" i="46"/>
  <c r="AX58" i="46"/>
  <c r="AX59" i="46"/>
  <c r="AX60" i="46"/>
  <c r="AX61" i="46"/>
  <c r="BC44" i="46"/>
  <c r="BC45" i="46"/>
  <c r="BC46" i="46"/>
  <c r="BE46" i="46" s="1"/>
  <c r="K53" i="46" s="1"/>
  <c r="L53" i="46" s="1"/>
  <c r="BC47" i="46"/>
  <c r="BE47" i="46" s="1"/>
  <c r="K54" i="46" s="1"/>
  <c r="L54" i="46" s="1"/>
  <c r="BC48" i="46"/>
  <c r="BE48" i="46" s="1"/>
  <c r="K55" i="46" s="1"/>
  <c r="L55" i="46" s="1"/>
  <c r="BC49" i="46"/>
  <c r="BE49" i="46" s="1"/>
  <c r="K56" i="46" s="1"/>
  <c r="L56" i="46" s="1"/>
  <c r="BC50" i="46"/>
  <c r="BC51" i="46"/>
  <c r="BE51" i="46" s="1"/>
  <c r="K58" i="46" s="1"/>
  <c r="L58" i="46" s="1"/>
  <c r="BC52" i="46"/>
  <c r="BE52" i="46" s="1"/>
  <c r="K59" i="46" s="1"/>
  <c r="L59" i="46" s="1"/>
  <c r="BC53" i="46"/>
  <c r="BE53" i="46" s="1"/>
  <c r="K60" i="46" s="1"/>
  <c r="L60" i="46" s="1"/>
  <c r="BC54" i="46"/>
  <c r="BE54" i="46" s="1"/>
  <c r="K61" i="46" s="1"/>
  <c r="L61" i="46" s="1"/>
  <c r="BC55" i="46"/>
  <c r="BC43" i="46"/>
  <c r="E51" i="46"/>
  <c r="E52" i="46"/>
  <c r="E53" i="46"/>
  <c r="E54" i="46"/>
  <c r="E55" i="46"/>
  <c r="E56" i="46"/>
  <c r="E57" i="46"/>
  <c r="E58" i="46"/>
  <c r="E59" i="46"/>
  <c r="E60" i="46"/>
  <c r="E61" i="46"/>
  <c r="E62" i="46"/>
  <c r="E50" i="46"/>
  <c r="J62" i="46"/>
  <c r="BD55" i="46" s="1"/>
  <c r="J61" i="46"/>
  <c r="BD54" i="46" s="1"/>
  <c r="J60" i="46"/>
  <c r="BD53" i="46" s="1"/>
  <c r="J59" i="46"/>
  <c r="BD52" i="46" s="1"/>
  <c r="J58" i="46"/>
  <c r="BD51" i="46" s="1"/>
  <c r="J57" i="46"/>
  <c r="BD50" i="46" s="1"/>
  <c r="J56" i="46"/>
  <c r="BD49" i="46" s="1"/>
  <c r="J55" i="46"/>
  <c r="BD48" i="46" s="1"/>
  <c r="J54" i="46"/>
  <c r="BD47" i="46" s="1"/>
  <c r="J53" i="46"/>
  <c r="BD46" i="46" s="1"/>
  <c r="J52" i="46"/>
  <c r="BD45" i="46" s="1"/>
  <c r="J51" i="46"/>
  <c r="BD44" i="46" s="1"/>
  <c r="J50" i="46"/>
  <c r="BD43" i="46" s="1"/>
  <c r="AY26" i="46"/>
  <c r="AY27" i="46"/>
  <c r="AY28" i="46"/>
  <c r="BA28" i="46" s="1"/>
  <c r="K33" i="46" s="1"/>
  <c r="L33" i="46" s="1"/>
  <c r="AY29" i="46"/>
  <c r="AY30" i="46"/>
  <c r="BA30" i="46" s="1"/>
  <c r="K35" i="46" s="1"/>
  <c r="L35" i="46" s="1"/>
  <c r="AY31" i="46"/>
  <c r="BA31" i="46" s="1"/>
  <c r="K36" i="46" s="1"/>
  <c r="L36" i="46" s="1"/>
  <c r="AY32" i="46"/>
  <c r="AY33" i="46"/>
  <c r="BA33" i="46" s="1"/>
  <c r="K38" i="46" s="1"/>
  <c r="L38" i="46" s="1"/>
  <c r="AY34" i="46"/>
  <c r="BA34" i="46" s="1"/>
  <c r="K39" i="46" s="1"/>
  <c r="L39" i="46" s="1"/>
  <c r="AY35" i="46"/>
  <c r="BA35" i="46" s="1"/>
  <c r="K40" i="46" s="1"/>
  <c r="L40" i="46" s="1"/>
  <c r="AY36" i="46"/>
  <c r="AY37" i="46"/>
  <c r="AY25" i="46"/>
  <c r="J31" i="46"/>
  <c r="AZ26" i="46" s="1"/>
  <c r="J32" i="46"/>
  <c r="AZ27" i="46" s="1"/>
  <c r="J33" i="46"/>
  <c r="AZ28" i="46" s="1"/>
  <c r="J34" i="46"/>
  <c r="AZ29" i="46" s="1"/>
  <c r="J35" i="46"/>
  <c r="AZ30" i="46" s="1"/>
  <c r="J36" i="46"/>
  <c r="AZ31" i="46" s="1"/>
  <c r="J37" i="46"/>
  <c r="AZ32" i="46" s="1"/>
  <c r="J38" i="46"/>
  <c r="AZ33" i="46" s="1"/>
  <c r="J39" i="46"/>
  <c r="AZ34" i="46" s="1"/>
  <c r="J40" i="46"/>
  <c r="AZ35" i="46" s="1"/>
  <c r="J41" i="46"/>
  <c r="AZ36" i="46" s="1"/>
  <c r="J42" i="46"/>
  <c r="AZ37" i="46" s="1"/>
  <c r="J30" i="46"/>
  <c r="AZ25" i="46" s="1"/>
  <c r="E31" i="46"/>
  <c r="E32" i="46"/>
  <c r="E33" i="46"/>
  <c r="E34" i="46"/>
  <c r="E35" i="46"/>
  <c r="E36" i="46"/>
  <c r="E37" i="46"/>
  <c r="E38" i="46"/>
  <c r="E39" i="46"/>
  <c r="E40" i="46"/>
  <c r="E41" i="46"/>
  <c r="E42" i="46"/>
  <c r="E30" i="46"/>
  <c r="AY15" i="46"/>
  <c r="AZ15" i="46" s="1"/>
  <c r="BA15" i="46" s="1"/>
  <c r="BB15" i="46" s="1"/>
  <c r="BC15" i="46"/>
  <c r="BE15" i="46" s="1"/>
  <c r="BD15" i="46"/>
  <c r="AY16" i="46"/>
  <c r="AZ16" i="46" s="1"/>
  <c r="BA16" i="46" s="1"/>
  <c r="BB16" i="46" s="1"/>
  <c r="BC16" i="46"/>
  <c r="BE16" i="46" s="1"/>
  <c r="BD16" i="46"/>
  <c r="AY17" i="46"/>
  <c r="AZ17" i="46" s="1"/>
  <c r="BA17" i="46" s="1"/>
  <c r="BB17" i="46" s="1"/>
  <c r="N17" i="46" s="1"/>
  <c r="BC17" i="46"/>
  <c r="BE17" i="46" s="1"/>
  <c r="AY18" i="46"/>
  <c r="AZ18" i="46" s="1"/>
  <c r="BA18" i="46" s="1"/>
  <c r="BB18" i="46" s="1"/>
  <c r="N18" i="46" s="1"/>
  <c r="BC18" i="46"/>
  <c r="AY19" i="46"/>
  <c r="AZ19" i="46" s="1"/>
  <c r="BA19" i="46" s="1"/>
  <c r="BB19" i="46" s="1"/>
  <c r="N19" i="46" s="1"/>
  <c r="BC19" i="46"/>
  <c r="BC14" i="46"/>
  <c r="J10" i="46"/>
  <c r="J11" i="46"/>
  <c r="J12" i="46"/>
  <c r="J13" i="46"/>
  <c r="J14" i="46"/>
  <c r="Q14" i="46" s="1"/>
  <c r="J17" i="46"/>
  <c r="J18" i="46"/>
  <c r="J19" i="46"/>
  <c r="E8" i="46"/>
  <c r="E9" i="46"/>
  <c r="E10" i="46"/>
  <c r="E11" i="46"/>
  <c r="E12" i="46"/>
  <c r="E13" i="46"/>
  <c r="E14" i="46"/>
  <c r="E17" i="46"/>
  <c r="E18" i="46"/>
  <c r="E19" i="46"/>
  <c r="N10" i="46"/>
  <c r="N12" i="46"/>
  <c r="N13" i="46"/>
  <c r="AY14" i="46"/>
  <c r="AZ14" i="46" s="1"/>
  <c r="BA14" i="46" s="1"/>
  <c r="BB14" i="46" s="1"/>
  <c r="N14" i="46" s="1"/>
  <c r="N8" i="46"/>
  <c r="N9" i="46"/>
  <c r="N7" i="46"/>
  <c r="J7" i="46"/>
  <c r="E7" i="46"/>
  <c r="J9" i="46"/>
  <c r="F6" i="43"/>
  <c r="AA47" i="42"/>
  <c r="AA46" i="42"/>
  <c r="AA45" i="42"/>
  <c r="AA44" i="42"/>
  <c r="AA43" i="42"/>
  <c r="AA42" i="42"/>
  <c r="AA41" i="42"/>
  <c r="AA40" i="42"/>
  <c r="AA39" i="42"/>
  <c r="AA38" i="42"/>
  <c r="AA37" i="42"/>
  <c r="AA36" i="42"/>
  <c r="AA35" i="42"/>
  <c r="AA34" i="42"/>
  <c r="K44" i="42"/>
  <c r="K45" i="42"/>
  <c r="K46" i="42"/>
  <c r="K47" i="42"/>
  <c r="K43" i="42"/>
  <c r="K42" i="42"/>
  <c r="K41" i="42"/>
  <c r="K40" i="42"/>
  <c r="K39" i="42"/>
  <c r="K38" i="42"/>
  <c r="K37" i="42"/>
  <c r="K36" i="42"/>
  <c r="K35" i="42"/>
  <c r="K34" i="42"/>
  <c r="AA23" i="42"/>
  <c r="AA22" i="42"/>
  <c r="AA21" i="42"/>
  <c r="AA20" i="42"/>
  <c r="AA19" i="42"/>
  <c r="AA18" i="42"/>
  <c r="AA17" i="42"/>
  <c r="AA16" i="42"/>
  <c r="AA15" i="42"/>
  <c r="AA14" i="42"/>
  <c r="K23" i="42"/>
  <c r="K22" i="42"/>
  <c r="K21" i="42"/>
  <c r="K20" i="42"/>
  <c r="K19" i="42"/>
  <c r="K18" i="42"/>
  <c r="K17" i="42"/>
  <c r="K16" i="42"/>
  <c r="K15" i="42"/>
  <c r="K14" i="42"/>
  <c r="AF67" i="41"/>
  <c r="AF66" i="41"/>
  <c r="AF65" i="41"/>
  <c r="AF64" i="41"/>
  <c r="AF63" i="41"/>
  <c r="AF62" i="41"/>
  <c r="AF61" i="41"/>
  <c r="AF60" i="41"/>
  <c r="AF59" i="41"/>
  <c r="AF58" i="41"/>
  <c r="K67" i="41"/>
  <c r="K66" i="41"/>
  <c r="K65" i="41"/>
  <c r="K64" i="41"/>
  <c r="K63" i="41"/>
  <c r="K62" i="41"/>
  <c r="K61" i="41"/>
  <c r="K60" i="41"/>
  <c r="K59" i="41"/>
  <c r="K58" i="41"/>
  <c r="AF53" i="41"/>
  <c r="AF52" i="41"/>
  <c r="AF51" i="41"/>
  <c r="AF50" i="41"/>
  <c r="AF49" i="41"/>
  <c r="AF48" i="41"/>
  <c r="AF47" i="41"/>
  <c r="AF46" i="41"/>
  <c r="AF45" i="41"/>
  <c r="AF44" i="41"/>
  <c r="K53" i="41"/>
  <c r="K52" i="41"/>
  <c r="K51" i="41"/>
  <c r="K50" i="41"/>
  <c r="K49" i="41"/>
  <c r="K48" i="41"/>
  <c r="K47" i="41"/>
  <c r="K46" i="41"/>
  <c r="K45" i="41"/>
  <c r="K44" i="41"/>
  <c r="AF37" i="41"/>
  <c r="AF36" i="41"/>
  <c r="AF35" i="41"/>
  <c r="AF34" i="41"/>
  <c r="AF33" i="41"/>
  <c r="AF32" i="41"/>
  <c r="AF31" i="41"/>
  <c r="AF30" i="41"/>
  <c r="AF29" i="41"/>
  <c r="AF28" i="41"/>
  <c r="K37" i="41"/>
  <c r="K36" i="41"/>
  <c r="K35" i="41"/>
  <c r="K34" i="41"/>
  <c r="K33" i="41"/>
  <c r="K32" i="41"/>
  <c r="K31" i="41"/>
  <c r="K30" i="41"/>
  <c r="K29" i="41"/>
  <c r="K28" i="41"/>
  <c r="AF23" i="41"/>
  <c r="AF22" i="41"/>
  <c r="AF21" i="41"/>
  <c r="AF20" i="41"/>
  <c r="AF19" i="41"/>
  <c r="AF18" i="41"/>
  <c r="AF17" i="41"/>
  <c r="AF16" i="41"/>
  <c r="AF15" i="41"/>
  <c r="AF14" i="41"/>
  <c r="K15" i="41"/>
  <c r="K16" i="41"/>
  <c r="K17" i="41"/>
  <c r="K18" i="41"/>
  <c r="K19" i="41"/>
  <c r="K20" i="41"/>
  <c r="K21" i="41"/>
  <c r="K22" i="41"/>
  <c r="K23" i="41"/>
  <c r="K14" i="41"/>
  <c r="K14" i="38"/>
  <c r="K46" i="38"/>
  <c r="K45" i="38"/>
  <c r="K44" i="38"/>
  <c r="K43" i="38"/>
  <c r="K42" i="38"/>
  <c r="K36" i="38"/>
  <c r="K35" i="38"/>
  <c r="K34" i="38"/>
  <c r="K33" i="38"/>
  <c r="K32" i="38"/>
  <c r="K25" i="38"/>
  <c r="K24" i="38"/>
  <c r="K23" i="38"/>
  <c r="K22" i="38"/>
  <c r="K21" i="38"/>
  <c r="K16" i="38"/>
  <c r="K15" i="38"/>
  <c r="K13" i="38"/>
  <c r="K12" i="38"/>
  <c r="E26" i="38"/>
  <c r="E25" i="38"/>
  <c r="E24" i="38"/>
  <c r="E23" i="38"/>
  <c r="E22" i="38"/>
  <c r="E21" i="38"/>
  <c r="E20" i="38"/>
  <c r="E19" i="38"/>
  <c r="E18" i="38"/>
  <c r="E17" i="38"/>
  <c r="E16" i="38"/>
  <c r="E15" i="38"/>
  <c r="E14" i="38"/>
  <c r="E13" i="38"/>
  <c r="E12" i="38"/>
  <c r="E32" i="38"/>
  <c r="E33" i="38"/>
  <c r="E34" i="38"/>
  <c r="E35" i="38"/>
  <c r="E36" i="38"/>
  <c r="E37" i="38"/>
  <c r="E38" i="38"/>
  <c r="E39" i="38"/>
  <c r="E40" i="38"/>
  <c r="E41" i="38"/>
  <c r="E42" i="38"/>
  <c r="E43" i="38"/>
  <c r="E44" i="38"/>
  <c r="E45" i="38"/>
  <c r="E46" i="38"/>
  <c r="E31" i="38"/>
  <c r="J44" i="44"/>
  <c r="J45" i="44"/>
  <c r="J46" i="44"/>
  <c r="J43" i="44"/>
  <c r="J39" i="44"/>
  <c r="N39" i="44" s="1"/>
  <c r="J24" i="44"/>
  <c r="Z24" i="44" s="1"/>
  <c r="J25" i="44"/>
  <c r="N25" i="44" s="1"/>
  <c r="J26" i="44"/>
  <c r="R26" i="44" s="1"/>
  <c r="J27" i="44"/>
  <c r="V27" i="44" s="1"/>
  <c r="J28" i="44"/>
  <c r="Z28" i="44" s="1"/>
  <c r="J29" i="44"/>
  <c r="V29" i="44" s="1"/>
  <c r="J30" i="44"/>
  <c r="R30" i="44" s="1"/>
  <c r="J31" i="44"/>
  <c r="V31" i="44" s="1"/>
  <c r="J32" i="44"/>
  <c r="Z32" i="44" s="1"/>
  <c r="B24" i="44"/>
  <c r="B25" i="44"/>
  <c r="B26" i="44"/>
  <c r="B27" i="44"/>
  <c r="B28" i="44"/>
  <c r="B29" i="44"/>
  <c r="B30" i="44"/>
  <c r="B31" i="44"/>
  <c r="B32" i="44"/>
  <c r="A24" i="44"/>
  <c r="A25" i="44"/>
  <c r="A26" i="44"/>
  <c r="A27" i="44"/>
  <c r="A28" i="44"/>
  <c r="A29" i="44"/>
  <c r="A30" i="44"/>
  <c r="A31" i="44"/>
  <c r="A32" i="44"/>
  <c r="J23" i="44"/>
  <c r="V23" i="44" s="1"/>
  <c r="B23" i="44"/>
  <c r="A23" i="44"/>
  <c r="J8" i="44"/>
  <c r="J9" i="44"/>
  <c r="J10" i="44"/>
  <c r="N10" i="44" s="1"/>
  <c r="J11" i="44"/>
  <c r="J12" i="44"/>
  <c r="J13" i="44"/>
  <c r="J14" i="44"/>
  <c r="R14" i="44" s="1"/>
  <c r="J15" i="44"/>
  <c r="N15" i="44" s="1"/>
  <c r="J16" i="44"/>
  <c r="V16" i="44" s="1"/>
  <c r="B8" i="44"/>
  <c r="B9" i="44"/>
  <c r="B10" i="44"/>
  <c r="B11" i="44"/>
  <c r="B12" i="44"/>
  <c r="B13" i="44"/>
  <c r="B14" i="44"/>
  <c r="B15" i="44"/>
  <c r="B16" i="44"/>
  <c r="A8" i="44"/>
  <c r="A9" i="44"/>
  <c r="A10" i="44"/>
  <c r="A11" i="44"/>
  <c r="A12" i="44"/>
  <c r="A13" i="44"/>
  <c r="A14" i="44"/>
  <c r="A15" i="44"/>
  <c r="A16" i="44"/>
  <c r="J7" i="44"/>
  <c r="B7" i="44"/>
  <c r="A7" i="44"/>
  <c r="L40" i="44"/>
  <c r="L41" i="44" s="1"/>
  <c r="L42" i="44" s="1"/>
  <c r="L43" i="44" s="1"/>
  <c r="L44" i="44" s="1"/>
  <c r="L45" i="44" s="1"/>
  <c r="L46" i="44" s="1"/>
  <c r="C24" i="43"/>
  <c r="F23" i="43"/>
  <c r="F22" i="43"/>
  <c r="F21" i="43"/>
  <c r="F20" i="43"/>
  <c r="F19" i="43"/>
  <c r="F18" i="43"/>
  <c r="F17" i="43"/>
  <c r="F16" i="43"/>
  <c r="F15" i="43"/>
  <c r="F14" i="43"/>
  <c r="F13" i="43"/>
  <c r="F12" i="43"/>
  <c r="F11" i="43"/>
  <c r="F10" i="43"/>
  <c r="F9" i="43"/>
  <c r="F8" i="43"/>
  <c r="F7" i="43"/>
  <c r="F5" i="43"/>
  <c r="F4" i="43"/>
  <c r="Q49" i="42"/>
  <c r="A49" i="42"/>
  <c r="Q25" i="42"/>
  <c r="A25" i="42"/>
  <c r="A69" i="41"/>
  <c r="V69" i="41"/>
  <c r="V55" i="41"/>
  <c r="A55" i="41"/>
  <c r="A39" i="41"/>
  <c r="V39" i="41"/>
  <c r="A25" i="41"/>
  <c r="V25" i="41"/>
  <c r="O46" i="40"/>
  <c r="Q47" i="40" s="1"/>
  <c r="I46" i="40"/>
  <c r="Q45" i="40"/>
  <c r="Q44" i="40"/>
  <c r="I44" i="40"/>
  <c r="AH32" i="40"/>
  <c r="AD32" i="40"/>
  <c r="Z32" i="40"/>
  <c r="V32" i="40"/>
  <c r="R32" i="40"/>
  <c r="AH31" i="40"/>
  <c r="AD31" i="40"/>
  <c r="Z31" i="40"/>
  <c r="V31" i="40"/>
  <c r="R31" i="40"/>
  <c r="AH30" i="40"/>
  <c r="AD30" i="40"/>
  <c r="Z30" i="40"/>
  <c r="V30" i="40"/>
  <c r="R30" i="40"/>
  <c r="AH29" i="40"/>
  <c r="AD29" i="40"/>
  <c r="Z29" i="40"/>
  <c r="V29" i="40"/>
  <c r="R29" i="40"/>
  <c r="AH28" i="40"/>
  <c r="AD28" i="40"/>
  <c r="Z28" i="40"/>
  <c r="V28" i="40"/>
  <c r="R28" i="40"/>
  <c r="V24" i="40"/>
  <c r="AH16" i="40"/>
  <c r="AD16" i="40"/>
  <c r="Z16" i="40"/>
  <c r="V16" i="40"/>
  <c r="R16" i="40"/>
  <c r="AH15" i="40"/>
  <c r="AD15" i="40"/>
  <c r="Z15" i="40"/>
  <c r="V15" i="40"/>
  <c r="R15" i="40"/>
  <c r="AH14" i="40"/>
  <c r="AD14" i="40"/>
  <c r="Z14" i="40"/>
  <c r="V14" i="40"/>
  <c r="R14" i="40"/>
  <c r="AH13" i="40"/>
  <c r="AD13" i="40"/>
  <c r="Z13" i="40"/>
  <c r="V13" i="40"/>
  <c r="R13" i="40"/>
  <c r="R12" i="40"/>
  <c r="AH12" i="40" s="1"/>
  <c r="Z11" i="40"/>
  <c r="R11" i="40"/>
  <c r="AH11" i="40" s="1"/>
  <c r="V10" i="40"/>
  <c r="R10" i="40"/>
  <c r="AH10" i="40" s="1"/>
  <c r="R9" i="40"/>
  <c r="AH9" i="40" s="1"/>
  <c r="R8" i="40"/>
  <c r="R7" i="40"/>
  <c r="V7" i="40" s="1"/>
  <c r="BE45" i="46" l="1"/>
  <c r="K52" i="46" s="1"/>
  <c r="L52" i="46" s="1"/>
  <c r="BE44" i="46"/>
  <c r="K51" i="46" s="1"/>
  <c r="L51" i="46" s="1"/>
  <c r="BA26" i="46"/>
  <c r="K31" i="46" s="1"/>
  <c r="L31" i="46" s="1"/>
  <c r="N31" i="46" s="1"/>
  <c r="Q31" i="46" s="1"/>
  <c r="BA27" i="46"/>
  <c r="K32" i="46" s="1"/>
  <c r="L32" i="46" s="1"/>
  <c r="BA36" i="46"/>
  <c r="K41" i="46" s="1"/>
  <c r="L41" i="46" s="1"/>
  <c r="BA37" i="46"/>
  <c r="K42" i="46" s="1"/>
  <c r="L42" i="46" s="1"/>
  <c r="BA29" i="46"/>
  <c r="K34" i="46" s="1"/>
  <c r="L34" i="46" s="1"/>
  <c r="Z25" i="40"/>
  <c r="V25" i="40"/>
  <c r="AH26" i="40"/>
  <c r="AD26" i="40"/>
  <c r="Z26" i="40"/>
  <c r="AD25" i="40"/>
  <c r="V8" i="40"/>
  <c r="AD8" i="40"/>
  <c r="N46" i="44"/>
  <c r="N44" i="44"/>
  <c r="N45" i="44"/>
  <c r="N43" i="44"/>
  <c r="BE55" i="46"/>
  <c r="K62" i="46" s="1"/>
  <c r="L62" i="46" s="1"/>
  <c r="V11" i="40"/>
  <c r="AD11" i="40"/>
  <c r="Z10" i="40"/>
  <c r="AD10" i="40"/>
  <c r="V12" i="40"/>
  <c r="Z12" i="40"/>
  <c r="AD12" i="40"/>
  <c r="V9" i="40"/>
  <c r="AD9" i="40"/>
  <c r="E27" i="38"/>
  <c r="BE50" i="46"/>
  <c r="K57" i="46" s="1"/>
  <c r="L57" i="46" s="1"/>
  <c r="BA32" i="46"/>
  <c r="K37" i="46" s="1"/>
  <c r="L37" i="46" s="1"/>
  <c r="BE43" i="46"/>
  <c r="K50" i="46" s="1"/>
  <c r="L50" i="46" s="1"/>
  <c r="BA25" i="46"/>
  <c r="K30" i="46" s="1"/>
  <c r="L30" i="46" s="1"/>
  <c r="P10" i="46"/>
  <c r="Q10" i="46" s="1"/>
  <c r="P17" i="46"/>
  <c r="Q17" i="46" s="1"/>
  <c r="O14" i="46"/>
  <c r="BD14" i="46" s="1"/>
  <c r="N11" i="46"/>
  <c r="O11" i="46" s="1"/>
  <c r="BC11" i="46" s="1"/>
  <c r="BD11" i="46" s="1"/>
  <c r="P11" i="46" s="1"/>
  <c r="Q11" i="46" s="1"/>
  <c r="O7" i="46"/>
  <c r="BC7" i="46" s="1"/>
  <c r="BD7" i="46" s="1"/>
  <c r="O8" i="46"/>
  <c r="BC8" i="46" s="1"/>
  <c r="BD8" i="46" s="1"/>
  <c r="P8" i="46" s="1"/>
  <c r="Q8" i="46" s="1"/>
  <c r="O19" i="46"/>
  <c r="BD19" i="46" s="1"/>
  <c r="BE19" i="46" s="1"/>
  <c r="O9" i="46"/>
  <c r="BC9" i="46" s="1"/>
  <c r="O10" i="46"/>
  <c r="BC10" i="46" s="1"/>
  <c r="O18" i="46"/>
  <c r="BD18" i="46" s="1"/>
  <c r="BE18" i="46" s="1"/>
  <c r="O17" i="46"/>
  <c r="BD17" i="46" s="1"/>
  <c r="O13" i="46"/>
  <c r="BE13" i="46" s="1"/>
  <c r="BF13" i="46" s="1"/>
  <c r="P13" i="46" s="1"/>
  <c r="Q13" i="46" s="1"/>
  <c r="O12" i="46"/>
  <c r="BC12" i="46" s="1"/>
  <c r="BD12" i="46" s="1"/>
  <c r="P12" i="46" s="1"/>
  <c r="Q12" i="46" s="1"/>
  <c r="Z9" i="40"/>
  <c r="AA48" i="42"/>
  <c r="AA49" i="42" s="1"/>
  <c r="E5" i="42" s="1"/>
  <c r="BU49" i="40" s="1"/>
  <c r="Z7" i="40"/>
  <c r="T45" i="40"/>
  <c r="AF45" i="40" s="1"/>
  <c r="AH45" i="40" s="1"/>
  <c r="Q46" i="40"/>
  <c r="T46" i="40" s="1"/>
  <c r="D57" i="40" s="1"/>
  <c r="K48" i="42"/>
  <c r="K49" i="42" s="1"/>
  <c r="E4" i="42" s="1"/>
  <c r="BU48" i="40" s="1"/>
  <c r="AA24" i="42"/>
  <c r="AA25" i="42" s="1"/>
  <c r="E3" i="42" s="1"/>
  <c r="BU47" i="40" s="1"/>
  <c r="K24" i="42"/>
  <c r="K25" i="42" s="1"/>
  <c r="E2" i="42" s="1"/>
  <c r="BU46" i="40" s="1"/>
  <c r="AD24" i="40"/>
  <c r="Z24" i="40"/>
  <c r="AH24" i="40"/>
  <c r="Z30" i="44"/>
  <c r="V30" i="44"/>
  <c r="Z25" i="44"/>
  <c r="Z23" i="44"/>
  <c r="V25" i="44"/>
  <c r="R25" i="44"/>
  <c r="N32" i="44"/>
  <c r="R32" i="44"/>
  <c r="V32" i="44"/>
  <c r="R27" i="44"/>
  <c r="N24" i="44"/>
  <c r="Z27" i="44"/>
  <c r="R29" i="44"/>
  <c r="V24" i="44"/>
  <c r="Z29" i="44"/>
  <c r="R31" i="44"/>
  <c r="V26" i="44"/>
  <c r="N28" i="44"/>
  <c r="Z31" i="44"/>
  <c r="N23" i="44"/>
  <c r="Z26" i="44"/>
  <c r="R28" i="44"/>
  <c r="R23" i="44"/>
  <c r="V28" i="44"/>
  <c r="N30" i="44"/>
  <c r="N27" i="44"/>
  <c r="N29" i="44"/>
  <c r="R24" i="44"/>
  <c r="N31" i="44"/>
  <c r="N26" i="44"/>
  <c r="Z10" i="44"/>
  <c r="Z15" i="44"/>
  <c r="N13" i="44"/>
  <c r="R13" i="44"/>
  <c r="V13" i="44"/>
  <c r="V15" i="44"/>
  <c r="N9" i="44"/>
  <c r="N14" i="44"/>
  <c r="R9" i="44"/>
  <c r="V14" i="44"/>
  <c r="V9" i="44"/>
  <c r="Z14" i="44"/>
  <c r="Z16" i="44"/>
  <c r="R10" i="44"/>
  <c r="V10" i="44"/>
  <c r="R15" i="44"/>
  <c r="R8" i="44"/>
  <c r="Z13" i="44"/>
  <c r="N7" i="44"/>
  <c r="V8" i="44"/>
  <c r="N11" i="44"/>
  <c r="Z8" i="44"/>
  <c r="R11" i="44"/>
  <c r="J40" i="44"/>
  <c r="N40" i="44" s="1"/>
  <c r="V7" i="44"/>
  <c r="V11" i="44"/>
  <c r="Z7" i="44"/>
  <c r="Z11" i="44"/>
  <c r="R16" i="44"/>
  <c r="N8" i="44"/>
  <c r="N12" i="44"/>
  <c r="Z9" i="44"/>
  <c r="R12" i="44"/>
  <c r="V12" i="44"/>
  <c r="R7" i="44"/>
  <c r="Z12" i="44"/>
  <c r="N16" i="44"/>
  <c r="F24" i="43"/>
  <c r="D26" i="43" s="1"/>
  <c r="K54" i="41"/>
  <c r="K55" i="41" s="1"/>
  <c r="G6" i="41" s="1"/>
  <c r="BW43" i="44" s="1"/>
  <c r="AF54" i="41"/>
  <c r="AF55" i="41" s="1"/>
  <c r="G8" i="41" s="1"/>
  <c r="BW45" i="44" s="1"/>
  <c r="AF68" i="41"/>
  <c r="AF69" i="41" s="1"/>
  <c r="G9" i="41" s="1"/>
  <c r="BW46" i="44" s="1"/>
  <c r="K68" i="41"/>
  <c r="K69" i="41" s="1"/>
  <c r="G7" i="41" s="1"/>
  <c r="BW44" i="44" s="1"/>
  <c r="AF38" i="41"/>
  <c r="AF39" i="41" s="1"/>
  <c r="G5" i="41" s="1"/>
  <c r="BW42" i="44" s="1"/>
  <c r="K24" i="41"/>
  <c r="K25" i="41" s="1"/>
  <c r="G2" i="41" s="1"/>
  <c r="BW39" i="44" s="1"/>
  <c r="K38" i="41"/>
  <c r="K39" i="41" s="1"/>
  <c r="G3" i="41" s="1"/>
  <c r="BW40" i="44" s="1"/>
  <c r="AF24" i="41"/>
  <c r="AF25" i="41" s="1"/>
  <c r="G4" i="41" s="1"/>
  <c r="BW41" i="44" s="1"/>
  <c r="AD7" i="40"/>
  <c r="AH23" i="40"/>
  <c r="AD23" i="40"/>
  <c r="Z23" i="40"/>
  <c r="V23" i="40"/>
  <c r="AH7" i="40"/>
  <c r="AH8" i="40"/>
  <c r="Z8" i="40"/>
  <c r="T44" i="40"/>
  <c r="AF44" i="40" s="1"/>
  <c r="AH44" i="40" s="1"/>
  <c r="T47" i="40"/>
  <c r="BD9" i="46" l="1"/>
  <c r="P9" i="46" s="1"/>
  <c r="Q9" i="46" s="1"/>
  <c r="B25" i="43"/>
  <c r="T17" i="40"/>
  <c r="W44" i="40" s="1"/>
  <c r="BE14" i="46"/>
  <c r="P19" i="46"/>
  <c r="Q19" i="46" s="1"/>
  <c r="P18" i="46"/>
  <c r="Q18" i="46" s="1"/>
  <c r="P7" i="46"/>
  <c r="Q7" i="46" s="1"/>
  <c r="T33" i="40"/>
  <c r="Z44" i="40" s="1"/>
  <c r="G55" i="40" s="1"/>
  <c r="X33" i="40"/>
  <c r="Z45" i="40" s="1"/>
  <c r="G56" i="40" s="1"/>
  <c r="AF33" i="40"/>
  <c r="Z47" i="40" s="1"/>
  <c r="G58" i="40" s="1"/>
  <c r="J58" i="40" s="1"/>
  <c r="M58" i="40" s="1"/>
  <c r="T33" i="44"/>
  <c r="Q45" i="44" s="1"/>
  <c r="X33" i="44"/>
  <c r="Q46" i="44" s="1"/>
  <c r="P33" i="44"/>
  <c r="Q44" i="44" s="1"/>
  <c r="L33" i="44"/>
  <c r="Q43" i="44" s="1"/>
  <c r="X17" i="44"/>
  <c r="Q42" i="44" s="1"/>
  <c r="T17" i="44"/>
  <c r="Q41" i="44" s="1"/>
  <c r="P17" i="44"/>
  <c r="Q40" i="44" s="1"/>
  <c r="J41" i="44"/>
  <c r="N41" i="44" s="1"/>
  <c r="L17" i="44"/>
  <c r="Q39" i="44" s="1"/>
  <c r="AB33" i="40"/>
  <c r="Z46" i="40" s="1"/>
  <c r="G57" i="40" s="1"/>
  <c r="J57" i="40" s="1"/>
  <c r="M57" i="40" s="1"/>
  <c r="AB17" i="40"/>
  <c r="W46" i="40" s="1"/>
  <c r="D55" i="40"/>
  <c r="X17" i="40"/>
  <c r="W45" i="40" s="1"/>
  <c r="AF17" i="40"/>
  <c r="W47" i="40" s="1"/>
  <c r="T40" i="44" l="1"/>
  <c r="V40" i="44" s="1"/>
  <c r="J56" i="40"/>
  <c r="M56" i="40" s="1"/>
  <c r="J55" i="40"/>
  <c r="M55" i="40" s="1"/>
  <c r="T39" i="44"/>
  <c r="V39" i="44" s="1"/>
  <c r="T46" i="44"/>
  <c r="V46" i="44" s="1"/>
  <c r="T45" i="44"/>
  <c r="V45" i="44" s="1"/>
  <c r="T44" i="44"/>
  <c r="V44" i="44" s="1"/>
  <c r="T43" i="44"/>
  <c r="V43" i="44" s="1"/>
  <c r="AC44" i="40"/>
  <c r="AC45" i="40"/>
  <c r="AC46" i="40"/>
  <c r="J42" i="44"/>
  <c r="T41" i="44"/>
  <c r="N42" i="44" l="1"/>
  <c r="T42" i="44" s="1"/>
  <c r="V42" i="44" s="1"/>
  <c r="X39" i="44"/>
  <c r="Z39" i="44" s="1"/>
  <c r="X45" i="44"/>
  <c r="Z45" i="44" s="1"/>
  <c r="X43" i="44"/>
  <c r="Z43" i="44" s="1"/>
  <c r="V41" i="44"/>
  <c r="X41" i="44" l="1"/>
  <c r="Z41" i="44" s="1"/>
  <c r="K47" i="38"/>
  <c r="K48" i="38" s="1"/>
  <c r="F7" i="38" s="1"/>
  <c r="E28" i="38"/>
  <c r="K37" i="38"/>
  <c r="K26" i="38"/>
  <c r="K28" i="38" s="1"/>
  <c r="K29" i="38" s="1"/>
  <c r="K17" i="38"/>
  <c r="E47" i="38"/>
  <c r="E48" i="38" s="1"/>
  <c r="K18" i="38" l="1"/>
  <c r="AU4" i="38"/>
  <c r="E4" i="38" s="1"/>
  <c r="AV5" i="38"/>
  <c r="F5" i="38" s="1"/>
  <c r="AV7" i="38"/>
  <c r="K38" i="38"/>
  <c r="K39" i="38" s="1"/>
  <c r="AV3" i="38"/>
  <c r="F3" i="38" s="1"/>
  <c r="AU3" i="38"/>
  <c r="E3" i="38" s="1"/>
  <c r="E8" i="38" l="1"/>
  <c r="BT48" i="40" s="1"/>
  <c r="AV6" i="38"/>
  <c r="F6" i="38" s="1"/>
  <c r="F8" i="38" s="1"/>
  <c r="BT46" i="4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内田譲二</author>
  </authors>
  <commentList>
    <comment ref="B9" authorId="0" shapeId="0" xr:uid="{A6E3A5C0-F3A2-4B10-99C6-EDDA0AC609F7}">
      <text>
        <r>
          <rPr>
            <sz val="9"/>
            <color indexed="81"/>
            <rFont val="MS P ゴシック"/>
            <family val="3"/>
            <charset val="128"/>
          </rPr>
          <t>各社自由な書式で良いと思います。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内田譲二</author>
  </authors>
  <commentList>
    <comment ref="E8" authorId="0" shapeId="0" xr:uid="{2BE95D60-C9F0-46FC-93AD-840E8D5D2761}">
      <text>
        <r>
          <rPr>
            <sz val="9"/>
            <color indexed="81"/>
            <rFont val="MS P ゴシック"/>
            <family val="3"/>
            <charset val="128"/>
          </rPr>
          <t>壁量算定表にリンクします。</t>
        </r>
      </text>
    </comment>
    <comment ref="A30" authorId="0" shapeId="0" xr:uid="{C3147F76-97A3-4027-BDBE-7A58F27423A8}">
      <text>
        <r>
          <rPr>
            <sz val="9"/>
            <color indexed="81"/>
            <rFont val="MS P ゴシック"/>
            <family val="3"/>
            <charset val="128"/>
          </rPr>
          <t>図面と同じ符号を記入してください。</t>
        </r>
      </text>
    </comment>
    <comment ref="D30" authorId="0" shapeId="0" xr:uid="{B4C1358C-C20D-4EEF-8138-57713A40FD29}">
      <text>
        <r>
          <rPr>
            <sz val="9"/>
            <color indexed="81"/>
            <rFont val="MS P ゴシック"/>
            <family val="3"/>
            <charset val="128"/>
          </rPr>
          <t xml:space="preserve">三角形の場合は「÷2」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内田譲二</author>
    <author>R7_kaisei</author>
  </authors>
  <commentList>
    <comment ref="G2" authorId="0" shapeId="0" xr:uid="{61193E39-F30B-44B8-9E04-66D03B84331E}">
      <text>
        <r>
          <rPr>
            <sz val="9"/>
            <color indexed="81"/>
            <rFont val="MS P ゴシック"/>
            <family val="3"/>
            <charset val="128"/>
          </rPr>
          <t>4分割壁量判定表にリンクします。</t>
        </r>
      </text>
    </comment>
    <comment ref="A13" authorId="1" shapeId="0" xr:uid="{23AA56C7-0771-407C-B122-38301828BB6D}">
      <text>
        <r>
          <rPr>
            <sz val="9"/>
            <color indexed="81"/>
            <rFont val="MS P ゴシック"/>
            <family val="3"/>
            <charset val="128"/>
          </rPr>
          <t>図面と同じ符号を記入してください。</t>
        </r>
      </text>
    </comment>
    <comment ref="I13" authorId="0" shapeId="0" xr:uid="{8913A520-D32C-4D72-9B4B-592F480DC480}">
      <text>
        <r>
          <rPr>
            <sz val="9"/>
            <color indexed="81"/>
            <rFont val="MS P ゴシック"/>
            <family val="3"/>
            <charset val="128"/>
          </rPr>
          <t>三角形の場合は「÷2」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R7_kaisei</author>
  </authors>
  <commentList>
    <comment ref="E2" authorId="0" shapeId="0" xr:uid="{FEABB0CE-1ACC-4B93-9DAD-CAA5D224F679}">
      <text>
        <r>
          <rPr>
            <sz val="9"/>
            <color indexed="81"/>
            <rFont val="MS P ゴシック"/>
            <family val="3"/>
            <charset val="128"/>
          </rPr>
          <t>壁量判定表にリンクします。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R7_kaisei</author>
  </authors>
  <commentList>
    <comment ref="A7" authorId="0" shapeId="0" xr:uid="{D41B52F4-168D-4ABF-A05C-5E01ACC0D934}">
      <text>
        <r>
          <rPr>
            <sz val="9"/>
            <color indexed="81"/>
            <rFont val="MS P ゴシック"/>
            <family val="3"/>
            <charset val="128"/>
          </rPr>
          <t>図面と同じ符号を記入してください。</t>
        </r>
      </text>
    </comment>
    <comment ref="B7" authorId="0" shapeId="0" xr:uid="{A83688DD-0ECF-44E7-97F6-D733C57994CE}">
      <text>
        <r>
          <rPr>
            <sz val="9"/>
            <color indexed="81"/>
            <rFont val="MS P ゴシック"/>
            <family val="3"/>
            <charset val="128"/>
          </rPr>
          <t>プルダウンメニューから選択するか、直接名称を記入してください。</t>
        </r>
      </text>
    </comment>
    <comment ref="J7" authorId="0" shapeId="0" xr:uid="{CFC9B557-49D5-4292-B1DA-1405E0A1A68A}">
      <text>
        <r>
          <rPr>
            <sz val="9"/>
            <color indexed="81"/>
            <rFont val="MS P ゴシック"/>
            <family val="3"/>
            <charset val="128"/>
          </rPr>
          <t>耐力壁の仕様に応じた倍率を入力してください。階高3.2ｍ超えの筋かい壁の場合は以下の低減係数を乗じた値を用いてください。階高3.5ｍ超えは非対応です。
低減係数=3.5x柱間隔÷階高</t>
        </r>
      </text>
    </comment>
    <comment ref="T7" authorId="0" shapeId="0" xr:uid="{D85EF1A2-5054-4682-8B94-D2DEC0023A1B}">
      <text>
        <r>
          <rPr>
            <sz val="9"/>
            <color indexed="81"/>
            <rFont val="MS P ゴシック"/>
            <family val="3"/>
            <charset val="128"/>
          </rPr>
          <t>cm単位で入力してください。</t>
        </r>
      </text>
    </comment>
    <comment ref="T17" authorId="0" shapeId="0" xr:uid="{831E8579-F61D-4BDA-A7B5-DB842A059105}">
      <text>
        <r>
          <rPr>
            <sz val="9"/>
            <color indexed="81"/>
            <rFont val="MS P ゴシック"/>
            <family val="3"/>
            <charset val="128"/>
          </rPr>
          <t>壁量判定表にリンクします。</t>
        </r>
      </text>
    </comment>
    <comment ref="A23" authorId="0" shapeId="0" xr:uid="{97369677-886E-4B3B-83A3-ADEC43A45B9B}">
      <text>
        <r>
          <rPr>
            <sz val="9"/>
            <color indexed="81"/>
            <rFont val="MS P ゴシック"/>
            <family val="3"/>
            <charset val="128"/>
          </rPr>
          <t>図面と同じ符号を記入してください。</t>
        </r>
      </text>
    </comment>
    <comment ref="L23" authorId="0" shapeId="0" xr:uid="{FDE4EF97-306C-4D35-8A07-F1DB2BBEDC39}">
      <text>
        <r>
          <rPr>
            <sz val="9"/>
            <color indexed="81"/>
            <rFont val="MS P ゴシック"/>
            <family val="3"/>
            <charset val="128"/>
          </rPr>
          <t>cm単位で記入してください。</t>
        </r>
      </text>
    </comment>
    <comment ref="N23" authorId="0" shapeId="0" xr:uid="{64C3D726-63F1-4804-B9F7-FCFAE02087D0}">
      <text>
        <r>
          <rPr>
            <sz val="9"/>
            <color indexed="81"/>
            <rFont val="MS P ゴシック"/>
            <family val="3"/>
            <charset val="128"/>
          </rPr>
          <t>3.5ｍ超えは非対応</t>
        </r>
      </text>
    </comment>
    <comment ref="T23" authorId="0" shapeId="0" xr:uid="{F1E37775-89C3-40C3-8EC7-66A5CFBEDCE5}">
      <text>
        <r>
          <rPr>
            <sz val="9"/>
            <color indexed="81"/>
            <rFont val="MS P ゴシック"/>
            <family val="3"/>
            <charset val="128"/>
          </rPr>
          <t>cm単位で記入してください。</t>
        </r>
      </text>
    </comment>
    <comment ref="T33" authorId="0" shapeId="0" xr:uid="{F6FA729A-6DE3-4E56-A5B9-511987BC83CD}">
      <text>
        <r>
          <rPr>
            <sz val="9"/>
            <color indexed="81"/>
            <rFont val="MS P ゴシック"/>
            <family val="3"/>
            <charset val="128"/>
          </rPr>
          <t>壁量判定表にリンクします。</t>
        </r>
      </text>
    </comment>
    <comment ref="D44" authorId="0" shapeId="0" xr:uid="{4EBC2ED5-05FE-43A7-ADCF-AFC2FC5C6351}">
      <text>
        <r>
          <rPr>
            <sz val="9"/>
            <color indexed="81"/>
            <rFont val="MS P ゴシック"/>
            <family val="3"/>
            <charset val="128"/>
          </rPr>
          <t>壁量判定用床面積求積表で算定した場合はプルダウンで選択してください。</t>
        </r>
      </text>
    </comment>
    <comment ref="G44" authorId="0" shapeId="0" xr:uid="{D480F673-B69B-41B3-B96F-66C9A1B1681B}">
      <text>
        <r>
          <rPr>
            <sz val="9"/>
            <color indexed="81"/>
            <rFont val="MS P ゴシック"/>
            <family val="3"/>
            <charset val="128"/>
          </rPr>
          <t>日本住宅・木材技術センターの表計算ツールで算出した値を入力してください。</t>
        </r>
      </text>
    </comment>
    <comment ref="L44" authorId="0" shapeId="0" xr:uid="{0DF70BD6-9BF7-440D-8DD7-9093EC7F5D45}">
      <text>
        <r>
          <rPr>
            <sz val="9"/>
            <color indexed="81"/>
            <rFont val="MS P ゴシック"/>
            <family val="3"/>
            <charset val="128"/>
          </rPr>
          <t xml:space="preserve">見付面積表で求積した場合はプルダウンで入力してください。
</t>
        </r>
      </text>
    </comment>
    <comment ref="O44" authorId="0" shapeId="0" xr:uid="{39BB85C4-889F-487D-9E04-9371EDD1CB7F}">
      <text>
        <r>
          <rPr>
            <sz val="9"/>
            <color indexed="81"/>
            <rFont val="MS P ゴシック"/>
            <family val="3"/>
            <charset val="128"/>
          </rPr>
          <t>地域ごとの数値を入力してください。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R7_kaisei</author>
  </authors>
  <commentList>
    <comment ref="A7" authorId="0" shapeId="0" xr:uid="{B54DA149-1F94-4A2E-8035-91A626C1FC95}">
      <text>
        <r>
          <rPr>
            <sz val="9"/>
            <color indexed="81"/>
            <rFont val="MS P ゴシック"/>
            <family val="3"/>
            <charset val="128"/>
          </rPr>
          <t>壁量算定表と同じ仕様が自動で表示されます。</t>
        </r>
      </text>
    </comment>
    <comment ref="L7" authorId="0" shapeId="0" xr:uid="{BA273860-8968-47D0-B2CB-CE1040865860}">
      <text>
        <r>
          <rPr>
            <sz val="9"/>
            <color indexed="81"/>
            <rFont val="MS P ゴシック"/>
            <family val="3"/>
            <charset val="128"/>
          </rPr>
          <t>ｃｍ単位で入力してください。</t>
        </r>
      </text>
    </comment>
    <comment ref="F39" authorId="0" shapeId="0" xr:uid="{A58B4DB2-0C76-4D7E-A819-F725F135A76F}">
      <text>
        <r>
          <rPr>
            <sz val="9"/>
            <color indexed="81"/>
            <rFont val="MS P ゴシック"/>
            <family val="3"/>
            <charset val="128"/>
          </rPr>
          <t>四分割床面積表で求積した場合はプルダウンんで入力してください。</t>
        </r>
      </text>
    </comment>
    <comment ref="L39" authorId="0" shapeId="0" xr:uid="{05438D38-2C6A-4020-B6A9-002D52B410D6}">
      <text>
        <r>
          <rPr>
            <sz val="9"/>
            <color indexed="81"/>
            <rFont val="MS P ゴシック"/>
            <family val="3"/>
            <charset val="128"/>
          </rPr>
          <t>地盤割増係数を入力してください。</t>
        </r>
      </text>
    </comment>
    <comment ref="I43" authorId="0" shapeId="0" xr:uid="{47F852D7-9BD4-4BC0-BCF7-934C8BF850D1}">
      <text>
        <r>
          <rPr>
            <sz val="9"/>
            <color indexed="81"/>
            <rFont val="MS P ゴシック"/>
            <family val="3"/>
            <charset val="128"/>
          </rPr>
          <t>区域ごと、2階の有無を選択してください。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R7_kaisei</author>
  </authors>
  <commentList>
    <comment ref="Y6" authorId="0" shapeId="0" xr:uid="{3C1FDE9C-2C3C-4CA1-9B17-769C259BAEA9}">
      <text>
        <r>
          <rPr>
            <sz val="9"/>
            <color indexed="81"/>
            <rFont val="MS P ゴシック"/>
            <family val="3"/>
            <charset val="128"/>
          </rPr>
          <t>柱のある階を入力してください。</t>
        </r>
      </text>
    </comment>
    <comment ref="Z6" authorId="0" shapeId="0" xr:uid="{4DC853EA-92DC-4A20-89CF-5AC96234E57C}">
      <text>
        <r>
          <rPr>
            <sz val="9"/>
            <color indexed="81"/>
            <rFont val="MS P ゴシック"/>
            <family val="3"/>
            <charset val="128"/>
          </rPr>
          <t xml:space="preserve">図面と同じ柱符号または座標を記入してください。
</t>
        </r>
      </text>
    </comment>
    <comment ref="AB6" authorId="0" shapeId="0" xr:uid="{6C77319B-41ED-4BEF-AC35-B4B867C46903}">
      <text>
        <r>
          <rPr>
            <sz val="9"/>
            <color indexed="81"/>
            <rFont val="MS P ゴシック"/>
            <family val="3"/>
            <charset val="128"/>
          </rPr>
          <t xml:space="preserve">柱に取り付く筋交い等の種類を選択してください。リストに無いものはこの仕様規定では判定できません。
</t>
        </r>
      </text>
    </comment>
    <comment ref="AH6" authorId="0" shapeId="0" xr:uid="{804BCF66-12F1-41CE-A13B-A57ADEAE99AB}">
      <text>
        <r>
          <rPr>
            <sz val="9"/>
            <color indexed="81"/>
            <rFont val="MS P ゴシック"/>
            <family val="3"/>
            <charset val="128"/>
          </rPr>
          <t>かた掛けの筋交いが柱の下部に取り付く場合は「下」を選択してください。</t>
        </r>
      </text>
    </comment>
    <comment ref="AI6" authorId="0" shapeId="0" xr:uid="{144AC036-F36A-4652-8F9B-5C0A6B92AC53}">
      <text>
        <r>
          <rPr>
            <sz val="9"/>
            <color indexed="81"/>
            <rFont val="MS P ゴシック"/>
            <family val="3"/>
            <charset val="128"/>
          </rPr>
          <t>平屋部分または最上階の部分は「平」、上に階のある部分は「下」を選択</t>
        </r>
      </text>
    </comment>
    <comment ref="AJ6" authorId="0" shapeId="0" xr:uid="{5786749F-F4DB-4D84-9D72-420F17E69D8B}">
      <text>
        <r>
          <rPr>
            <sz val="9"/>
            <color indexed="81"/>
            <rFont val="MS P ゴシック"/>
            <family val="3"/>
            <charset val="128"/>
          </rPr>
          <t>下階の柱が出隅の場合は「出」を選択してください。下階のみが「出」（上階がオーバーハングしている形状）は非対応です。</t>
        </r>
      </text>
    </comment>
    <comment ref="AK6" authorId="0" shapeId="0" xr:uid="{A8D6365E-8D8E-41D4-8708-6BDF9D7E6727}">
      <text>
        <r>
          <rPr>
            <sz val="9"/>
            <color indexed="81"/>
            <rFont val="MS P ゴシック"/>
            <family val="3"/>
            <charset val="128"/>
          </rPr>
          <t>上階の柱が出隅の場合は「出」を選択してください。</t>
        </r>
      </text>
    </comment>
    <comment ref="AL6" authorId="0" shapeId="0" xr:uid="{C2AA600F-47B8-4C74-869E-27474B400DA9}">
      <text>
        <r>
          <rPr>
            <sz val="9"/>
            <color indexed="81"/>
            <rFont val="MS P ゴシック"/>
            <family val="3"/>
            <charset val="128"/>
          </rPr>
          <t>自動で適合する接合部の仕様が表示されます。</t>
        </r>
      </text>
    </comment>
    <comment ref="Y18" authorId="0" shapeId="0" xr:uid="{0D8FFA88-8083-458F-AAD0-52BAA8FFE6DA}">
      <text>
        <r>
          <rPr>
            <sz val="9"/>
            <color indexed="81"/>
            <rFont val="MS P ゴシック"/>
            <family val="3"/>
            <charset val="128"/>
          </rPr>
          <t>柱のある階を入力してください。</t>
        </r>
      </text>
    </comment>
    <comment ref="Z18" authorId="0" shapeId="0" xr:uid="{CD372C45-B587-462D-B066-42DF11084529}">
      <text>
        <r>
          <rPr>
            <sz val="9"/>
            <color indexed="81"/>
            <rFont val="MS P ゴシック"/>
            <family val="3"/>
            <charset val="128"/>
          </rPr>
          <t xml:space="preserve">図面と同じ柱符号または座標を記入してください。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R7_kaisei</author>
    <author>Joji UCHIDA</author>
  </authors>
  <commentList>
    <comment ref="A21" authorId="0" shapeId="0" xr:uid="{8874E258-95D4-428A-A299-4F7CDAF22E0A}">
      <text>
        <r>
          <rPr>
            <sz val="9"/>
            <color indexed="81"/>
            <rFont val="MS P ゴシック"/>
            <family val="3"/>
            <charset val="128"/>
          </rPr>
          <t xml:space="preserve">図面と同じ柱符号を記入してください。
</t>
        </r>
      </text>
    </comment>
    <comment ref="C21" authorId="1" shapeId="0" xr:uid="{FBDAB739-6EEA-4895-A3A2-60D96035B283}">
      <text>
        <r>
          <rPr>
            <sz val="9"/>
            <color indexed="81"/>
            <rFont val="MS P ゴシック"/>
            <family val="3"/>
            <charset val="128"/>
          </rPr>
          <t>X・Y各方向ごと、柱の左右それぞれの壁倍率を入力してください。</t>
        </r>
      </text>
    </comment>
    <comment ref="D21" authorId="0" shapeId="0" xr:uid="{47D4F822-8B46-4ACE-A0DF-CB7C28C305A8}">
      <text>
        <r>
          <rPr>
            <sz val="9"/>
            <color indexed="81"/>
            <rFont val="MS P ゴシック"/>
            <family val="3"/>
            <charset val="128"/>
          </rPr>
          <t>柱の位置が出隅の場合は「出」を選択してください。</t>
        </r>
      </text>
    </comment>
    <comment ref="E21" authorId="0" shapeId="0" xr:uid="{6D2BEC4B-BEBA-470B-9266-3CFBAC04E433}">
      <text>
        <r>
          <rPr>
            <sz val="9"/>
            <color indexed="81"/>
            <rFont val="MS P ゴシック"/>
            <family val="3"/>
            <charset val="128"/>
          </rPr>
          <t>柱部分が下野の場合は「下」を選択してください。</t>
        </r>
      </text>
    </comment>
    <comment ref="F21" authorId="0" shapeId="0" xr:uid="{DF8963F4-244B-4D86-AFBC-302FCC89CF8F}">
      <text>
        <r>
          <rPr>
            <sz val="9"/>
            <color indexed="81"/>
            <rFont val="MS P ゴシック"/>
            <family val="3"/>
            <charset val="128"/>
          </rPr>
          <t xml:space="preserve">面材等を対応筋交一覧表の筋交と併用する場合は、面材等のみに壁倍率をこの欄に入力してください。
</t>
        </r>
      </text>
    </comment>
    <comment ref="H21" authorId="1" shapeId="0" xr:uid="{9B7619A1-28ED-4C05-B3C4-D7A6C691C72B}">
      <text>
        <r>
          <rPr>
            <sz val="9"/>
            <color indexed="81"/>
            <rFont val="MS P ゴシック"/>
            <family val="3"/>
            <charset val="128"/>
          </rPr>
          <t>対応筋交一覧表の筋交のみの壁倍率を入力してください。
※注：一覧表記載の壁倍率以外は入力できません。（非対応）</t>
        </r>
      </text>
    </comment>
    <comment ref="J21" authorId="0" shapeId="0" xr:uid="{D009474D-B8A5-4614-A816-E6C1061D8871}">
      <text>
        <r>
          <rPr>
            <sz val="9"/>
            <color indexed="81"/>
            <rFont val="MS P ゴシック"/>
            <family val="3"/>
            <charset val="128"/>
          </rPr>
          <t>各方向、左右それぞれの筋交いのパターンを符号で選択してください。</t>
        </r>
      </text>
    </comment>
    <comment ref="L21" authorId="1" shapeId="0" xr:uid="{4F90ED4E-4C48-460A-B1B6-0698BA394165}">
      <text>
        <r>
          <rPr>
            <sz val="9"/>
            <color indexed="81"/>
            <rFont val="MS P ゴシック"/>
            <family val="3"/>
            <charset val="128"/>
          </rPr>
          <t>対応筋交一覧表の筋交のみの壁倍率を入力してください。
※注：一覧表記載の壁倍率以外は入力できません。（非対応）</t>
        </r>
      </text>
    </comment>
    <comment ref="N21" authorId="0" shapeId="0" xr:uid="{A0EFCBC6-7258-4A5A-9425-BBC154742190}">
      <text>
        <r>
          <rPr>
            <sz val="9"/>
            <color indexed="81"/>
            <rFont val="MS P ゴシック"/>
            <family val="3"/>
            <charset val="128"/>
          </rPr>
          <t xml:space="preserve">面材等を対応筋交一覧表の筋交と併用する場合は、面材等のみに壁倍率をこの欄に入力してください。
</t>
        </r>
      </text>
    </comment>
    <comment ref="P21" authorId="0" shapeId="0" xr:uid="{8D42234B-5507-46FA-90EC-DFEACBB808E3}">
      <text>
        <r>
          <rPr>
            <sz val="9"/>
            <color indexed="81"/>
            <rFont val="MS P ゴシック"/>
            <family val="3"/>
            <charset val="128"/>
          </rPr>
          <t xml:space="preserve">筋交の場合の補正値です。選択した筋交に対応しない壁倍率を選択した場合などは「？」と表示されます。
</t>
        </r>
      </text>
    </comment>
    <comment ref="R21" authorId="0" shapeId="0" xr:uid="{2E81FAAA-5E4A-4B5D-BA01-11DC29FB123C}">
      <text>
        <r>
          <rPr>
            <sz val="9"/>
            <color indexed="81"/>
            <rFont val="MS P ゴシック"/>
            <family val="3"/>
            <charset val="128"/>
          </rPr>
          <t>柱の両側の壁倍率の差に補正値を加算した数値です。</t>
        </r>
      </text>
    </comment>
    <comment ref="AF21" authorId="0" shapeId="0" xr:uid="{69519125-D804-44C4-96A4-40D4219D6C6F}">
      <text>
        <r>
          <rPr>
            <sz val="9"/>
            <color indexed="81"/>
            <rFont val="MS P ゴシック"/>
            <family val="3"/>
            <charset val="128"/>
          </rPr>
          <t>左欄1階の柱の上部の2階の柱を入力してください。1階が下屋の場合は同じ行の2階の欄は入力しないでください。</t>
        </r>
      </text>
    </comment>
    <comment ref="AH21" authorId="1" shapeId="0" xr:uid="{B0C30D0A-733F-419C-8428-E4BA48F87D59}">
      <text>
        <r>
          <rPr>
            <sz val="9"/>
            <color indexed="81"/>
            <rFont val="MS P ゴシック"/>
            <family val="3"/>
            <charset val="128"/>
          </rPr>
          <t>X・Y各方向ごと、柱の左右それぞれの壁倍率を入力してください。</t>
        </r>
      </text>
    </comment>
    <comment ref="AI21" authorId="0" shapeId="0" xr:uid="{FEF0F805-FC1D-4165-9E8D-7D82A295C723}">
      <text>
        <r>
          <rPr>
            <sz val="9"/>
            <color indexed="81"/>
            <rFont val="MS P ゴシック"/>
            <family val="3"/>
            <charset val="128"/>
          </rPr>
          <t>柱の位置が出隅の場合は「出」を選択してください。</t>
        </r>
      </text>
    </comment>
    <comment ref="AJ21" authorId="0" shapeId="0" xr:uid="{FF0EA560-AC31-4A28-A572-B67EC566981F}">
      <text>
        <r>
          <rPr>
            <sz val="9"/>
            <color indexed="81"/>
            <rFont val="MS P ゴシック"/>
            <family val="3"/>
            <charset val="128"/>
          </rPr>
          <t xml:space="preserve">面材等を対応筋交一覧表の筋交と併用する場合は、面材等のみに壁倍率をこの欄に入力してください。
</t>
        </r>
      </text>
    </comment>
    <comment ref="AL21" authorId="1" shapeId="0" xr:uid="{2A1136CF-BC62-4A05-87C8-32BDFA97CADC}">
      <text>
        <r>
          <rPr>
            <sz val="9"/>
            <color indexed="81"/>
            <rFont val="MS P ゴシック"/>
            <family val="3"/>
            <charset val="128"/>
          </rPr>
          <t>対応筋交一覧表の筋交のみの壁倍率を入力してください。
※注：一覧表記載の壁倍率以外は入力できません。（非対応）</t>
        </r>
      </text>
    </comment>
    <comment ref="AN21" authorId="0" shapeId="0" xr:uid="{54EE2FC0-7B6E-49B4-850A-747D4BD2B9B1}">
      <text>
        <r>
          <rPr>
            <sz val="9"/>
            <color indexed="81"/>
            <rFont val="MS P ゴシック"/>
            <family val="3"/>
            <charset val="128"/>
          </rPr>
          <t>各方向、左右それぞれの筋交いのパターンを符号で選択してください。</t>
        </r>
      </text>
    </comment>
    <comment ref="AP21" authorId="1" shapeId="0" xr:uid="{F336D829-1B2D-4F4A-AE8E-2DF6CA0B9ABA}">
      <text>
        <r>
          <rPr>
            <sz val="9"/>
            <color indexed="81"/>
            <rFont val="MS P ゴシック"/>
            <family val="3"/>
            <charset val="128"/>
          </rPr>
          <t>対応筋交一覧表の筋交のみの壁倍率を入力してください。
※注：一覧表記載の壁倍率以外は入力できません。（非対応）</t>
        </r>
      </text>
    </comment>
    <comment ref="AR21" authorId="0" shapeId="0" xr:uid="{8188209E-2F02-4E98-AF65-59A1F11ECD9E}">
      <text>
        <r>
          <rPr>
            <sz val="9"/>
            <color indexed="81"/>
            <rFont val="MS P ゴシック"/>
            <family val="3"/>
            <charset val="128"/>
          </rPr>
          <t xml:space="preserve">面材等を対応筋交一覧表の筋交と併用する場合は、面材等のみに壁倍率をこの欄に入力してください。
</t>
        </r>
      </text>
    </comment>
    <comment ref="AT21" authorId="0" shapeId="0" xr:uid="{3BD04761-2771-4C2F-8A3D-00B2E8EE0639}">
      <text>
        <r>
          <rPr>
            <sz val="9"/>
            <color indexed="81"/>
            <rFont val="MS P ゴシック"/>
            <family val="3"/>
            <charset val="128"/>
          </rPr>
          <t xml:space="preserve">筋交の場合の補正値です。選択した筋交に対応しない壁倍率を選択した場合などは「？」と表示されます。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R7_kaisei</author>
  </authors>
  <commentList>
    <comment ref="B26" authorId="0" shapeId="0" xr:uid="{D9652202-E22F-4FB7-955E-57C6342E75FF}">
      <text>
        <r>
          <rPr>
            <sz val="9"/>
            <color indexed="81"/>
            <rFont val="MS P ゴシック"/>
            <family val="3"/>
            <charset val="128"/>
          </rPr>
          <t>算定の基準を選択してください。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内田譲二</author>
    <author>Joji UCHIDA</author>
  </authors>
  <commentList>
    <comment ref="I22" authorId="0" shapeId="0" xr:uid="{61DCA2A5-70DD-40C9-B9DC-05A52999AD9B}">
      <text>
        <r>
          <rPr>
            <sz val="9"/>
            <color indexed="81"/>
            <rFont val="MS P ゴシック"/>
            <family val="3"/>
            <charset val="128"/>
          </rPr>
          <t>図面と同じ符号を記入してください。</t>
        </r>
      </text>
    </comment>
    <comment ref="L22" authorId="0" shapeId="0" xr:uid="{75B9036A-3747-496D-B5FC-575E44685655}">
      <text>
        <r>
          <rPr>
            <sz val="9"/>
            <color indexed="81"/>
            <rFont val="MS P ゴシック"/>
            <family val="3"/>
            <charset val="128"/>
          </rPr>
          <t xml:space="preserve">三角形の場合は「÷2」
</t>
        </r>
      </text>
    </comment>
    <comment ref="D26" authorId="1" shapeId="0" xr:uid="{769B3D2F-7D25-413B-AC48-F42F4B2A3730}">
      <text>
        <r>
          <rPr>
            <sz val="9"/>
            <color indexed="81"/>
            <rFont val="MS P ゴシック"/>
            <family val="3"/>
            <charset val="128"/>
          </rPr>
          <t>敷地面積求積表で求積している場合はプルダウンで入力できます。</t>
        </r>
      </text>
    </comment>
    <comment ref="F27" authorId="1" shapeId="0" xr:uid="{ED30D230-DDDF-4385-9882-647C74406730}">
      <text>
        <r>
          <rPr>
            <sz val="9"/>
            <color indexed="81"/>
            <rFont val="MS P ゴシック"/>
            <family val="3"/>
            <charset val="128"/>
          </rPr>
          <t>敷地面積求積表で計算している場合はプルダウンで入力できます。</t>
        </r>
      </text>
    </comment>
    <comment ref="F28" authorId="1" shapeId="0" xr:uid="{FCD99C2B-66B7-41D8-A1BE-5058D1C7646A}">
      <text>
        <r>
          <rPr>
            <sz val="9"/>
            <color indexed="81"/>
            <rFont val="MS P ゴシック"/>
            <family val="3"/>
            <charset val="128"/>
          </rPr>
          <t>敷地面積求積表で計算している場合はプルダウンで入力できます。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R7_kaisei</author>
  </authors>
  <commentList>
    <comment ref="L4" authorId="0" shapeId="0" xr:uid="{4BF9E111-DB72-4EFE-B559-DA9B4DAEA995}">
      <text>
        <r>
          <rPr>
            <sz val="9"/>
            <color indexed="81"/>
            <rFont val="MS P ゴシック"/>
            <family val="3"/>
            <charset val="128"/>
          </rPr>
          <t>用途地域に対応する算式を選択してください。</t>
        </r>
      </text>
    </comment>
    <comment ref="D7" authorId="0" shapeId="0" xr:uid="{30DA0830-5030-4513-8B24-BAB3B9190707}">
      <text>
        <r>
          <rPr>
            <sz val="9"/>
            <color indexed="81"/>
            <rFont val="MS P ゴシック"/>
            <family val="3"/>
            <charset val="128"/>
          </rPr>
          <t>通常は[7]、照明機器で緩和の場合は平面図にその旨を明示した上で[10]を選択してください。</t>
        </r>
      </text>
    </comment>
    <comment ref="I7" authorId="0" shapeId="0" xr:uid="{F7FFDBC5-2503-4B8E-8B9B-C0F99E0754E9}">
      <text>
        <r>
          <rPr>
            <sz val="9"/>
            <color indexed="81"/>
            <rFont val="MS P ゴシック"/>
            <family val="3"/>
            <charset val="128"/>
          </rPr>
          <t>引違窓の場合は序数[2]を選択してください。</t>
        </r>
      </text>
    </comment>
    <comment ref="K7" authorId="0" shapeId="0" xr:uid="{3CAF37D5-97E9-416D-BBAC-ABC744778098}">
      <text>
        <r>
          <rPr>
            <sz val="9"/>
            <color indexed="81"/>
            <rFont val="MS P ゴシック"/>
            <family val="3"/>
            <charset val="128"/>
          </rPr>
          <t>開口部の中心から直上にある建築物の部分までの距離を入力してください。</t>
        </r>
      </text>
    </comment>
    <comment ref="L7" authorId="0" shapeId="0" xr:uid="{8151391B-297F-420F-A192-79117C0ED111}">
      <text>
        <r>
          <rPr>
            <sz val="9"/>
            <color indexed="81"/>
            <rFont val="MS P ゴシック"/>
            <family val="3"/>
            <charset val="128"/>
          </rPr>
          <t>直上にある建築物の部分から隣地境界線等までの距離</t>
        </r>
      </text>
    </comment>
    <comment ref="M7" authorId="0" shapeId="0" xr:uid="{41EBC7C2-53EC-46BB-9E82-356636A0A6B4}">
      <text>
        <r>
          <rPr>
            <sz val="9"/>
            <color indexed="81"/>
            <rFont val="MS P ゴシック"/>
            <family val="3"/>
            <charset val="128"/>
          </rPr>
          <t>開口部が道路に面する場合は「道路」を選択してください。</t>
        </r>
      </text>
    </comment>
    <comment ref="I30" authorId="0" shapeId="0" xr:uid="{1CD47BB6-DFD0-4450-A190-CCDA41A3F92E}">
      <text>
        <r>
          <rPr>
            <sz val="9"/>
            <color indexed="81"/>
            <rFont val="MS P ゴシック"/>
            <family val="3"/>
            <charset val="128"/>
          </rPr>
          <t>引違窓の場合は序数[2]を選択してください。</t>
        </r>
      </text>
    </comment>
    <comment ref="I50" authorId="0" shapeId="0" xr:uid="{DCF085A2-EC49-4665-930B-D50363FBDECE}">
      <text>
        <r>
          <rPr>
            <sz val="9"/>
            <color indexed="81"/>
            <rFont val="MS P ゴシック"/>
            <family val="3"/>
            <charset val="128"/>
          </rPr>
          <t>引違窓の場合は序数[2]を選択してください。</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<sst xmlns="http://schemas.openxmlformats.org/spreadsheetml/2006/main" count="3510" uniqueCount="1472">
  <si>
    <t>　</t>
    <phoneticPr fontId="1"/>
  </si>
  <si>
    <t>令和7年4月施行 改正建築基準法対応 木造2階建住宅（軸組構法） 構造図書等作成補助ツール</t>
    <rPh sb="19" eb="20">
      <t>モク</t>
    </rPh>
    <rPh sb="20" eb="21">
      <t>ヅクリ</t>
    </rPh>
    <rPh sb="22" eb="23">
      <t>カイ</t>
    </rPh>
    <phoneticPr fontId="1"/>
  </si>
  <si>
    <t>■構造関係確認申請必要図書リスト</t>
    <rPh sb="1" eb="3">
      <t>コウゾウ</t>
    </rPh>
    <rPh sb="3" eb="5">
      <t>カンケイ</t>
    </rPh>
    <rPh sb="5" eb="7">
      <t>カクニン</t>
    </rPh>
    <rPh sb="7" eb="9">
      <t>シンセイ</t>
    </rPh>
    <rPh sb="9" eb="11">
      <t>ヒツヨウ</t>
    </rPh>
    <rPh sb="11" eb="13">
      <t>トショ</t>
    </rPh>
    <phoneticPr fontId="1"/>
  </si>
  <si>
    <t>※赤文字がこの補助ツールで提供しているものです。</t>
    <rPh sb="1" eb="2">
      <t>アカ</t>
    </rPh>
    <rPh sb="2" eb="4">
      <t>モジ</t>
    </rPh>
    <rPh sb="7" eb="9">
      <t>ホジョ</t>
    </rPh>
    <rPh sb="13" eb="15">
      <t>テイキョウ</t>
    </rPh>
    <phoneticPr fontId="1"/>
  </si>
  <si>
    <t>ｼｰﾄ</t>
    <phoneticPr fontId="1"/>
  </si>
  <si>
    <t>補助ツール</t>
    <phoneticPr fontId="1"/>
  </si>
  <si>
    <t>図面</t>
    <rPh sb="0" eb="2">
      <t>ズメン</t>
    </rPh>
    <phoneticPr fontId="1"/>
  </si>
  <si>
    <t>備考</t>
    <rPh sb="0" eb="2">
      <t>ビコウ</t>
    </rPh>
    <phoneticPr fontId="1"/>
  </si>
  <si>
    <t>仕様書製本用表紙</t>
    <rPh sb="0" eb="3">
      <t>シヨウショ</t>
    </rPh>
    <rPh sb="3" eb="5">
      <t>セイホン</t>
    </rPh>
    <rPh sb="5" eb="6">
      <t>ヨウ</t>
    </rPh>
    <rPh sb="6" eb="8">
      <t>ヒョウシ</t>
    </rPh>
    <phoneticPr fontId="1"/>
  </si>
  <si>
    <t>―</t>
    <phoneticPr fontId="1"/>
  </si>
  <si>
    <t>表紙をつけて綴じるか、電子申請の場合は、表紙をつけて一つのPDFファイルにまとめれば、図書の全てに建築士の記名をしなくても良いようです。</t>
    <rPh sb="0" eb="2">
      <t>ヒョウシ</t>
    </rPh>
    <rPh sb="6" eb="7">
      <t>ト</t>
    </rPh>
    <rPh sb="11" eb="13">
      <t>デンシ</t>
    </rPh>
    <rPh sb="13" eb="15">
      <t>シンセイ</t>
    </rPh>
    <rPh sb="16" eb="18">
      <t>バアイ</t>
    </rPh>
    <rPh sb="20" eb="22">
      <t>ヒョウシ</t>
    </rPh>
    <rPh sb="26" eb="27">
      <t>ヒト</t>
    </rPh>
    <rPh sb="43" eb="45">
      <t>トショ</t>
    </rPh>
    <rPh sb="46" eb="47">
      <t>スベ</t>
    </rPh>
    <rPh sb="49" eb="51">
      <t>ケンチク</t>
    </rPh>
    <rPh sb="51" eb="52">
      <t>シ</t>
    </rPh>
    <rPh sb="53" eb="55">
      <t>キメイ</t>
    </rPh>
    <rPh sb="61" eb="62">
      <t>ヨ</t>
    </rPh>
    <phoneticPr fontId="1"/>
  </si>
  <si>
    <t>仕様表　A4判</t>
    <rPh sb="0" eb="3">
      <t>シヨウヒョウ</t>
    </rPh>
    <rPh sb="6" eb="7">
      <t>バン</t>
    </rPh>
    <phoneticPr fontId="1"/>
  </si>
  <si>
    <t>各社、各物件ごとの仕様に合わせて編集してご利用ください。A4判とA3判の内容は同じです。</t>
    <rPh sb="0" eb="2">
      <t>カクシャ</t>
    </rPh>
    <rPh sb="3" eb="4">
      <t>カク</t>
    </rPh>
    <rPh sb="4" eb="6">
      <t>ブッケン</t>
    </rPh>
    <rPh sb="9" eb="11">
      <t>シヨウ</t>
    </rPh>
    <rPh sb="12" eb="13">
      <t>ア</t>
    </rPh>
    <rPh sb="16" eb="18">
      <t>ヘンシュウ</t>
    </rPh>
    <rPh sb="21" eb="23">
      <t>リヨウ</t>
    </rPh>
    <rPh sb="30" eb="31">
      <t>バン</t>
    </rPh>
    <rPh sb="34" eb="35">
      <t>バン</t>
    </rPh>
    <rPh sb="36" eb="38">
      <t>ナイヨウ</t>
    </rPh>
    <rPh sb="39" eb="40">
      <t>オナ</t>
    </rPh>
    <phoneticPr fontId="1"/>
  </si>
  <si>
    <t>仕様表　A3判（図面として添付の場合）</t>
    <rPh sb="0" eb="3">
      <t>シヨウヒョウ</t>
    </rPh>
    <rPh sb="6" eb="7">
      <t>バン</t>
    </rPh>
    <rPh sb="8" eb="10">
      <t>ズメン</t>
    </rPh>
    <rPh sb="13" eb="15">
      <t>テンプ</t>
    </rPh>
    <rPh sb="16" eb="18">
      <t>バアイ</t>
    </rPh>
    <phoneticPr fontId="1"/>
  </si>
  <si>
    <t>外部</t>
    <rPh sb="0" eb="2">
      <t>ガイブ</t>
    </rPh>
    <phoneticPr fontId="1"/>
  </si>
  <si>
    <t>構造詳細図</t>
    <rPh sb="0" eb="2">
      <t>コウゾウ</t>
    </rPh>
    <rPh sb="2" eb="5">
      <t>ショウサイズ</t>
    </rPh>
    <phoneticPr fontId="1"/>
  </si>
  <si>
    <t>標準図等は、日本住宅・木材技術センター木造住宅建築確認申請用等の構造標準納まり図ご参考ください。</t>
    <rPh sb="0" eb="3">
      <t>ヒョウジュンズ</t>
    </rPh>
    <rPh sb="3" eb="4">
      <t>トウ</t>
    </rPh>
    <rPh sb="41" eb="43">
      <t>サンコウ</t>
    </rPh>
    <phoneticPr fontId="1"/>
  </si>
  <si>
    <t>屋根葺材等、基礎標準図、耐力壁標準図、継手・仕口標準図</t>
    <phoneticPr fontId="1"/>
  </si>
  <si>
    <t>http://howtecs.shop-pro.jp/?pid=64596471</t>
    <phoneticPr fontId="1"/>
  </si>
  <si>
    <t>地震力必要壁量判定用 床面積求積表</t>
    <rPh sb="0" eb="2">
      <t>ジシン</t>
    </rPh>
    <rPh sb="2" eb="3">
      <t>チカラ</t>
    </rPh>
    <rPh sb="3" eb="5">
      <t>ヒツヨウ</t>
    </rPh>
    <rPh sb="5" eb="6">
      <t>カベ</t>
    </rPh>
    <rPh sb="6" eb="7">
      <t>リョウ</t>
    </rPh>
    <rPh sb="7" eb="9">
      <t>ハンテイ</t>
    </rPh>
    <rPh sb="9" eb="10">
      <t>ヨウ</t>
    </rPh>
    <rPh sb="11" eb="12">
      <t>ユカ</t>
    </rPh>
    <rPh sb="12" eb="14">
      <t>メンセキ</t>
    </rPh>
    <rPh sb="14" eb="16">
      <t>キュウセキ</t>
    </rPh>
    <rPh sb="16" eb="17">
      <t>ヒョウ</t>
    </rPh>
    <phoneticPr fontId="1"/>
  </si>
  <si>
    <t>床面積求積図</t>
    <rPh sb="0" eb="1">
      <t>ユカ</t>
    </rPh>
    <rPh sb="1" eb="3">
      <t>メンセキ</t>
    </rPh>
    <rPh sb="3" eb="6">
      <t>キュウセキズ</t>
    </rPh>
    <phoneticPr fontId="1"/>
  </si>
  <si>
    <t>図面は物件ごとに作成する必要があります。</t>
    <rPh sb="0" eb="2">
      <t>ズメン</t>
    </rPh>
    <rPh sb="3" eb="5">
      <t>ブッケン</t>
    </rPh>
    <rPh sb="8" eb="10">
      <t>サクセイ</t>
    </rPh>
    <rPh sb="12" eb="14">
      <t>ヒツヨウ</t>
    </rPh>
    <phoneticPr fontId="1"/>
  </si>
  <si>
    <t>四分割法 床面積求積表</t>
    <rPh sb="3" eb="4">
      <t>ホウ</t>
    </rPh>
    <rPh sb="8" eb="10">
      <t>キュウセキ</t>
    </rPh>
    <rPh sb="10" eb="11">
      <t>ヒョウ</t>
    </rPh>
    <phoneticPr fontId="1"/>
  </si>
  <si>
    <t>四分割床面積算定図</t>
    <rPh sb="0" eb="3">
      <t>ヨンブンカツ</t>
    </rPh>
    <rPh sb="3" eb="4">
      <t>ユカ</t>
    </rPh>
    <rPh sb="4" eb="6">
      <t>メンセキ</t>
    </rPh>
    <rPh sb="6" eb="9">
      <t>サンテイズ</t>
    </rPh>
    <phoneticPr fontId="1"/>
  </si>
  <si>
    <t>風圧力必要壁量判定用 見付面求積表</t>
    <rPh sb="0" eb="3">
      <t>フウアツリョク</t>
    </rPh>
    <rPh sb="11" eb="13">
      <t>ミツケ</t>
    </rPh>
    <rPh sb="13" eb="14">
      <t>メン</t>
    </rPh>
    <rPh sb="14" eb="16">
      <t>キュウセキ</t>
    </rPh>
    <rPh sb="16" eb="17">
      <t>ヒョウ</t>
    </rPh>
    <phoneticPr fontId="1"/>
  </si>
  <si>
    <t>見付面積算定図</t>
    <rPh sb="0" eb="2">
      <t>ミツケ</t>
    </rPh>
    <rPh sb="2" eb="4">
      <t>メンセキ</t>
    </rPh>
    <rPh sb="4" eb="7">
      <t>サンテイズ</t>
    </rPh>
    <phoneticPr fontId="1"/>
  </si>
  <si>
    <t>床面積あたりの必要壁量の算定</t>
    <rPh sb="12" eb="14">
      <t>サンテイ</t>
    </rPh>
    <phoneticPr fontId="1"/>
  </si>
  <si>
    <t>https://www.howtec.or.jp/publics/index/441/</t>
    <phoneticPr fontId="1"/>
  </si>
  <si>
    <t>床面積あたりの必要壁量の算定ツールは、日本住宅・木材技術センターで公開されているものをご利用ください。</t>
    <rPh sb="0" eb="51">
      <t>リヨウ</t>
    </rPh>
    <phoneticPr fontId="1"/>
  </si>
  <si>
    <t>壁量判定表</t>
    <phoneticPr fontId="1"/>
  </si>
  <si>
    <t>耐力壁平面図</t>
    <rPh sb="3" eb="5">
      <t>ヘイメン</t>
    </rPh>
    <phoneticPr fontId="1"/>
  </si>
  <si>
    <t>壁配置のバランスの確認</t>
    <phoneticPr fontId="1"/>
  </si>
  <si>
    <t>四分割法耐力壁平面図</t>
    <rPh sb="4" eb="7">
      <t>タイリョクヘキ</t>
    </rPh>
    <phoneticPr fontId="1"/>
  </si>
  <si>
    <t>柱頭柱脚接合方法（仕様規定）</t>
    <rPh sb="0" eb="2">
      <t>チュウトウ</t>
    </rPh>
    <rPh sb="2" eb="4">
      <t>チュウキャク</t>
    </rPh>
    <rPh sb="4" eb="6">
      <t>セツゴウ</t>
    </rPh>
    <rPh sb="6" eb="8">
      <t>ホウホウ</t>
    </rPh>
    <rPh sb="9" eb="11">
      <t>シヨウ</t>
    </rPh>
    <rPh sb="11" eb="13">
      <t>キテイ</t>
    </rPh>
    <phoneticPr fontId="1"/>
  </si>
  <si>
    <t>柱頭柱脚金物判定平面図</t>
    <rPh sb="0" eb="2">
      <t>チュウトウ</t>
    </rPh>
    <rPh sb="2" eb="4">
      <t>チュウキャク</t>
    </rPh>
    <rPh sb="4" eb="6">
      <t>カナモノ</t>
    </rPh>
    <rPh sb="6" eb="8">
      <t>ハンテイ</t>
    </rPh>
    <rPh sb="8" eb="11">
      <t>ヘイメンズ</t>
    </rPh>
    <phoneticPr fontId="1"/>
  </si>
  <si>
    <t>図面は物件ごとに作成してください。</t>
    <rPh sb="0" eb="2">
      <t>ズメン</t>
    </rPh>
    <rPh sb="3" eb="5">
      <t>ブッケン</t>
    </rPh>
    <rPh sb="8" eb="10">
      <t>サクセイ</t>
    </rPh>
    <phoneticPr fontId="1"/>
  </si>
  <si>
    <t>柱頭柱脚接合方法（N値法）</t>
    <rPh sb="0" eb="2">
      <t>チュウトウ</t>
    </rPh>
    <rPh sb="2" eb="4">
      <t>チュウキャク</t>
    </rPh>
    <rPh sb="4" eb="6">
      <t>セツゴウ</t>
    </rPh>
    <rPh sb="6" eb="8">
      <t>ホウホウ</t>
    </rPh>
    <rPh sb="10" eb="11">
      <t>チ</t>
    </rPh>
    <rPh sb="11" eb="12">
      <t>ホウ</t>
    </rPh>
    <phoneticPr fontId="1"/>
  </si>
  <si>
    <t>柱の小径・柱が負担する床面積の確認</t>
    <phoneticPr fontId="1"/>
  </si>
  <si>
    <t>■チェックリスト</t>
    <phoneticPr fontId="1"/>
  </si>
  <si>
    <t>チェックリスト</t>
    <phoneticPr fontId="1"/>
  </si>
  <si>
    <t>仕様表チェックリスト</t>
    <phoneticPr fontId="1"/>
  </si>
  <si>
    <t>国交省HPで公開している「２階建ての木造一戸建て住宅（ 軸組構法）等の確認申請・審査マニュアル」内のチェックリストを実務で利用しやすいようにエクセルで作成してみました。図書作成時、明示すべき事項の明示もれがないようご利用ください。</t>
    <rPh sb="0" eb="3">
      <t>コッコウショウ</t>
    </rPh>
    <rPh sb="6" eb="8">
      <t>コウカイ</t>
    </rPh>
    <rPh sb="48" eb="49">
      <t>ナイ</t>
    </rPh>
    <rPh sb="58" eb="60">
      <t>ジツム</t>
    </rPh>
    <rPh sb="61" eb="63">
      <t>リヨウ</t>
    </rPh>
    <rPh sb="75" eb="77">
      <t>サクセイ</t>
    </rPh>
    <rPh sb="84" eb="86">
      <t>トショ</t>
    </rPh>
    <rPh sb="86" eb="89">
      <t>サクセイジ</t>
    </rPh>
    <rPh sb="90" eb="92">
      <t>メイジ</t>
    </rPh>
    <rPh sb="95" eb="97">
      <t>ジコウ</t>
    </rPh>
    <rPh sb="98" eb="100">
      <t>メイジ</t>
    </rPh>
    <rPh sb="108" eb="110">
      <t>リヨウ</t>
    </rPh>
    <phoneticPr fontId="1"/>
  </si>
  <si>
    <t>意匠図書チェックリスト</t>
    <rPh sb="0" eb="2">
      <t>イショウ</t>
    </rPh>
    <rPh sb="2" eb="4">
      <t>トショ</t>
    </rPh>
    <phoneticPr fontId="1"/>
  </si>
  <si>
    <t>(1)配置図</t>
    <rPh sb="3" eb="6">
      <t>ハイチズ</t>
    </rPh>
    <phoneticPr fontId="1"/>
  </si>
  <si>
    <t>(2)平面図</t>
    <rPh sb="3" eb="6">
      <t>ヘイメンズ</t>
    </rPh>
    <phoneticPr fontId="1"/>
  </si>
  <si>
    <t>(3)立面図</t>
    <rPh sb="3" eb="6">
      <t>リツメンズ</t>
    </rPh>
    <phoneticPr fontId="1"/>
  </si>
  <si>
    <t>(4)断面図</t>
    <rPh sb="3" eb="6">
      <t>ダンメンズ</t>
    </rPh>
    <phoneticPr fontId="1"/>
  </si>
  <si>
    <t>https://www.mlit.go.jp/jutakukentiku/house/04.html</t>
    <phoneticPr fontId="1"/>
  </si>
  <si>
    <t>(5)地盤面算定表</t>
    <phoneticPr fontId="1"/>
  </si>
  <si>
    <t>(6)換気·採光計算書</t>
    <phoneticPr fontId="1"/>
  </si>
  <si>
    <t>給排水衛生·電気設備図チェックリスト</t>
    <rPh sb="11" eb="12">
      <t>トショ</t>
    </rPh>
    <phoneticPr fontId="1"/>
  </si>
  <si>
    <t>構造の安全性を確認するチェックリスト</t>
    <phoneticPr fontId="1"/>
  </si>
  <si>
    <t>構造図書チェックリスト</t>
    <rPh sb="0" eb="2">
      <t>コウゾウ</t>
    </rPh>
    <rPh sb="2" eb="4">
      <t>トショ</t>
    </rPh>
    <rPh sb="3" eb="4">
      <t>イト</t>
    </rPh>
    <phoneticPr fontId="1"/>
  </si>
  <si>
    <t>(1)構造詳細図</t>
    <phoneticPr fontId="1"/>
  </si>
  <si>
    <t>(2)壁量判定</t>
    <rPh sb="3" eb="5">
      <t>ヘキリョウ</t>
    </rPh>
    <rPh sb="5" eb="7">
      <t>ハンテイ</t>
    </rPh>
    <phoneticPr fontId="1"/>
  </si>
  <si>
    <t>(3)四分割法判定</t>
    <phoneticPr fontId="1"/>
  </si>
  <si>
    <t>(4)柱頭柱脚金物算定</t>
    <phoneticPr fontId="1"/>
  </si>
  <si>
    <t>建築基準関係規定</t>
    <phoneticPr fontId="1"/>
  </si>
  <si>
    <t>消防法</t>
    <phoneticPr fontId="1"/>
  </si>
  <si>
    <t>■その他便利ツール</t>
    <rPh sb="3" eb="4">
      <t>タ</t>
    </rPh>
    <rPh sb="4" eb="6">
      <t>ベンリ</t>
    </rPh>
    <phoneticPr fontId="1"/>
  </si>
  <si>
    <t>意匠図書作成補助ツール</t>
    <rPh sb="0" eb="2">
      <t>イショウ</t>
    </rPh>
    <rPh sb="2" eb="4">
      <t>トショ</t>
    </rPh>
    <rPh sb="4" eb="6">
      <t>サクセイ</t>
    </rPh>
    <rPh sb="6" eb="8">
      <t>ホジョ</t>
    </rPh>
    <phoneticPr fontId="1"/>
  </si>
  <si>
    <t>D1</t>
    <phoneticPr fontId="1"/>
  </si>
  <si>
    <t>敷地面積 求積表　</t>
    <rPh sb="0" eb="4">
      <t>シキチメンセキ</t>
    </rPh>
    <rPh sb="5" eb="7">
      <t>キュウセキ</t>
    </rPh>
    <rPh sb="7" eb="8">
      <t>ヒョウ</t>
    </rPh>
    <phoneticPr fontId="1"/>
  </si>
  <si>
    <t>D2</t>
    <phoneticPr fontId="1"/>
  </si>
  <si>
    <t>平均地盤面 算定表</t>
    <rPh sb="0" eb="2">
      <t>ヘイキン</t>
    </rPh>
    <rPh sb="2" eb="5">
      <t>ジバンメン</t>
    </rPh>
    <rPh sb="6" eb="9">
      <t>サンテイヒョウ</t>
    </rPh>
    <phoneticPr fontId="1"/>
  </si>
  <si>
    <t>〇〇様邸　新築工事</t>
    <rPh sb="2" eb="3">
      <t>サマ</t>
    </rPh>
    <rPh sb="3" eb="4">
      <t>テイ</t>
    </rPh>
    <rPh sb="5" eb="7">
      <t>シンチク</t>
    </rPh>
    <rPh sb="7" eb="9">
      <t>コウジ</t>
    </rPh>
    <phoneticPr fontId="1"/>
  </si>
  <si>
    <t>・仕様表</t>
    <rPh sb="1" eb="3">
      <t>シヨウ</t>
    </rPh>
    <rPh sb="3" eb="4">
      <t>ヒョウ</t>
    </rPh>
    <phoneticPr fontId="1"/>
  </si>
  <si>
    <t>・壁量判定表</t>
    <rPh sb="1" eb="3">
      <t>ヘキリョウ</t>
    </rPh>
    <rPh sb="3" eb="5">
      <t>ハンテイ</t>
    </rPh>
    <rPh sb="5" eb="6">
      <t>ヒョウ</t>
    </rPh>
    <phoneticPr fontId="1"/>
  </si>
  <si>
    <t>〇〇建築士事務所　株式会社〇〇〇〇〇〇　〇〇登録　第〇〇〇〇号</t>
    <rPh sb="2" eb="5">
      <t>ケンチクシ</t>
    </rPh>
    <rPh sb="5" eb="8">
      <t>ジムショ</t>
    </rPh>
    <rPh sb="9" eb="11">
      <t>カブシキ</t>
    </rPh>
    <rPh sb="11" eb="13">
      <t>カイシャ</t>
    </rPh>
    <phoneticPr fontId="1"/>
  </si>
  <si>
    <t>〇〇建築士　　　　〇〇〇〇　　　　　　　〇〇登録　第〇〇〇〇号</t>
    <rPh sb="2" eb="5">
      <t>ケンチクシ</t>
    </rPh>
    <phoneticPr fontId="1"/>
  </si>
  <si>
    <t>仕 様 表.1</t>
    <phoneticPr fontId="1"/>
  </si>
  <si>
    <t>（明示すべき事項）</t>
    <phoneticPr fontId="1"/>
  </si>
  <si>
    <t>単位：特記なき限り（㎜）</t>
  </si>
  <si>
    <t>項目</t>
  </si>
  <si>
    <t>小項目</t>
  </si>
  <si>
    <t>仕様</t>
    <phoneticPr fontId="1"/>
  </si>
  <si>
    <t>備考</t>
  </si>
  <si>
    <t>建築材料
(法第37条)</t>
    <phoneticPr fontId="1"/>
  </si>
  <si>
    <t>基礎コンクリート</t>
  </si>
  <si>
    <t>設計基準強度Fc　　　：</t>
    <phoneticPr fontId="1"/>
  </si>
  <si>
    <t>N/m㎡以上</t>
    <phoneticPr fontId="1"/>
  </si>
  <si>
    <t>スランプ　　　　　　：</t>
    <phoneticPr fontId="1"/>
  </si>
  <si>
    <t>cm以下</t>
    <phoneticPr fontId="1"/>
  </si>
  <si>
    <t>基礎鉄筋</t>
    <phoneticPr fontId="1"/>
  </si>
  <si>
    <t>SD295</t>
    <phoneticPr fontId="1"/>
  </si>
  <si>
    <t>SD345</t>
    <phoneticPr fontId="1"/>
  </si>
  <si>
    <t>令第2章第2節(天井高,床高,防湿方法)</t>
    <rPh sb="12" eb="13">
      <t>ユカ</t>
    </rPh>
    <phoneticPr fontId="1"/>
  </si>
  <si>
    <t>居室の床の高さ及び防湿方法（令第22条）</t>
    <phoneticPr fontId="1"/>
  </si>
  <si>
    <t>床の高さ</t>
    <phoneticPr fontId="1"/>
  </si>
  <si>
    <t>直下の地面からの高さ：</t>
    <rPh sb="8" eb="9">
      <t>タカ</t>
    </rPh>
    <phoneticPr fontId="1"/>
  </si>
  <si>
    <t>mm</t>
    <phoneticPr fontId="1"/>
  </si>
  <si>
    <t>土間コンクリート</t>
    <rPh sb="0" eb="2">
      <t>ドマ</t>
    </rPh>
    <phoneticPr fontId="1"/>
  </si>
  <si>
    <t>べた基礎</t>
    <rPh sb="2" eb="4">
      <t>キソ</t>
    </rPh>
    <phoneticPr fontId="1"/>
  </si>
  <si>
    <t>土間コンクリート</t>
    <phoneticPr fontId="1"/>
  </si>
  <si>
    <t xml:space="preserve"> </t>
    <phoneticPr fontId="1"/>
  </si>
  <si>
    <t>防湿方法</t>
    <phoneticPr fontId="1"/>
  </si>
  <si>
    <t>ねこ土台（有効換気面積75㎠ /m以上）</t>
    <rPh sb="17" eb="19">
      <t>イジョウ</t>
    </rPh>
    <phoneticPr fontId="1"/>
  </si>
  <si>
    <t>ねこ土台（有効換気面積75㎠ /m以上）</t>
    <phoneticPr fontId="1"/>
  </si>
  <si>
    <t>5m以下ごとに300㎠以上の換気孔を設置</t>
    <rPh sb="18" eb="20">
      <t>セッチ</t>
    </rPh>
    <phoneticPr fontId="1"/>
  </si>
  <si>
    <t>令第3章第２節
（構造部材等）</t>
    <phoneticPr fontId="1"/>
  </si>
  <si>
    <t xml:space="preserve">構造部材の耐久
(令第37条) </t>
    <phoneticPr fontId="1"/>
  </si>
  <si>
    <t>構造耐力上主要な部分</t>
    <phoneticPr fontId="1"/>
  </si>
  <si>
    <r>
      <t>腐</t>
    </r>
    <r>
      <rPr>
        <sz val="9"/>
        <color theme="1"/>
        <rFont val="Microsoft JhengHei"/>
        <family val="2"/>
        <charset val="136"/>
      </rPr>
      <t>⾷</t>
    </r>
    <r>
      <rPr>
        <sz val="9"/>
        <color theme="1"/>
        <rFont val="ＭＳ ゴシック"/>
        <family val="3"/>
        <charset val="128"/>
      </rPr>
      <t>、腐朽、摩損のおそれのあるものに腐</t>
    </r>
    <r>
      <rPr>
        <sz val="9"/>
        <color theme="1"/>
        <rFont val="Microsoft JhengHei"/>
        <family val="2"/>
        <charset val="136"/>
      </rPr>
      <t>⾷</t>
    </r>
    <r>
      <rPr>
        <sz val="9"/>
        <color theme="1"/>
        <rFont val="ＭＳ ゴシック"/>
        <family val="3"/>
        <charset val="128"/>
      </rPr>
      <t>等防止の措置</t>
    </r>
    <phoneticPr fontId="1"/>
  </si>
  <si>
    <t>腐⾷、腐朽、摩損のおそれのあるものに腐⾷等防止の措置</t>
    <phoneticPr fontId="1"/>
  </si>
  <si>
    <t>基礎
（令第38条）</t>
    <phoneticPr fontId="1"/>
  </si>
  <si>
    <t>支持地盤の種別及び位置（高さ）</t>
    <rPh sb="12" eb="13">
      <t>タカ</t>
    </rPh>
    <phoneticPr fontId="1"/>
  </si>
  <si>
    <t>種別：</t>
    <phoneticPr fontId="1"/>
  </si>
  <si>
    <t>ローム層</t>
    <rPh sb="3" eb="4">
      <t>ソウ</t>
    </rPh>
    <phoneticPr fontId="1"/>
  </si>
  <si>
    <t>位置：　GL-</t>
    <phoneticPr fontId="1"/>
  </si>
  <si>
    <t>基礎の種類</t>
    <phoneticPr fontId="1"/>
  </si>
  <si>
    <t>鉄筋コンクリート造　べた基礎</t>
    <phoneticPr fontId="1"/>
  </si>
  <si>
    <t>鉄筋コンクリート造　布基礎</t>
    <rPh sb="10" eb="11">
      <t>ヌノ</t>
    </rPh>
    <phoneticPr fontId="1"/>
  </si>
  <si>
    <t>基礎の底部の位置</t>
    <phoneticPr fontId="1"/>
  </si>
  <si>
    <t>地盤面からの根入深さ：GL-</t>
    <phoneticPr fontId="1"/>
  </si>
  <si>
    <t>基礎の底部に作用する荷重の数値･算出方法</t>
    <phoneticPr fontId="1"/>
  </si>
  <si>
    <t>地盤の許容応力度　</t>
    <phoneticPr fontId="1"/>
  </si>
  <si>
    <t>kN/㎡</t>
    <phoneticPr fontId="1"/>
  </si>
  <si>
    <t>木ぐい及び常水面の位置</t>
    <phoneticPr fontId="1"/>
  </si>
  <si>
    <t>対象外（木ぐい無し）</t>
    <phoneticPr fontId="1"/>
  </si>
  <si>
    <t>鉄筋</t>
  </si>
  <si>
    <t>地盤調査
（令第38条）</t>
    <phoneticPr fontId="1"/>
  </si>
  <si>
    <t>地盤調査</t>
    <phoneticPr fontId="1"/>
  </si>
  <si>
    <t>平板載荷試験</t>
    <phoneticPr fontId="1"/>
  </si>
  <si>
    <t>地盤改良</t>
    <phoneticPr fontId="1"/>
  </si>
  <si>
    <t>該当なし</t>
    <rPh sb="0" eb="2">
      <t>ガイトウ</t>
    </rPh>
    <phoneticPr fontId="1"/>
  </si>
  <si>
    <t>表層改良工法</t>
    <phoneticPr fontId="1"/>
  </si>
  <si>
    <t>柱状改良工法</t>
    <phoneticPr fontId="1"/>
  </si>
  <si>
    <t>屋根ふき材等
（令第39条）</t>
    <phoneticPr fontId="1"/>
  </si>
  <si>
    <t>屋根ふき材の固定方法</t>
    <phoneticPr fontId="1"/>
  </si>
  <si>
    <t>平部　　　：</t>
    <phoneticPr fontId="1"/>
  </si>
  <si>
    <t xml:space="preserve">棟部　　　： </t>
    <phoneticPr fontId="1"/>
  </si>
  <si>
    <t>軒･けらば ：</t>
    <phoneticPr fontId="1"/>
  </si>
  <si>
    <t>ねじ3本固定</t>
  </si>
  <si>
    <t>屋外に面する部分のタイル等の緊結方法</t>
    <phoneticPr fontId="1"/>
  </si>
  <si>
    <t>太陽光システム等を設置した際の防錆処理</t>
    <phoneticPr fontId="1"/>
  </si>
  <si>
    <t>支持部材等は溶融亜鉛メッキを施した部材を使用する</t>
    <rPh sb="20" eb="22">
      <t>シヨウ</t>
    </rPh>
    <phoneticPr fontId="1"/>
  </si>
  <si>
    <t>令第3章第3節
（木構造）</t>
    <phoneticPr fontId="1"/>
  </si>
  <si>
    <t>木材
（令第41条）</t>
    <phoneticPr fontId="1"/>
  </si>
  <si>
    <t>木材の規格(JAS) または等級</t>
    <phoneticPr fontId="1"/>
  </si>
  <si>
    <t>土台及び基礎
（令第42条）</t>
    <phoneticPr fontId="1"/>
  </si>
  <si>
    <t>柱脚の固定方法</t>
    <phoneticPr fontId="1"/>
  </si>
  <si>
    <t>土台の固定方法</t>
    <phoneticPr fontId="1"/>
  </si>
  <si>
    <t>アンカーボルト（M12) ＋座金( 厚)4.5 × 40 角× 14 φにより緊結、柱から200以内に設置（設置間隔：2700 以内）</t>
    <phoneticPr fontId="1"/>
  </si>
  <si>
    <t>柱の小径
（令第43条）</t>
    <phoneticPr fontId="1"/>
  </si>
  <si>
    <t>柱の小径と横架材間距離</t>
    <rPh sb="0" eb="1">
      <t>ハシラ</t>
    </rPh>
    <rPh sb="2" eb="4">
      <t>ショウケイ</t>
    </rPh>
    <phoneticPr fontId="1"/>
  </si>
  <si>
    <t>柱の小径</t>
    <phoneticPr fontId="1"/>
  </si>
  <si>
    <t>【1階】</t>
    <rPh sb="2" eb="3">
      <t>カイ</t>
    </rPh>
    <phoneticPr fontId="1"/>
  </si>
  <si>
    <t>【2階】</t>
    <rPh sb="2" eb="3">
      <t>カイ</t>
    </rPh>
    <phoneticPr fontId="1"/>
  </si>
  <si>
    <t>横架材相互間の最大距離</t>
    <rPh sb="7" eb="9">
      <t>サイダイ</t>
    </rPh>
    <phoneticPr fontId="1"/>
  </si>
  <si>
    <t>小径と横架材間距離の比</t>
    <phoneticPr fontId="1"/>
  </si>
  <si>
    <t>柱断面の欠き取り</t>
    <phoneticPr fontId="1"/>
  </si>
  <si>
    <t>(1/3 以上) の有無1/3 以上欠き取る場合は適切に補強</t>
    <phoneticPr fontId="1"/>
  </si>
  <si>
    <t>2階建てのすみ柱</t>
    <phoneticPr fontId="1"/>
  </si>
  <si>
    <t>通し柱、または同等の補強(N値計算による)</t>
    <phoneticPr fontId="1"/>
  </si>
  <si>
    <t>有効細長比(最大値)</t>
    <phoneticPr fontId="1"/>
  </si>
  <si>
    <t>有効細長比</t>
    <phoneticPr fontId="1"/>
  </si>
  <si>
    <t>K=√(h²/12)</t>
    <phoneticPr fontId="1"/>
  </si>
  <si>
    <t>柱の小径(h)</t>
    <phoneticPr fontId="1"/>
  </si>
  <si>
    <t>n=k/L</t>
    <phoneticPr fontId="1"/>
  </si>
  <si>
    <t>座屈長さ(L,横架材間距離）</t>
    <rPh sb="7" eb="11">
      <t>オウカザイカン</t>
    </rPh>
    <rPh sb="11" eb="13">
      <t>キョリ</t>
    </rPh>
    <phoneticPr fontId="1"/>
  </si>
  <si>
    <t>断面最小二次率半径(k)</t>
    <phoneticPr fontId="1"/>
  </si>
  <si>
    <t>柱の有効細長比(n)</t>
    <phoneticPr fontId="1"/>
  </si>
  <si>
    <t>はり等の横架材
（令第44条）</t>
    <phoneticPr fontId="1"/>
  </si>
  <si>
    <t>中央部付近の下側に耐力上支障のある欠き込み</t>
    <phoneticPr fontId="1"/>
  </si>
  <si>
    <t>筋かい
（令第45条）</t>
    <phoneticPr fontId="1"/>
  </si>
  <si>
    <t>筋かいの断面</t>
    <phoneticPr fontId="1"/>
  </si>
  <si>
    <t>30x90</t>
    <phoneticPr fontId="1"/>
  </si>
  <si>
    <t>45x90</t>
    <phoneticPr fontId="1"/>
  </si>
  <si>
    <t>筋かいの欠き込み</t>
    <phoneticPr fontId="1"/>
  </si>
  <si>
    <t>構造耐力上必要な軸組
（令第46条）</t>
    <phoneticPr fontId="1"/>
  </si>
  <si>
    <t>第1項</t>
    <phoneticPr fontId="1"/>
  </si>
  <si>
    <t>主要な梁せい</t>
    <phoneticPr fontId="1"/>
  </si>
  <si>
    <t>第3項
床組・小屋ばり組の火打､構造用合板等、振れ止め</t>
    <phoneticPr fontId="1"/>
  </si>
  <si>
    <t>床組</t>
    <phoneticPr fontId="1"/>
  </si>
  <si>
    <t>ユニットバス、土間床部分は除く</t>
    <phoneticPr fontId="1"/>
  </si>
  <si>
    <t>小屋ばり組</t>
    <phoneticPr fontId="1"/>
  </si>
  <si>
    <t>火打ちばり（木製）</t>
    <phoneticPr fontId="1"/>
  </si>
  <si>
    <t>振れ止め</t>
    <phoneticPr fontId="1"/>
  </si>
  <si>
    <t>第4項
壁量基準（耐震・耐風）</t>
    <phoneticPr fontId="1"/>
  </si>
  <si>
    <t>筋かい</t>
    <phoneticPr fontId="1"/>
  </si>
  <si>
    <t>図面に記載</t>
    <rPh sb="0" eb="2">
      <t>ズメン</t>
    </rPh>
    <rPh sb="3" eb="5">
      <t>キサイ</t>
    </rPh>
    <phoneticPr fontId="1"/>
  </si>
  <si>
    <t>継手・仕口
（令第47条）</t>
    <phoneticPr fontId="1"/>
  </si>
  <si>
    <t>筋かい端部</t>
    <phoneticPr fontId="1"/>
  </si>
  <si>
    <t>Zマーク表示金物又は同等認定品</t>
  </si>
  <si>
    <t>耐力壁両側柱頭・柱脚</t>
    <phoneticPr fontId="1"/>
  </si>
  <si>
    <t>N値計算による</t>
  </si>
  <si>
    <t>N値計算による</t>
    <phoneticPr fontId="1"/>
  </si>
  <si>
    <t>その他の柱頭・柱脚</t>
    <phoneticPr fontId="1"/>
  </si>
  <si>
    <t>仕 様 表.2</t>
    <phoneticPr fontId="1"/>
  </si>
  <si>
    <t>34m/s</t>
    <phoneticPr fontId="1"/>
  </si>
  <si>
    <t>小屋組の接合方法</t>
    <phoneticPr fontId="1"/>
  </si>
  <si>
    <t>耐風性向上のための接合部仕様</t>
    <phoneticPr fontId="1"/>
  </si>
  <si>
    <t>12建告第1460号</t>
    <phoneticPr fontId="1"/>
  </si>
  <si>
    <t>杉</t>
    <phoneticPr fontId="1"/>
  </si>
  <si>
    <t>米栂</t>
    <phoneticPr fontId="1"/>
  </si>
  <si>
    <t>米松</t>
    <phoneticPr fontId="1"/>
  </si>
  <si>
    <t>たるき-軒桁接合部　　 　：</t>
    <rPh sb="6" eb="8">
      <t>セツゴウ</t>
    </rPh>
    <rPh sb="8" eb="9">
      <t>ブ</t>
    </rPh>
    <phoneticPr fontId="1"/>
  </si>
  <si>
    <t>ひねり金物ST-15</t>
    <phoneticPr fontId="1"/>
  </si>
  <si>
    <t>基準風速：</t>
    <phoneticPr fontId="1"/>
  </si>
  <si>
    <t>ひねり金物ST-12</t>
    <phoneticPr fontId="1"/>
  </si>
  <si>
    <t>たるき-もや接合部　　 　：</t>
    <rPh sb="6" eb="8">
      <t>セツゴウ</t>
    </rPh>
    <rPh sb="8" eb="9">
      <t>ブ</t>
    </rPh>
    <phoneticPr fontId="1"/>
  </si>
  <si>
    <t>鉄丸くぎ2-N75 2本斜め打ち</t>
    <phoneticPr fontId="1"/>
  </si>
  <si>
    <t>樹種　　：</t>
    <phoneticPr fontId="1"/>
  </si>
  <si>
    <t>杉</t>
  </si>
  <si>
    <t>鉄丸くぎ2-N75</t>
    <phoneticPr fontId="1"/>
  </si>
  <si>
    <t>小屋束-小屋梁接合部　 　：</t>
    <rPh sb="6" eb="7">
      <t>ハリ</t>
    </rPh>
    <rPh sb="7" eb="9">
      <t>セツゴウ</t>
    </rPh>
    <rPh sb="9" eb="10">
      <t>ブ</t>
    </rPh>
    <phoneticPr fontId="1"/>
  </si>
  <si>
    <t>小屋束-もや接合部　　 　：</t>
    <rPh sb="6" eb="8">
      <t>セツゴウ</t>
    </rPh>
    <rPh sb="8" eb="9">
      <t>ブ</t>
    </rPh>
    <phoneticPr fontId="1"/>
  </si>
  <si>
    <t>防腐措置等
（令第49条）</t>
    <phoneticPr fontId="1"/>
  </si>
  <si>
    <t>鉄網モルタル下地等の防水措置</t>
    <phoneticPr fontId="1"/>
  </si>
  <si>
    <t>構造耐力上主要な部分の柱、筋かい、土台</t>
    <phoneticPr fontId="1"/>
  </si>
  <si>
    <t>令第3章第4節の2
（補強コンクリートブロック造）</t>
    <phoneticPr fontId="1"/>
  </si>
  <si>
    <t>塀
（令第62条の8）</t>
    <phoneticPr fontId="1"/>
  </si>
  <si>
    <t>構造方法</t>
  </si>
  <si>
    <t>塀の高さ ：</t>
    <phoneticPr fontId="1"/>
  </si>
  <si>
    <t>控壁なし</t>
    <phoneticPr fontId="1"/>
  </si>
  <si>
    <t>材料の種別</t>
  </si>
  <si>
    <t>建築用コンクリートブロックC種</t>
  </si>
  <si>
    <t>建築用コンクリートブロックA種</t>
    <phoneticPr fontId="1"/>
  </si>
  <si>
    <t>建築用コンクリートブロックC種</t>
    <phoneticPr fontId="1"/>
  </si>
  <si>
    <t>壁の厚さ</t>
  </si>
  <si>
    <t>補強筋</t>
  </si>
  <si>
    <t>壁内部 縦筋 :</t>
    <rPh sb="0" eb="1">
      <t>カベ</t>
    </rPh>
    <rPh sb="1" eb="3">
      <t>ナイブ</t>
    </rPh>
    <rPh sb="4" eb="6">
      <t>タテキン</t>
    </rPh>
    <phoneticPr fontId="1"/>
  </si>
  <si>
    <t>D10 @400</t>
  </si>
  <si>
    <t>壁端部、隅角部　　：D10</t>
    <phoneticPr fontId="1"/>
  </si>
  <si>
    <t>D10 @400</t>
    <phoneticPr fontId="1"/>
  </si>
  <si>
    <t>D10 @800</t>
    <phoneticPr fontId="1"/>
  </si>
  <si>
    <t>　　　 横筋 :</t>
    <rPh sb="4" eb="5">
      <t>ヨコ</t>
    </rPh>
    <rPh sb="5" eb="6">
      <t>キン</t>
    </rPh>
    <phoneticPr fontId="1"/>
  </si>
  <si>
    <t>壁頂部、基礎補強筋：D10</t>
    <rPh sb="2" eb="3">
      <t>ブ</t>
    </rPh>
    <phoneticPr fontId="1"/>
  </si>
  <si>
    <t>補強筋端部</t>
  </si>
  <si>
    <t>端部はかぎ状に折り曲げ、交差する鉄筋にかぎ掛け</t>
    <phoneticPr fontId="1"/>
  </si>
  <si>
    <t>防火構造等
延焼のおそれのある部分</t>
    <rPh sb="4" eb="5">
      <t>トウ</t>
    </rPh>
    <phoneticPr fontId="1"/>
  </si>
  <si>
    <t>屋根
（法第22条）</t>
    <phoneticPr fontId="1"/>
  </si>
  <si>
    <t>仕上</t>
    <phoneticPr fontId="1"/>
  </si>
  <si>
    <t>平形屋根用スレート</t>
  </si>
  <si>
    <t>不燃 NM-2093</t>
    <rPh sb="0" eb="2">
      <t>フネン</t>
    </rPh>
    <phoneticPr fontId="1"/>
  </si>
  <si>
    <t>陶器瓦</t>
    <phoneticPr fontId="1"/>
  </si>
  <si>
    <t>平形屋根用スレート</t>
    <phoneticPr fontId="1"/>
  </si>
  <si>
    <t>ガルバリウム鋼板</t>
    <phoneticPr fontId="1"/>
  </si>
  <si>
    <t>不燃 建告 第1400号</t>
    <phoneticPr fontId="1"/>
  </si>
  <si>
    <t>不燃 NM-8697</t>
    <rPh sb="0" eb="2">
      <t>フネン</t>
    </rPh>
    <phoneticPr fontId="1"/>
  </si>
  <si>
    <t>野地板</t>
    <phoneticPr fontId="1"/>
  </si>
  <si>
    <t>構造用合板特類(厚)12</t>
    <phoneticPr fontId="1"/>
  </si>
  <si>
    <t>杉バラ板(厚)12</t>
    <rPh sb="0" eb="1">
      <t>スギ</t>
    </rPh>
    <rPh sb="3" eb="4">
      <t>イタ</t>
    </rPh>
    <phoneticPr fontId="1"/>
  </si>
  <si>
    <t>鉄丸くぎN38 150 ピッチでたるきに固定</t>
    <phoneticPr fontId="1"/>
  </si>
  <si>
    <t>防水紙</t>
    <phoneticPr fontId="1"/>
  </si>
  <si>
    <t>改質アスファルトルーフィング940(22kg)</t>
    <phoneticPr fontId="1"/>
  </si>
  <si>
    <t>外壁
（法第23条）</t>
    <phoneticPr fontId="1"/>
  </si>
  <si>
    <t>窯業系サイディング(厚)18　通気構造</t>
    <phoneticPr fontId="1"/>
  </si>
  <si>
    <t>防火PC030BE-9201</t>
  </si>
  <si>
    <t>窯業系サイディング(厚)18　通気工法</t>
    <rPh sb="17" eb="19">
      <t>コウホウ</t>
    </rPh>
    <phoneticPr fontId="1"/>
  </si>
  <si>
    <t>防火PC030BE-9201</t>
    <phoneticPr fontId="1"/>
  </si>
  <si>
    <t>軒裏
（令第108条）</t>
    <phoneticPr fontId="1"/>
  </si>
  <si>
    <t>仕上</t>
  </si>
  <si>
    <t>繊維混入ケイ酸カルシウム板(厚)12 EP</t>
    <phoneticPr fontId="1"/>
  </si>
  <si>
    <t>NM-3010</t>
  </si>
  <si>
    <t>NM-3010</t>
    <phoneticPr fontId="1"/>
  </si>
  <si>
    <t>防火QF030RS-0154</t>
    <rPh sb="0" eb="2">
      <t>ボウカ</t>
    </rPh>
    <phoneticPr fontId="1"/>
  </si>
  <si>
    <t>居室の内装</t>
  </si>
  <si>
    <t>内装材
(令第20条の7)</t>
    <phoneticPr fontId="1"/>
  </si>
  <si>
    <t>内装材(複合フローリング、集成材、ビニルクロス、化粧石こうボード、ふすま紙、内装・収納ドア、洗面化粧台、キッチンセット、接着剤)</t>
    <phoneticPr fontId="1"/>
  </si>
  <si>
    <t>全ての居室</t>
    <phoneticPr fontId="1"/>
  </si>
  <si>
    <t>全てF ☆☆☆☆</t>
  </si>
  <si>
    <t>居室の換気</t>
    <phoneticPr fontId="1"/>
  </si>
  <si>
    <t>換気設備
(令第20条の8)</t>
    <phoneticPr fontId="1"/>
  </si>
  <si>
    <t>機械換気設備の構造</t>
    <phoneticPr fontId="1"/>
  </si>
  <si>
    <t>換気計算書による</t>
    <rPh sb="0" eb="2">
      <t>カンキ</t>
    </rPh>
    <rPh sb="2" eb="5">
      <t>ケイサンショ</t>
    </rPh>
    <phoneticPr fontId="1"/>
  </si>
  <si>
    <t>内装ﾄﾞｱはｱﾝﾀﾞｰｶｯﾄH=10又は換気ｶﾞﾗﾘ設置</t>
    <rPh sb="18" eb="19">
      <t>マタ</t>
    </rPh>
    <rPh sb="26" eb="28">
      <t>セッチ</t>
    </rPh>
    <phoneticPr fontId="1"/>
  </si>
  <si>
    <t>天井裏等（合板、構造用合板、収納内部、石こうボード）</t>
    <phoneticPr fontId="1"/>
  </si>
  <si>
    <t>全ての天井裏等</t>
    <phoneticPr fontId="1"/>
  </si>
  <si>
    <t>全てF ☆☆☆☆</t>
    <phoneticPr fontId="1"/>
  </si>
  <si>
    <t>給排水衛生設備</t>
    <phoneticPr fontId="1"/>
  </si>
  <si>
    <t>建築設備の構造強度
（令第129条の2の3）</t>
    <phoneticPr fontId="1"/>
  </si>
  <si>
    <t>昇降機以外の建築設備の構造方法</t>
    <phoneticPr fontId="1"/>
  </si>
  <si>
    <t>建築物に設ける昇降機以外の建築設備の安全設置に関する平12 建告第1388 号および同左第5 改正（平24国交告第1447 号）の構造方法に従い設置</t>
    <phoneticPr fontId="1"/>
  </si>
  <si>
    <t>平25 国住指
第4725号</t>
    <phoneticPr fontId="1"/>
  </si>
  <si>
    <t>給水、排水その他の配管設備（令第129 条の2の4）</t>
    <phoneticPr fontId="1"/>
  </si>
  <si>
    <t>給水・給湯管材料</t>
    <phoneticPr fontId="1"/>
  </si>
  <si>
    <t>引込管　　：</t>
    <phoneticPr fontId="1"/>
  </si>
  <si>
    <t>耐衝撃硬質塩化ビニル管</t>
    <phoneticPr fontId="1"/>
  </si>
  <si>
    <t>架橋ポリエチレン管</t>
    <phoneticPr fontId="1"/>
  </si>
  <si>
    <t>敷地内　　：</t>
    <phoneticPr fontId="1"/>
  </si>
  <si>
    <t>住戸内　　：</t>
    <phoneticPr fontId="1"/>
  </si>
  <si>
    <t>排水管材料</t>
    <phoneticPr fontId="1"/>
  </si>
  <si>
    <t>排水桝　　：</t>
    <phoneticPr fontId="1"/>
  </si>
  <si>
    <t>コンクリート製桝、硬質塩化ビニル製</t>
    <phoneticPr fontId="1"/>
  </si>
  <si>
    <t>桝管径は、上下水道局の基準による</t>
    <phoneticPr fontId="1"/>
  </si>
  <si>
    <t>コンクリート製桝</t>
    <phoneticPr fontId="1"/>
  </si>
  <si>
    <t>硬質塩化ビニル製</t>
    <phoneticPr fontId="1"/>
  </si>
  <si>
    <t>排水管　　：</t>
    <phoneticPr fontId="1"/>
  </si>
  <si>
    <t>硬質塩化ビニル製排水管</t>
    <phoneticPr fontId="1"/>
  </si>
  <si>
    <t>硬質塩化ビニルライニング鋼管</t>
    <phoneticPr fontId="1"/>
  </si>
  <si>
    <t>地中埋設管：</t>
    <phoneticPr fontId="1"/>
  </si>
  <si>
    <t>硬質塩化ビニルライニング鋼管</t>
  </si>
  <si>
    <t>排水勾配　：</t>
    <phoneticPr fontId="1"/>
  </si>
  <si>
    <t>1/100 以上</t>
    <phoneticPr fontId="1"/>
  </si>
  <si>
    <t>1/50 以上</t>
    <phoneticPr fontId="1"/>
  </si>
  <si>
    <t>水栓</t>
    <phoneticPr fontId="1"/>
  </si>
  <si>
    <t>吐水口空間を有効に確保する</t>
    <phoneticPr fontId="1"/>
  </si>
  <si>
    <t>特定行政庁が条例
規則で定める規定</t>
    <phoneticPr fontId="1"/>
  </si>
  <si>
    <t>法第40条</t>
    <phoneticPr fontId="1"/>
  </si>
  <si>
    <t>法第41条</t>
    <phoneticPr fontId="1"/>
  </si>
  <si>
    <t>【左ﾍﾟｰｼﾞﾒﾆｭｰ】</t>
    <rPh sb="1" eb="2">
      <t>ヒダリ</t>
    </rPh>
    <phoneticPr fontId="1"/>
  </si>
  <si>
    <t>【右ﾍﾟｰｼﾞﾒﾆｭｰ】</t>
    <rPh sb="1" eb="2">
      <t>ミギ</t>
    </rPh>
    <phoneticPr fontId="1"/>
  </si>
  <si>
    <t>【備考】</t>
    <rPh sb="1" eb="3">
      <t>ビコウ</t>
    </rPh>
    <phoneticPr fontId="1"/>
  </si>
  <si>
    <t>建築士事務所名</t>
    <rPh sb="6" eb="7">
      <t>メイ</t>
    </rPh>
    <phoneticPr fontId="1"/>
  </si>
  <si>
    <t>建築士</t>
    <rPh sb="0" eb="3">
      <t>ケンチクシ</t>
    </rPh>
    <phoneticPr fontId="1"/>
  </si>
  <si>
    <t>工事件名</t>
    <rPh sb="0" eb="2">
      <t>コウジ</t>
    </rPh>
    <rPh sb="2" eb="4">
      <t>ケンメイ</t>
    </rPh>
    <phoneticPr fontId="1"/>
  </si>
  <si>
    <t>図面名称</t>
    <rPh sb="0" eb="2">
      <t>ズメン</t>
    </rPh>
    <rPh sb="2" eb="4">
      <t>メイショウ</t>
    </rPh>
    <phoneticPr fontId="1"/>
  </si>
  <si>
    <t>図面番号</t>
    <rPh sb="0" eb="2">
      <t>ズメン</t>
    </rPh>
    <rPh sb="2" eb="4">
      <t>バンゴウ</t>
    </rPh>
    <phoneticPr fontId="1"/>
  </si>
  <si>
    <t>〇〇〇〇一級建築士事務所</t>
  </si>
  <si>
    <t>一級建築士第00000号</t>
    <phoneticPr fontId="1"/>
  </si>
  <si>
    <t>〇〇〇〇邸　新築工事</t>
    <rPh sb="4" eb="5">
      <t>テイ</t>
    </rPh>
    <rPh sb="6" eb="8">
      <t>シンチク</t>
    </rPh>
    <rPh sb="8" eb="10">
      <t>コウジ</t>
    </rPh>
    <phoneticPr fontId="1"/>
  </si>
  <si>
    <t>仕様表</t>
    <rPh sb="0" eb="3">
      <t>シヨウヒョウ</t>
    </rPh>
    <phoneticPr fontId="1"/>
  </si>
  <si>
    <t>A-00</t>
    <phoneticPr fontId="1"/>
  </si>
  <si>
    <t>〇〇〇〇</t>
    <phoneticPr fontId="1"/>
  </si>
  <si>
    <t>■壁量判定用床面積求積表</t>
    <rPh sb="1" eb="2">
      <t>ヘキ</t>
    </rPh>
    <rPh sb="2" eb="3">
      <t>リョウ</t>
    </rPh>
    <rPh sb="3" eb="5">
      <t>ハンテイ</t>
    </rPh>
    <rPh sb="5" eb="6">
      <t>ヨウ</t>
    </rPh>
    <rPh sb="6" eb="7">
      <t>ユカ</t>
    </rPh>
    <rPh sb="7" eb="9">
      <t>メンセキ</t>
    </rPh>
    <rPh sb="9" eb="11">
      <t>キュウセキ</t>
    </rPh>
    <rPh sb="11" eb="12">
      <t>ヒョウ</t>
    </rPh>
    <phoneticPr fontId="1"/>
  </si>
  <si>
    <t>単位(㎡)</t>
    <phoneticPr fontId="1"/>
  </si>
  <si>
    <t>部位</t>
    <rPh sb="0" eb="2">
      <t>ブイ</t>
    </rPh>
    <phoneticPr fontId="1"/>
  </si>
  <si>
    <t>1階</t>
    <rPh sb="1" eb="2">
      <t>カイ</t>
    </rPh>
    <phoneticPr fontId="1"/>
  </si>
  <si>
    <t>2階</t>
    <rPh sb="1" eb="2">
      <t>カイ</t>
    </rPh>
    <phoneticPr fontId="1"/>
  </si>
  <si>
    <t>法定床面積</t>
    <rPh sb="0" eb="2">
      <t>ホウテイ</t>
    </rPh>
    <rPh sb="2" eb="3">
      <t>ユカ</t>
    </rPh>
    <rPh sb="3" eb="5">
      <t>メンセキ</t>
    </rPh>
    <phoneticPr fontId="1"/>
  </si>
  <si>
    <t>※オーバーハング部分加算面積</t>
    <rPh sb="8" eb="10">
      <t>ブブン</t>
    </rPh>
    <rPh sb="10" eb="12">
      <t>カサン</t>
    </rPh>
    <rPh sb="12" eb="14">
      <t>メンセキ</t>
    </rPh>
    <phoneticPr fontId="1"/>
  </si>
  <si>
    <t>ポーチ等オーバーハング部分の面積</t>
    <rPh sb="3" eb="4">
      <t>トウ</t>
    </rPh>
    <rPh sb="11" eb="13">
      <t>ブブン</t>
    </rPh>
    <rPh sb="14" eb="16">
      <t>メンセキ</t>
    </rPh>
    <phoneticPr fontId="1"/>
  </si>
  <si>
    <t>ポーチ等</t>
    <rPh sb="3" eb="4">
      <t>トウ</t>
    </rPh>
    <phoneticPr fontId="1"/>
  </si>
  <si>
    <t>小屋裏収納加算面積</t>
    <rPh sb="0" eb="3">
      <t>コヤウラ</t>
    </rPh>
    <rPh sb="3" eb="5">
      <t>シュウノウ</t>
    </rPh>
    <rPh sb="5" eb="7">
      <t>カサン</t>
    </rPh>
    <rPh sb="7" eb="9">
      <t>メンセキ</t>
    </rPh>
    <phoneticPr fontId="1"/>
  </si>
  <si>
    <t>小屋裏収納の天井高さ÷2.1ｘ面積</t>
    <rPh sb="0" eb="3">
      <t>コヤウラ</t>
    </rPh>
    <rPh sb="3" eb="5">
      <t>シュウノウ</t>
    </rPh>
    <rPh sb="6" eb="8">
      <t>テンジョウ</t>
    </rPh>
    <rPh sb="8" eb="9">
      <t>タカ</t>
    </rPh>
    <rPh sb="15" eb="17">
      <t>メンセキ</t>
    </rPh>
    <phoneticPr fontId="1"/>
  </si>
  <si>
    <t>小屋裏収納</t>
    <rPh sb="0" eb="3">
      <t>コヤウラ</t>
    </rPh>
    <rPh sb="3" eb="5">
      <t>シュウノウ</t>
    </rPh>
    <phoneticPr fontId="1"/>
  </si>
  <si>
    <t>※バルコニー等加算面積</t>
    <rPh sb="6" eb="7">
      <t>トウ</t>
    </rPh>
    <rPh sb="7" eb="9">
      <t>カサン</t>
    </rPh>
    <rPh sb="9" eb="11">
      <t>メンセキ</t>
    </rPh>
    <phoneticPr fontId="1"/>
  </si>
  <si>
    <t>バルコニー等の面積ｘ0.4</t>
    <rPh sb="5" eb="6">
      <t>トウ</t>
    </rPh>
    <rPh sb="7" eb="9">
      <t>メンセキ</t>
    </rPh>
    <phoneticPr fontId="1"/>
  </si>
  <si>
    <t>バルコニー</t>
    <phoneticPr fontId="1"/>
  </si>
  <si>
    <t>※吹抜面積</t>
    <rPh sb="1" eb="3">
      <t>フキヌ</t>
    </rPh>
    <rPh sb="3" eb="5">
      <t>メンセキ</t>
    </rPh>
    <phoneticPr fontId="1"/>
  </si>
  <si>
    <t>2階の吹抜部分の面積</t>
    <rPh sb="1" eb="2">
      <t>カイ</t>
    </rPh>
    <rPh sb="3" eb="5">
      <t>フキヌ</t>
    </rPh>
    <rPh sb="5" eb="7">
      <t>ブブン</t>
    </rPh>
    <rPh sb="8" eb="10">
      <t>メンセキ</t>
    </rPh>
    <phoneticPr fontId="1"/>
  </si>
  <si>
    <t>吹抜面積</t>
    <rPh sb="0" eb="2">
      <t>フキヌ</t>
    </rPh>
    <rPh sb="2" eb="4">
      <t>メンセキ</t>
    </rPh>
    <phoneticPr fontId="1"/>
  </si>
  <si>
    <t>壁量判定用床面積</t>
    <phoneticPr fontId="1"/>
  </si>
  <si>
    <t>上記合計面積</t>
    <rPh sb="0" eb="2">
      <t>ジョウキ</t>
    </rPh>
    <rPh sb="2" eb="4">
      <t>ゴウケイ</t>
    </rPh>
    <rPh sb="4" eb="6">
      <t>メンセキ</t>
    </rPh>
    <phoneticPr fontId="1"/>
  </si>
  <si>
    <t>※印:住宅性能表示制度以外は任意に加算</t>
    <rPh sb="11" eb="13">
      <t>イガイ</t>
    </rPh>
    <rPh sb="14" eb="16">
      <t>ニンイ</t>
    </rPh>
    <rPh sb="17" eb="19">
      <t>カサン</t>
    </rPh>
    <phoneticPr fontId="1"/>
  </si>
  <si>
    <t>■1階 床面積求積表</t>
    <rPh sb="2" eb="3">
      <t>カイ</t>
    </rPh>
    <rPh sb="4" eb="5">
      <t>ユカ</t>
    </rPh>
    <rPh sb="5" eb="7">
      <t>メンセキ</t>
    </rPh>
    <rPh sb="7" eb="9">
      <t>キュウセキ</t>
    </rPh>
    <rPh sb="9" eb="10">
      <t>ヒョウ</t>
    </rPh>
    <phoneticPr fontId="1"/>
  </si>
  <si>
    <t>単位(m、㎡)</t>
    <phoneticPr fontId="1"/>
  </si>
  <si>
    <t>■1階 オーバーハング部分</t>
    <rPh sb="2" eb="3">
      <t>カイ</t>
    </rPh>
    <rPh sb="11" eb="13">
      <t>ブブン</t>
    </rPh>
    <phoneticPr fontId="1"/>
  </si>
  <si>
    <t>符号</t>
    <rPh sb="0" eb="2">
      <t>フゴウ</t>
    </rPh>
    <phoneticPr fontId="1"/>
  </si>
  <si>
    <t>底辺</t>
    <rPh sb="0" eb="2">
      <t>テイヘン</t>
    </rPh>
    <phoneticPr fontId="1"/>
  </si>
  <si>
    <t>高さ</t>
    <rPh sb="0" eb="1">
      <t>タカ</t>
    </rPh>
    <phoneticPr fontId="1"/>
  </si>
  <si>
    <t>序数</t>
    <rPh sb="0" eb="2">
      <t>ジョスウ</t>
    </rPh>
    <phoneticPr fontId="1"/>
  </si>
  <si>
    <t>面積</t>
    <phoneticPr fontId="1"/>
  </si>
  <si>
    <t>倍面積</t>
    <rPh sb="0" eb="1">
      <t>バイ</t>
    </rPh>
    <phoneticPr fontId="1"/>
  </si>
  <si>
    <t>　</t>
  </si>
  <si>
    <t>合計</t>
    <rPh sb="0" eb="2">
      <t>ゴウケイ</t>
    </rPh>
    <phoneticPr fontId="1"/>
  </si>
  <si>
    <t>1階 オーバーハング部分加算面積=</t>
    <rPh sb="1" eb="2">
      <t>カイ</t>
    </rPh>
    <rPh sb="10" eb="12">
      <t>ブブン</t>
    </rPh>
    <rPh sb="12" eb="14">
      <t>カサン</t>
    </rPh>
    <rPh sb="14" eb="16">
      <t>メンセキ</t>
    </rPh>
    <phoneticPr fontId="1"/>
  </si>
  <si>
    <t>■2階 小屋裏収納等</t>
    <rPh sb="2" eb="3">
      <t>カイ</t>
    </rPh>
    <rPh sb="4" eb="6">
      <t>コヤ</t>
    </rPh>
    <rPh sb="6" eb="7">
      <t>ウラ</t>
    </rPh>
    <rPh sb="7" eb="9">
      <t>シュウノウ</t>
    </rPh>
    <rPh sb="9" eb="10">
      <t>トウ</t>
    </rPh>
    <phoneticPr fontId="1"/>
  </si>
  <si>
    <t>A</t>
    <phoneticPr fontId="1"/>
  </si>
  <si>
    <t>B</t>
    <phoneticPr fontId="1"/>
  </si>
  <si>
    <t>小屋裏収納等の天井高さ(H)=</t>
    <rPh sb="0" eb="3">
      <t>コヤウラ</t>
    </rPh>
    <rPh sb="3" eb="5">
      <t>シュウノウ</t>
    </rPh>
    <rPh sb="5" eb="6">
      <t>トウ</t>
    </rPh>
    <rPh sb="7" eb="9">
      <t>テンジョウ</t>
    </rPh>
    <rPh sb="9" eb="10">
      <t>タカ</t>
    </rPh>
    <phoneticPr fontId="1"/>
  </si>
  <si>
    <t>(H)÷2.1ｘ面積=</t>
    <phoneticPr fontId="1"/>
  </si>
  <si>
    <t>1階 床面積</t>
    <phoneticPr fontId="1"/>
  </si>
  <si>
    <t>2階 小屋裏収納等加算面積</t>
    <rPh sb="1" eb="2">
      <t>カイ</t>
    </rPh>
    <rPh sb="3" eb="5">
      <t>コヤ</t>
    </rPh>
    <rPh sb="5" eb="6">
      <t>ウラ</t>
    </rPh>
    <rPh sb="6" eb="8">
      <t>シュウノウ</t>
    </rPh>
    <rPh sb="8" eb="9">
      <t>トウ</t>
    </rPh>
    <rPh sb="9" eb="11">
      <t>カサン</t>
    </rPh>
    <rPh sb="11" eb="13">
      <t>メンセキ</t>
    </rPh>
    <phoneticPr fontId="1"/>
  </si>
  <si>
    <t>■2階 床面積求積表</t>
    <rPh sb="2" eb="3">
      <t>カイ</t>
    </rPh>
    <rPh sb="4" eb="5">
      <t>ユカ</t>
    </rPh>
    <rPh sb="5" eb="7">
      <t>メンセキ</t>
    </rPh>
    <rPh sb="7" eb="9">
      <t>キュウセキ</t>
    </rPh>
    <rPh sb="9" eb="10">
      <t>ヒョウ</t>
    </rPh>
    <phoneticPr fontId="1"/>
  </si>
  <si>
    <t>■2階 バルコニー等</t>
    <rPh sb="2" eb="3">
      <t>カイ</t>
    </rPh>
    <rPh sb="9" eb="10">
      <t>トウ</t>
    </rPh>
    <phoneticPr fontId="1"/>
  </si>
  <si>
    <t>0.4ｘ面積=</t>
    <phoneticPr fontId="1"/>
  </si>
  <si>
    <t>■2階 吹抜部分</t>
    <rPh sb="2" eb="3">
      <t>カイ</t>
    </rPh>
    <rPh sb="4" eb="6">
      <t>フキヌケ</t>
    </rPh>
    <rPh sb="6" eb="8">
      <t>ブブン</t>
    </rPh>
    <phoneticPr fontId="1"/>
  </si>
  <si>
    <t>2階 床面積</t>
    <phoneticPr fontId="1"/>
  </si>
  <si>
    <t>2階吹抜部分加算面積=</t>
    <rPh sb="1" eb="2">
      <t>カイ</t>
    </rPh>
    <rPh sb="2" eb="4">
      <t>フキヌケ</t>
    </rPh>
    <rPh sb="4" eb="6">
      <t>ブブン</t>
    </rPh>
    <rPh sb="6" eb="8">
      <t>カサン</t>
    </rPh>
    <rPh sb="8" eb="10">
      <t>メンセキ</t>
    </rPh>
    <phoneticPr fontId="1"/>
  </si>
  <si>
    <t>■四分割法 床面積表</t>
    <rPh sb="4" eb="5">
      <t>ホウ</t>
    </rPh>
    <phoneticPr fontId="1"/>
  </si>
  <si>
    <t>X方向</t>
    <rPh sb="1" eb="3">
      <t>ホウコウ</t>
    </rPh>
    <phoneticPr fontId="1"/>
  </si>
  <si>
    <t>上</t>
    <rPh sb="0" eb="1">
      <t>ウエ</t>
    </rPh>
    <phoneticPr fontId="1"/>
  </si>
  <si>
    <t>下</t>
    <rPh sb="0" eb="1">
      <t>シタ</t>
    </rPh>
    <phoneticPr fontId="1"/>
  </si>
  <si>
    <t>Y方向</t>
    <rPh sb="1" eb="3">
      <t>ホウコウ</t>
    </rPh>
    <phoneticPr fontId="1"/>
  </si>
  <si>
    <t>左</t>
    <rPh sb="0" eb="1">
      <t>ヒダリ</t>
    </rPh>
    <phoneticPr fontId="1"/>
  </si>
  <si>
    <t>右</t>
    <rPh sb="0" eb="1">
      <t>ミギ</t>
    </rPh>
    <phoneticPr fontId="1"/>
  </si>
  <si>
    <t>■2階</t>
    <phoneticPr fontId="1"/>
  </si>
  <si>
    <t xml:space="preserve"> X方向</t>
    <phoneticPr fontId="1"/>
  </si>
  <si>
    <t>【上】</t>
    <rPh sb="1" eb="2">
      <t>ウエ</t>
    </rPh>
    <phoneticPr fontId="1"/>
  </si>
  <si>
    <t xml:space="preserve"> Y方向</t>
    <phoneticPr fontId="1"/>
  </si>
  <si>
    <t>【左】</t>
    <rPh sb="1" eb="2">
      <t>ヒダリ</t>
    </rPh>
    <phoneticPr fontId="1"/>
  </si>
  <si>
    <t>Y方向 ←</t>
    <rPh sb="1" eb="3">
      <t>ホウコウ</t>
    </rPh>
    <phoneticPr fontId="1"/>
  </si>
  <si>
    <t>→ X方向</t>
    <phoneticPr fontId="1"/>
  </si>
  <si>
    <t>【下】</t>
    <rPh sb="1" eb="2">
      <t>シタ</t>
    </rPh>
    <phoneticPr fontId="1"/>
  </si>
  <si>
    <t>【右】</t>
    <rPh sb="1" eb="2">
      <t>ミギ</t>
    </rPh>
    <phoneticPr fontId="1"/>
  </si>
  <si>
    <t>■1階</t>
    <phoneticPr fontId="1"/>
  </si>
  <si>
    <t>■見付面積表</t>
    <rPh sb="1" eb="3">
      <t>ミツケ</t>
    </rPh>
    <rPh sb="3" eb="5">
      <t>メンセキ</t>
    </rPh>
    <rPh sb="5" eb="6">
      <t>ヒョウ</t>
    </rPh>
    <phoneticPr fontId="1"/>
  </si>
  <si>
    <t>⇐</t>
    <phoneticPr fontId="1"/>
  </si>
  <si>
    <t>1.35m</t>
    <phoneticPr fontId="1"/>
  </si>
  <si>
    <t>2階見付</t>
    <rPh sb="1" eb="2">
      <t>カイ</t>
    </rPh>
    <rPh sb="2" eb="4">
      <t>ミツ</t>
    </rPh>
    <phoneticPr fontId="1"/>
  </si>
  <si>
    <t>▽2FL</t>
    <phoneticPr fontId="1"/>
  </si>
  <si>
    <t>→ X方向</t>
    <rPh sb="3" eb="5">
      <t>ホウコウ</t>
    </rPh>
    <phoneticPr fontId="1"/>
  </si>
  <si>
    <t>▽1FL</t>
    <phoneticPr fontId="1"/>
  </si>
  <si>
    <t xml:space="preserve"> X方向 見付面積</t>
    <rPh sb="5" eb="7">
      <t>ミツケ</t>
    </rPh>
    <rPh sb="7" eb="9">
      <t>メンセキ</t>
    </rPh>
    <phoneticPr fontId="1"/>
  </si>
  <si>
    <t xml:space="preserve"> Y方向 見付面積</t>
    <rPh sb="5" eb="7">
      <t>ミツケ</t>
    </rPh>
    <rPh sb="7" eb="9">
      <t>メンセキ</t>
    </rPh>
    <phoneticPr fontId="1"/>
  </si>
  <si>
    <t>1階見付
▽2FL</t>
    <rPh sb="1" eb="2">
      <t>カイ</t>
    </rPh>
    <rPh sb="2" eb="4">
      <t>ミツ</t>
    </rPh>
    <phoneticPr fontId="1"/>
  </si>
  <si>
    <t>壁量判定表</t>
    <rPh sb="0" eb="2">
      <t>ヘキリョウ</t>
    </rPh>
    <rPh sb="2" eb="5">
      <t>ハンテイヒョウ</t>
    </rPh>
    <phoneticPr fontId="1"/>
  </si>
  <si>
    <t>■耐力壁 存在壁量の算定</t>
    <rPh sb="1" eb="4">
      <t>タイリョクヘキ</t>
    </rPh>
    <rPh sb="10" eb="12">
      <t>サンテイ</t>
    </rPh>
    <phoneticPr fontId="1"/>
  </si>
  <si>
    <t>単位(cm)</t>
    <phoneticPr fontId="1"/>
  </si>
  <si>
    <t>■耐力壁プルダウンメニュー</t>
    <rPh sb="1" eb="4">
      <t>タイリョクヘキ</t>
    </rPh>
    <phoneticPr fontId="1"/>
  </si>
  <si>
    <t>材種名</t>
    <rPh sb="0" eb="1">
      <t>ザイ</t>
    </rPh>
    <rPh sb="1" eb="3">
      <t>シュメイ</t>
    </rPh>
    <rPh sb="2" eb="3">
      <t>メイ</t>
    </rPh>
    <phoneticPr fontId="1"/>
  </si>
  <si>
    <r>
      <t xml:space="preserve">基準
倍率
</t>
    </r>
    <r>
      <rPr>
        <sz val="9"/>
        <color rgb="FFFF0000"/>
        <rFont val="ＭＳ ゴシック"/>
        <family val="3"/>
        <charset val="128"/>
      </rPr>
      <t>※1</t>
    </r>
    <rPh sb="0" eb="2">
      <t>キジュン</t>
    </rPh>
    <rPh sb="3" eb="5">
      <t>バイリツ</t>
    </rPh>
    <phoneticPr fontId="1"/>
  </si>
  <si>
    <t>面材高さ合計</t>
    <rPh sb="0" eb="1">
      <t>メン</t>
    </rPh>
    <rPh sb="1" eb="2">
      <t>ザイ</t>
    </rPh>
    <rPh sb="2" eb="3">
      <t>タカ</t>
    </rPh>
    <rPh sb="4" eb="6">
      <t>ゴウケイ</t>
    </rPh>
    <phoneticPr fontId="1"/>
  </si>
  <si>
    <t>横架材
内法高</t>
    <rPh sb="0" eb="3">
      <t>オウカザイ</t>
    </rPh>
    <rPh sb="4" eb="5">
      <t>ウチ</t>
    </rPh>
    <rPh sb="5" eb="6">
      <t>ホウ</t>
    </rPh>
    <rPh sb="6" eb="7">
      <t>タカ</t>
    </rPh>
    <phoneticPr fontId="1"/>
  </si>
  <si>
    <t>係数</t>
    <rPh sb="0" eb="2">
      <t>ケイスウ</t>
    </rPh>
    <phoneticPr fontId="1"/>
  </si>
  <si>
    <t>有効壁倍率</t>
    <rPh sb="0" eb="2">
      <t>ユウコウ</t>
    </rPh>
    <rPh sb="2" eb="3">
      <t>カベ</t>
    </rPh>
    <rPh sb="3" eb="5">
      <t>バイリツ</t>
    </rPh>
    <phoneticPr fontId="1"/>
  </si>
  <si>
    <t xml:space="preserve">存在壁量 </t>
    <rPh sb="0" eb="2">
      <t>ソンザイ</t>
    </rPh>
    <rPh sb="2" eb="3">
      <t>カベ</t>
    </rPh>
    <rPh sb="3" eb="4">
      <t>リョウ</t>
    </rPh>
    <phoneticPr fontId="1"/>
  </si>
  <si>
    <t>種類</t>
    <rPh sb="0" eb="2">
      <t>シュルイ</t>
    </rPh>
    <phoneticPr fontId="1"/>
  </si>
  <si>
    <t>壁倍率</t>
    <rPh sb="0" eb="1">
      <t>カベ</t>
    </rPh>
    <rPh sb="1" eb="3">
      <t>バイリツ</t>
    </rPh>
    <phoneticPr fontId="1"/>
  </si>
  <si>
    <t>2階/X方向</t>
    <rPh sb="1" eb="2">
      <t>カイ</t>
    </rPh>
    <rPh sb="4" eb="6">
      <t>ホウコウ</t>
    </rPh>
    <phoneticPr fontId="1"/>
  </si>
  <si>
    <t>2階/Y方向</t>
    <rPh sb="1" eb="2">
      <t>カイ</t>
    </rPh>
    <rPh sb="4" eb="6">
      <t>ホウコウ</t>
    </rPh>
    <phoneticPr fontId="1"/>
  </si>
  <si>
    <t>1階/X方向</t>
    <rPh sb="1" eb="2">
      <t>カイ</t>
    </rPh>
    <rPh sb="4" eb="6">
      <t>ホウコウ</t>
    </rPh>
    <phoneticPr fontId="1"/>
  </si>
  <si>
    <t>1階/Y方向</t>
    <rPh sb="1" eb="2">
      <t>カイ</t>
    </rPh>
    <rPh sb="4" eb="6">
      <t>ホウコウ</t>
    </rPh>
    <phoneticPr fontId="1"/>
  </si>
  <si>
    <t>木材15ｘ90又は鉄筋9φ</t>
    <rPh sb="0" eb="2">
      <t>モクザイ</t>
    </rPh>
    <rPh sb="7" eb="8">
      <t>マタ</t>
    </rPh>
    <rPh sb="9" eb="11">
      <t>テッキン</t>
    </rPh>
    <phoneticPr fontId="1"/>
  </si>
  <si>
    <t>壁長</t>
    <rPh sb="0" eb="1">
      <t>カベ</t>
    </rPh>
    <rPh sb="1" eb="2">
      <t>ナガ</t>
    </rPh>
    <phoneticPr fontId="1"/>
  </si>
  <si>
    <t>壁量</t>
    <rPh sb="0" eb="1">
      <t>カベ</t>
    </rPh>
    <rPh sb="1" eb="2">
      <t>リョウ</t>
    </rPh>
    <phoneticPr fontId="1"/>
  </si>
  <si>
    <t>木材30ｘ90</t>
    <rPh sb="0" eb="2">
      <t>モクザイ</t>
    </rPh>
    <phoneticPr fontId="1"/>
  </si>
  <si>
    <t>木材15ｘ90たすき掛け</t>
    <rPh sb="0" eb="2">
      <t>モクザイ</t>
    </rPh>
    <rPh sb="10" eb="11">
      <t>カ</t>
    </rPh>
    <phoneticPr fontId="1"/>
  </si>
  <si>
    <t>木材45ｘ90</t>
    <rPh sb="0" eb="2">
      <t>モクザイ</t>
    </rPh>
    <phoneticPr fontId="1"/>
  </si>
  <si>
    <t>C</t>
    <phoneticPr fontId="1"/>
  </si>
  <si>
    <t>木材30ｘ90たすき掛け</t>
  </si>
  <si>
    <t>木材30ｘ90たすき掛け</t>
    <phoneticPr fontId="1"/>
  </si>
  <si>
    <t>木材45ｘ90たすき掛け</t>
    <phoneticPr fontId="1"/>
  </si>
  <si>
    <t>合計存在壁量</t>
    <rPh sb="0" eb="2">
      <t>ゴウケイ</t>
    </rPh>
    <rPh sb="2" eb="4">
      <t>ソンザイ</t>
    </rPh>
    <rPh sb="4" eb="5">
      <t>カベ</t>
    </rPh>
    <rPh sb="5" eb="6">
      <t>リョウ</t>
    </rPh>
    <phoneticPr fontId="1"/>
  </si>
  <si>
    <t>■準耐力壁 存在壁量の算定</t>
    <rPh sb="1" eb="2">
      <t>ジュン</t>
    </rPh>
    <rPh sb="2" eb="4">
      <t>タイリョク</t>
    </rPh>
    <rPh sb="4" eb="5">
      <t>ヘキ</t>
    </rPh>
    <phoneticPr fontId="1"/>
  </si>
  <si>
    <t>■準耐力壁プルダウンメニュー</t>
    <rPh sb="1" eb="2">
      <t>ジュン</t>
    </rPh>
    <rPh sb="2" eb="5">
      <t>タイリョクヘキ</t>
    </rPh>
    <phoneticPr fontId="1"/>
  </si>
  <si>
    <t>面材高の合計</t>
    <rPh sb="0" eb="1">
      <t>メン</t>
    </rPh>
    <rPh sb="1" eb="2">
      <t>ザイ</t>
    </rPh>
    <rPh sb="2" eb="3">
      <t>タカ</t>
    </rPh>
    <rPh sb="4" eb="6">
      <t>ゴウケイ</t>
    </rPh>
    <phoneticPr fontId="1"/>
  </si>
  <si>
    <r>
      <t xml:space="preserve">係数
</t>
    </r>
    <r>
      <rPr>
        <sz val="9"/>
        <color rgb="FFFF0000"/>
        <rFont val="ＭＳ ゴシック"/>
        <family val="3"/>
        <charset val="128"/>
      </rPr>
      <t>※2</t>
    </r>
    <rPh sb="0" eb="2">
      <t>ケイスウ</t>
    </rPh>
    <phoneticPr fontId="1"/>
  </si>
  <si>
    <r>
      <t xml:space="preserve">有効壁倍率
</t>
    </r>
    <r>
      <rPr>
        <sz val="9"/>
        <color rgb="FFFF0000"/>
        <rFont val="ＭＳ ゴシック"/>
        <family val="3"/>
        <charset val="128"/>
      </rPr>
      <t>※3</t>
    </r>
    <rPh sb="0" eb="2">
      <t>ユウコウ</t>
    </rPh>
    <rPh sb="2" eb="3">
      <t>カベ</t>
    </rPh>
    <rPh sb="3" eb="5">
      <t>バイリツ</t>
    </rPh>
    <phoneticPr fontId="1"/>
  </si>
  <si>
    <t>存在壁量</t>
    <rPh sb="0" eb="2">
      <t>ソンザイ</t>
    </rPh>
    <rPh sb="2" eb="3">
      <t>カベ</t>
    </rPh>
    <rPh sb="3" eb="4">
      <t>リョウ</t>
    </rPh>
    <phoneticPr fontId="1"/>
  </si>
  <si>
    <t>石膏ボード 12.5</t>
    <rPh sb="0" eb="2">
      <t>セッコウ</t>
    </rPh>
    <phoneticPr fontId="1"/>
  </si>
  <si>
    <t>石膏ボード 12.5（両面）</t>
    <rPh sb="0" eb="2">
      <t>セッコウ</t>
    </rPh>
    <rPh sb="11" eb="13">
      <t>リョウメン</t>
    </rPh>
    <phoneticPr fontId="1"/>
  </si>
  <si>
    <t>木ずり</t>
    <phoneticPr fontId="1"/>
  </si>
  <si>
    <t>パーティクルボード</t>
    <phoneticPr fontId="1"/>
  </si>
  <si>
    <r>
      <rPr>
        <sz val="9"/>
        <color rgb="FFFF0000"/>
        <rFont val="ＭＳ ゴシック"/>
        <family val="3"/>
        <charset val="128"/>
      </rPr>
      <t>※1</t>
    </r>
    <r>
      <rPr>
        <sz val="9"/>
        <color theme="1"/>
        <rFont val="ＭＳ ゴシック"/>
        <family val="3"/>
        <charset val="128"/>
      </rPr>
      <t>：階高3.2ｍ超えの筋交の基準倍率は次の低減係数を乗じた値を用いてください。　</t>
    </r>
    <rPh sb="3" eb="5">
      <t>カイダカ</t>
    </rPh>
    <rPh sb="9" eb="10">
      <t>コ</t>
    </rPh>
    <rPh sb="12" eb="14">
      <t>スジカ</t>
    </rPh>
    <rPh sb="15" eb="17">
      <t>キジュン</t>
    </rPh>
    <rPh sb="17" eb="19">
      <t>バイリツ</t>
    </rPh>
    <rPh sb="20" eb="21">
      <t>ツギ</t>
    </rPh>
    <rPh sb="22" eb="24">
      <t>テイゲン</t>
    </rPh>
    <rPh sb="24" eb="26">
      <t>ケイスウ</t>
    </rPh>
    <rPh sb="27" eb="28">
      <t>ジョウ</t>
    </rPh>
    <rPh sb="30" eb="31">
      <t>アタイ</t>
    </rPh>
    <rPh sb="32" eb="33">
      <t>モチ</t>
    </rPh>
    <phoneticPr fontId="1"/>
  </si>
  <si>
    <t>準耐力壁</t>
    <rPh sb="0" eb="1">
      <t>ジュン</t>
    </rPh>
    <rPh sb="1" eb="3">
      <t>タイリョク</t>
    </rPh>
    <rPh sb="3" eb="4">
      <t>カベ</t>
    </rPh>
    <phoneticPr fontId="1"/>
  </si>
  <si>
    <t>　 　低減係数=3.5x柱間隔÷階高　（階高3.5m超えは非対応）</t>
    <rPh sb="20" eb="21">
      <t>カイ</t>
    </rPh>
    <rPh sb="21" eb="22">
      <t>タカ</t>
    </rPh>
    <rPh sb="26" eb="27">
      <t>コ</t>
    </rPh>
    <rPh sb="29" eb="30">
      <t>ヒ</t>
    </rPh>
    <rPh sb="30" eb="32">
      <t>タイオウ</t>
    </rPh>
    <phoneticPr fontId="1"/>
  </si>
  <si>
    <t>※面材高</t>
    <rPh sb="1" eb="3">
      <t>メンザイ</t>
    </rPh>
    <rPh sb="3" eb="4">
      <t>タカ</t>
    </rPh>
    <phoneticPr fontId="1"/>
  </si>
  <si>
    <t>※</t>
    <phoneticPr fontId="1"/>
  </si>
  <si>
    <t>横架材内法高</t>
    <rPh sb="3" eb="4">
      <t>ウチ</t>
    </rPh>
    <rPh sb="4" eb="5">
      <t>ホウ</t>
    </rPh>
    <rPh sb="5" eb="6">
      <t>タカ</t>
    </rPh>
    <phoneticPr fontId="1"/>
  </si>
  <si>
    <r>
      <rPr>
        <sz val="9"/>
        <color rgb="FFFF0000"/>
        <rFont val="ＭＳ ゴシック"/>
        <family val="3"/>
        <charset val="128"/>
      </rPr>
      <t>※2</t>
    </r>
    <r>
      <rPr>
        <sz val="9"/>
        <color theme="1"/>
        <rFont val="ＭＳ ゴシック"/>
        <family val="3"/>
        <charset val="128"/>
      </rPr>
      <t xml:space="preserve">：面材は係数は0.6、木ずりの場合は壁倍率0.5で係数は1.0 </t>
    </r>
    <rPh sb="17" eb="19">
      <t>バアイ</t>
    </rPh>
    <phoneticPr fontId="1"/>
  </si>
  <si>
    <r>
      <rPr>
        <sz val="9"/>
        <color rgb="FFFF0000"/>
        <rFont val="ＭＳ ゴシック"/>
        <family val="3"/>
        <charset val="128"/>
      </rPr>
      <t>※3</t>
    </r>
    <r>
      <rPr>
        <sz val="9"/>
        <color theme="1"/>
        <rFont val="ＭＳ ゴシック"/>
        <family val="3"/>
        <charset val="128"/>
      </rPr>
      <t>：有効壁倍率=基準倍率ｘ係数ｘ面材（木ずり）高さ合計/横架材内法高</t>
    </r>
    <rPh sb="20" eb="21">
      <t>キ</t>
    </rPh>
    <phoneticPr fontId="1"/>
  </si>
  <si>
    <t>■壁量判定</t>
    <rPh sb="1" eb="3">
      <t>カベリョウ</t>
    </rPh>
    <rPh sb="3" eb="5">
      <t>ハンテイ</t>
    </rPh>
    <phoneticPr fontId="1"/>
  </si>
  <si>
    <t>単位(cm、㎡)</t>
    <phoneticPr fontId="1"/>
  </si>
  <si>
    <t>階.方向</t>
    <rPh sb="0" eb="1">
      <t>カイ</t>
    </rPh>
    <rPh sb="2" eb="4">
      <t>ホウコウ</t>
    </rPh>
    <phoneticPr fontId="1"/>
  </si>
  <si>
    <t>地震力に対する必要壁量</t>
    <rPh sb="0" eb="3">
      <t>ジシンリョク</t>
    </rPh>
    <rPh sb="4" eb="5">
      <t>タイ</t>
    </rPh>
    <rPh sb="7" eb="9">
      <t>ヒツヨウ</t>
    </rPh>
    <rPh sb="9" eb="10">
      <t>カベ</t>
    </rPh>
    <rPh sb="10" eb="11">
      <t>リョウ</t>
    </rPh>
    <phoneticPr fontId="1"/>
  </si>
  <si>
    <t>風圧力に対する必要壁量</t>
    <rPh sb="0" eb="3">
      <t>フウアツリョク</t>
    </rPh>
    <rPh sb="4" eb="5">
      <t>タイ</t>
    </rPh>
    <rPh sb="7" eb="9">
      <t>ヒツヨウ</t>
    </rPh>
    <rPh sb="9" eb="10">
      <t>カベ</t>
    </rPh>
    <rPh sb="10" eb="11">
      <t>リョウ</t>
    </rPh>
    <phoneticPr fontId="1"/>
  </si>
  <si>
    <t>必要壁量</t>
    <rPh sb="0" eb="2">
      <t>ヒツヨウ</t>
    </rPh>
    <rPh sb="2" eb="4">
      <t>カベリョウ</t>
    </rPh>
    <phoneticPr fontId="1"/>
  </si>
  <si>
    <t>存在壁量</t>
    <rPh sb="0" eb="2">
      <t>ソンザイ</t>
    </rPh>
    <rPh sb="2" eb="4">
      <t>カベリョウ</t>
    </rPh>
    <phoneticPr fontId="1"/>
  </si>
  <si>
    <t>壁量
判定</t>
    <rPh sb="0" eb="2">
      <t>ヘキリョウ</t>
    </rPh>
    <rPh sb="3" eb="5">
      <t>ハンテイ</t>
    </rPh>
    <phoneticPr fontId="1"/>
  </si>
  <si>
    <t>床面積</t>
    <rPh sb="0" eb="1">
      <t>ユカ</t>
    </rPh>
    <rPh sb="1" eb="3">
      <t>メンセキ</t>
    </rPh>
    <phoneticPr fontId="1"/>
  </si>
  <si>
    <t>必要壁量</t>
    <rPh sb="0" eb="2">
      <t>ヒツヨウ</t>
    </rPh>
    <rPh sb="2" eb="3">
      <t>カベ</t>
    </rPh>
    <rPh sb="3" eb="4">
      <t>リョウ</t>
    </rPh>
    <phoneticPr fontId="1"/>
  </si>
  <si>
    <t>見付面積</t>
    <rPh sb="0" eb="2">
      <t>ミツケ</t>
    </rPh>
    <rPh sb="2" eb="4">
      <t>メンセキ</t>
    </rPh>
    <phoneticPr fontId="1"/>
  </si>
  <si>
    <t>耐力壁</t>
    <rPh sb="0" eb="2">
      <t>タイリョク</t>
    </rPh>
    <rPh sb="2" eb="3">
      <t>カベ</t>
    </rPh>
    <phoneticPr fontId="1"/>
  </si>
  <si>
    <t>※B</t>
    <phoneticPr fontId="1"/>
  </si>
  <si>
    <t>C=AｘB</t>
    <phoneticPr fontId="1"/>
  </si>
  <si>
    <t>D</t>
    <phoneticPr fontId="1"/>
  </si>
  <si>
    <t>※E</t>
    <phoneticPr fontId="1"/>
  </si>
  <si>
    <t>F=DｘE</t>
    <phoneticPr fontId="1"/>
  </si>
  <si>
    <t>G=Max(C,F)</t>
    <phoneticPr fontId="1"/>
  </si>
  <si>
    <t>H</t>
    <phoneticPr fontId="1"/>
  </si>
  <si>
    <t>I</t>
    <phoneticPr fontId="1"/>
  </si>
  <si>
    <t>J=H+I</t>
    <phoneticPr fontId="1"/>
  </si>
  <si>
    <t>G≦J</t>
    <phoneticPr fontId="1"/>
  </si>
  <si>
    <t>2
階</t>
    <rPh sb="2" eb="3">
      <t>カイ</t>
    </rPh>
    <phoneticPr fontId="1"/>
  </si>
  <si>
    <t>1
階</t>
    <rPh sb="2" eb="3">
      <t>カイ</t>
    </rPh>
    <phoneticPr fontId="1"/>
  </si>
  <si>
    <r>
      <rPr>
        <sz val="9"/>
        <color rgb="FFFF0000"/>
        <rFont val="ＭＳ ゴシック"/>
        <family val="3"/>
        <charset val="128"/>
      </rPr>
      <t>※B</t>
    </r>
    <r>
      <rPr>
        <sz val="9"/>
        <color theme="1"/>
        <rFont val="ＭＳ ゴシック"/>
        <family val="3"/>
        <charset val="128"/>
      </rPr>
      <t>:早見表、または、表計算ツールで算定してください。</t>
    </r>
    <rPh sb="3" eb="5">
      <t>ハヤミ</t>
    </rPh>
    <rPh sb="5" eb="6">
      <t>ヒョウ</t>
    </rPh>
    <rPh sb="11" eb="12">
      <t>ヒョウ</t>
    </rPh>
    <rPh sb="12" eb="14">
      <t>ケイサン</t>
    </rPh>
    <rPh sb="18" eb="20">
      <t>サンテイ</t>
    </rPh>
    <phoneticPr fontId="1"/>
  </si>
  <si>
    <t>→</t>
    <phoneticPr fontId="1"/>
  </si>
  <si>
    <r>
      <rPr>
        <sz val="9"/>
        <color rgb="FFFF0000"/>
        <rFont val="ＭＳ ゴシック"/>
        <family val="3"/>
        <charset val="128"/>
      </rPr>
      <t>※E</t>
    </r>
    <r>
      <rPr>
        <sz val="9"/>
        <color theme="1"/>
        <rFont val="ＭＳ ゴシック"/>
        <family val="3"/>
        <charset val="128"/>
      </rPr>
      <t>：50から75の間で特定行政庁が定めた値。通常は50cm/㎡、不明な場合は特定行政庁に確認してください。</t>
    </r>
    <rPh sb="10" eb="11">
      <t>アイダ</t>
    </rPh>
    <rPh sb="12" eb="14">
      <t>トクテイ</t>
    </rPh>
    <rPh sb="14" eb="17">
      <t>ギョウセイチョウ</t>
    </rPh>
    <rPh sb="18" eb="19">
      <t>サダ</t>
    </rPh>
    <rPh sb="21" eb="22">
      <t>アタイ</t>
    </rPh>
    <rPh sb="23" eb="25">
      <t>ツウジョウ</t>
    </rPh>
    <rPh sb="33" eb="35">
      <t>フメイ</t>
    </rPh>
    <rPh sb="36" eb="38">
      <t>バアイ</t>
    </rPh>
    <rPh sb="39" eb="41">
      <t>トクテイ</t>
    </rPh>
    <rPh sb="41" eb="44">
      <t>ギョウセイチョウ</t>
    </rPh>
    <rPh sb="45" eb="47">
      <t>カクニン</t>
    </rPh>
    <phoneticPr fontId="1"/>
  </si>
  <si>
    <t>■準耐力壁等の必要壁量に対する割合</t>
    <rPh sb="1" eb="2">
      <t>ジュン</t>
    </rPh>
    <rPh sb="2" eb="4">
      <t>タイリョク</t>
    </rPh>
    <rPh sb="4" eb="5">
      <t>カベ</t>
    </rPh>
    <rPh sb="5" eb="6">
      <t>トウ</t>
    </rPh>
    <rPh sb="7" eb="9">
      <t>ヒツヨウ</t>
    </rPh>
    <rPh sb="9" eb="10">
      <t>カベ</t>
    </rPh>
    <rPh sb="10" eb="11">
      <t>リョウ</t>
    </rPh>
    <rPh sb="12" eb="13">
      <t>タイ</t>
    </rPh>
    <rPh sb="15" eb="17">
      <t>ワリアイ</t>
    </rPh>
    <phoneticPr fontId="1"/>
  </si>
  <si>
    <t>B/A</t>
    <phoneticPr fontId="1"/>
  </si>
  <si>
    <t>判定</t>
    <rPh sb="0" eb="2">
      <t>ハンテイ</t>
    </rPh>
    <phoneticPr fontId="1"/>
  </si>
  <si>
    <t>C≦0.5</t>
    <phoneticPr fontId="1"/>
  </si>
  <si>
    <t>4分割法壁量判定表</t>
    <rPh sb="4" eb="6">
      <t>ヘキリョウ</t>
    </rPh>
    <rPh sb="6" eb="9">
      <t>ハンテイヒョウ</t>
    </rPh>
    <phoneticPr fontId="1"/>
  </si>
  <si>
    <t>■2階　存在壁量の算定</t>
    <rPh sb="2" eb="3">
      <t>カイ</t>
    </rPh>
    <rPh sb="4" eb="6">
      <t>ソンザイ</t>
    </rPh>
    <rPh sb="6" eb="8">
      <t>カベリョウ</t>
    </rPh>
    <rPh sb="9" eb="11">
      <t>サンテイ</t>
    </rPh>
    <phoneticPr fontId="1"/>
  </si>
  <si>
    <t>※注：準耐力壁は算入しません。</t>
    <rPh sb="1" eb="2">
      <t>チュウ</t>
    </rPh>
    <rPh sb="3" eb="4">
      <t>ジュン</t>
    </rPh>
    <rPh sb="4" eb="6">
      <t>タイリョク</t>
    </rPh>
    <rPh sb="6" eb="7">
      <t>カベ</t>
    </rPh>
    <rPh sb="8" eb="10">
      <t>サンニュウ</t>
    </rPh>
    <phoneticPr fontId="1"/>
  </si>
  <si>
    <t>壁符号</t>
    <rPh sb="0" eb="1">
      <t>カベ</t>
    </rPh>
    <rPh sb="1" eb="3">
      <t>フゴウ</t>
    </rPh>
    <phoneticPr fontId="1"/>
  </si>
  <si>
    <t>基準
倍率</t>
    <rPh sb="0" eb="2">
      <t>キジュン</t>
    </rPh>
    <rPh sb="3" eb="5">
      <t>バイリツ</t>
    </rPh>
    <phoneticPr fontId="1"/>
  </si>
  <si>
    <t>X方向上</t>
    <rPh sb="1" eb="3">
      <t>ホウコウ</t>
    </rPh>
    <rPh sb="3" eb="4">
      <t>ウエ</t>
    </rPh>
    <phoneticPr fontId="1"/>
  </si>
  <si>
    <t>X方向下</t>
    <rPh sb="1" eb="3">
      <t>ホウコウ</t>
    </rPh>
    <rPh sb="3" eb="4">
      <t>シタ</t>
    </rPh>
    <phoneticPr fontId="1"/>
  </si>
  <si>
    <t>Y方向左</t>
    <rPh sb="1" eb="3">
      <t>ホウコウ</t>
    </rPh>
    <rPh sb="3" eb="4">
      <t>ヒダリ</t>
    </rPh>
    <phoneticPr fontId="1"/>
  </si>
  <si>
    <t>Y方向右</t>
    <rPh sb="1" eb="3">
      <t>ホウコウ</t>
    </rPh>
    <rPh sb="3" eb="4">
      <t>ミギ</t>
    </rPh>
    <phoneticPr fontId="1"/>
  </si>
  <si>
    <t xml:space="preserve">存在壁量  </t>
    <rPh sb="0" eb="2">
      <t>ソンザイ</t>
    </rPh>
    <rPh sb="2" eb="3">
      <t>カベ</t>
    </rPh>
    <rPh sb="3" eb="4">
      <t>リョウ</t>
    </rPh>
    <phoneticPr fontId="1"/>
  </si>
  <si>
    <t>単位(cm)</t>
  </si>
  <si>
    <t>■1階　存在壁量の算定</t>
    <rPh sb="2" eb="3">
      <t>カイ</t>
    </rPh>
    <rPh sb="4" eb="6">
      <t>ソンザイ</t>
    </rPh>
    <rPh sb="6" eb="8">
      <t>カベリョウ</t>
    </rPh>
    <rPh sb="9" eb="11">
      <t>サンテイ</t>
    </rPh>
    <phoneticPr fontId="1"/>
  </si>
  <si>
    <t>■4分割法　判定表</t>
    <rPh sb="2" eb="4">
      <t>ブンカツ</t>
    </rPh>
    <rPh sb="4" eb="5">
      <t>ホウ</t>
    </rPh>
    <rPh sb="6" eb="9">
      <t>ハンテイヒョウ</t>
    </rPh>
    <phoneticPr fontId="1"/>
  </si>
  <si>
    <t>上階有無</t>
    <rPh sb="0" eb="2">
      <t>ジョウカイ</t>
    </rPh>
    <rPh sb="1" eb="2">
      <t>カイ</t>
    </rPh>
    <rPh sb="2" eb="4">
      <t>ウム</t>
    </rPh>
    <phoneticPr fontId="1"/>
  </si>
  <si>
    <t>地盤
割増</t>
    <rPh sb="0" eb="2">
      <t>ジバン</t>
    </rPh>
    <rPh sb="3" eb="4">
      <t>ワ</t>
    </rPh>
    <rPh sb="4" eb="5">
      <t>マ</t>
    </rPh>
    <phoneticPr fontId="1"/>
  </si>
  <si>
    <t>壁量充足率</t>
    <rPh sb="0" eb="1">
      <t>カベ</t>
    </rPh>
    <rPh sb="1" eb="2">
      <t>リョウ</t>
    </rPh>
    <rPh sb="2" eb="5">
      <t>ジュウソクリツ</t>
    </rPh>
    <phoneticPr fontId="1"/>
  </si>
  <si>
    <t>FがNGの場合</t>
    <rPh sb="5" eb="7">
      <t>バアイ</t>
    </rPh>
    <phoneticPr fontId="1"/>
  </si>
  <si>
    <t>(cm/㎡)</t>
    <phoneticPr fontId="1"/>
  </si>
  <si>
    <t>充足率</t>
    <rPh sb="0" eb="3">
      <t>ジュウソクリツ</t>
    </rPh>
    <phoneticPr fontId="1"/>
  </si>
  <si>
    <t>壁率比</t>
    <rPh sb="0" eb="1">
      <t>カベ</t>
    </rPh>
    <rPh sb="1" eb="2">
      <t>リツ</t>
    </rPh>
    <rPh sb="2" eb="3">
      <t>ヒ</t>
    </rPh>
    <phoneticPr fontId="1"/>
  </si>
  <si>
    <t>D=AxBxC</t>
    <phoneticPr fontId="1"/>
  </si>
  <si>
    <t>E</t>
    <phoneticPr fontId="1"/>
  </si>
  <si>
    <t>F=E/D</t>
    <phoneticPr fontId="1"/>
  </si>
  <si>
    <t>F≧1.0</t>
    <phoneticPr fontId="1"/>
  </si>
  <si>
    <t>G≧0.5</t>
    <phoneticPr fontId="1"/>
  </si>
  <si>
    <t>X</t>
    <phoneticPr fontId="1"/>
  </si>
  <si>
    <t>Y</t>
    <phoneticPr fontId="1"/>
  </si>
  <si>
    <t>■取り付く耐力壁の種類に応じた柱頭・柱脚の接合部仕様（平 12 建告第 1460 号）</t>
    <phoneticPr fontId="1"/>
  </si>
  <si>
    <t>■柱頭柱脚金物判定表</t>
    <rPh sb="7" eb="9">
      <t>ハンテイ</t>
    </rPh>
    <rPh sb="9" eb="10">
      <t>ヒョウ</t>
    </rPh>
    <phoneticPr fontId="1"/>
  </si>
  <si>
    <t>柱の位置
軸組の種類</t>
    <phoneticPr fontId="5"/>
  </si>
  <si>
    <t>平屋部分または最上階</t>
    <phoneticPr fontId="5"/>
  </si>
  <si>
    <t>上に階のある階</t>
    <phoneticPr fontId="5"/>
  </si>
  <si>
    <t>柱符号</t>
    <rPh sb="0" eb="1">
      <t>ハシラ</t>
    </rPh>
    <rPh sb="1" eb="3">
      <t>フゴウ</t>
    </rPh>
    <phoneticPr fontId="5"/>
  </si>
  <si>
    <t>軸組の種類（略称）</t>
    <rPh sb="0" eb="2">
      <t>ジクグ</t>
    </rPh>
    <rPh sb="3" eb="5">
      <t>シュルイ</t>
    </rPh>
    <rPh sb="6" eb="8">
      <t>リャクショウ</t>
    </rPh>
    <phoneticPr fontId="5"/>
  </si>
  <si>
    <t>筋交取付</t>
    <rPh sb="0" eb="2">
      <t>スジカイ</t>
    </rPh>
    <rPh sb="2" eb="4">
      <t>トリツケ</t>
    </rPh>
    <phoneticPr fontId="1"/>
  </si>
  <si>
    <t>階の位置</t>
    <rPh sb="0" eb="1">
      <t>カイ</t>
    </rPh>
    <rPh sb="2" eb="4">
      <t>イチ</t>
    </rPh>
    <phoneticPr fontId="1"/>
  </si>
  <si>
    <t>出隅</t>
    <rPh sb="0" eb="2">
      <t>デスミ</t>
    </rPh>
    <phoneticPr fontId="5"/>
  </si>
  <si>
    <t>取付
金物</t>
    <rPh sb="0" eb="2">
      <t>トリツケ</t>
    </rPh>
    <rPh sb="3" eb="5">
      <t>カナモノ</t>
    </rPh>
    <phoneticPr fontId="1"/>
  </si>
  <si>
    <t>仕様判定表位置の算定</t>
    <rPh sb="0" eb="2">
      <t>シヨウ</t>
    </rPh>
    <rPh sb="2" eb="5">
      <t>ハンテイヒョウ</t>
    </rPh>
    <rPh sb="5" eb="7">
      <t>イチ</t>
    </rPh>
    <rPh sb="8" eb="10">
      <t>サンテイ</t>
    </rPh>
    <phoneticPr fontId="1"/>
  </si>
  <si>
    <t>仕様判定表</t>
    <rPh sb="0" eb="2">
      <t>シヨウ</t>
    </rPh>
    <rPh sb="2" eb="4">
      <t>ハンテイ</t>
    </rPh>
    <rPh sb="4" eb="5">
      <t>ヒョウ</t>
    </rPh>
    <phoneticPr fontId="1"/>
  </si>
  <si>
    <t>下階</t>
    <rPh sb="0" eb="1">
      <t>シタ</t>
    </rPh>
    <rPh sb="1" eb="2">
      <t>カイ</t>
    </rPh>
    <phoneticPr fontId="5"/>
  </si>
  <si>
    <t>上階</t>
    <rPh sb="0" eb="1">
      <t>ウエ</t>
    </rPh>
    <rPh sb="1" eb="2">
      <t>カイ</t>
    </rPh>
    <phoneticPr fontId="5"/>
  </si>
  <si>
    <t>軸組</t>
    <rPh sb="0" eb="2">
      <t>ジクグ</t>
    </rPh>
    <phoneticPr fontId="1"/>
  </si>
  <si>
    <t>取付</t>
    <rPh sb="0" eb="2">
      <t>トリツケ</t>
    </rPh>
    <phoneticPr fontId="1"/>
  </si>
  <si>
    <t>階</t>
    <rPh sb="0" eb="1">
      <t>カイ</t>
    </rPh>
    <phoneticPr fontId="1"/>
  </si>
  <si>
    <t>出隅</t>
    <rPh sb="0" eb="2">
      <t>デスミ</t>
    </rPh>
    <phoneticPr fontId="1"/>
  </si>
  <si>
    <t>表位置</t>
    <rPh sb="0" eb="1">
      <t>ヒョウ</t>
    </rPh>
    <rPh sb="1" eb="3">
      <t>イチ</t>
    </rPh>
    <phoneticPr fontId="1"/>
  </si>
  <si>
    <t>下階出隅</t>
    <rPh sb="0" eb="1">
      <t>シタ</t>
    </rPh>
    <rPh sb="1" eb="2">
      <t>カイ</t>
    </rPh>
    <rPh sb="2" eb="3">
      <t>デ</t>
    </rPh>
    <rPh sb="3" eb="4">
      <t>スミ</t>
    </rPh>
    <phoneticPr fontId="1"/>
  </si>
  <si>
    <t>上階出隅</t>
    <rPh sb="0" eb="1">
      <t>ウエ</t>
    </rPh>
    <rPh sb="1" eb="2">
      <t>カイ</t>
    </rPh>
    <rPh sb="2" eb="4">
      <t>デスミ</t>
    </rPh>
    <phoneticPr fontId="1"/>
  </si>
  <si>
    <t>出隅の柱</t>
  </si>
  <si>
    <t>その他の軸組端部の柱</t>
  </si>
  <si>
    <t>上下階共に出隅</t>
    <rPh sb="1" eb="2">
      <t>シタ</t>
    </rPh>
    <phoneticPr fontId="5"/>
  </si>
  <si>
    <t>上階のみ出隅</t>
    <phoneticPr fontId="5"/>
  </si>
  <si>
    <t>上下階共に出隅でない</t>
    <rPh sb="1" eb="2">
      <t>シタ</t>
    </rPh>
    <phoneticPr fontId="5"/>
  </si>
  <si>
    <t>↓</t>
    <phoneticPr fontId="1"/>
  </si>
  <si>
    <t>平出</t>
    <rPh sb="0" eb="1">
      <t>ヘイ</t>
    </rPh>
    <rPh sb="1" eb="2">
      <t>デ</t>
    </rPh>
    <phoneticPr fontId="1"/>
  </si>
  <si>
    <t>なし</t>
    <phoneticPr fontId="1"/>
  </si>
  <si>
    <t>上下</t>
    <rPh sb="0" eb="2">
      <t>ジョウゲ</t>
    </rPh>
    <phoneticPr fontId="1"/>
  </si>
  <si>
    <t>木材45ｘ90たすき掛け</t>
  </si>
  <si>
    <t>木ずり等</t>
    <rPh sb="3" eb="4">
      <t>トウ</t>
    </rPh>
    <phoneticPr fontId="1"/>
  </si>
  <si>
    <t xml:space="preserve">(い) </t>
  </si>
  <si>
    <t>非対応</t>
    <rPh sb="0" eb="1">
      <t>ヒ</t>
    </rPh>
    <rPh sb="1" eb="3">
      <t>タイオウ</t>
    </rPh>
    <phoneticPr fontId="1"/>
  </si>
  <si>
    <t>木ずりその他これに類するものを柱及び間柱の片面又は両面に打ち付けた壁を設けた軸組</t>
    <phoneticPr fontId="1"/>
  </si>
  <si>
    <t>鉄筋9φor木材15ｘ90</t>
    <rPh sb="6" eb="8">
      <t>モクザイ</t>
    </rPh>
    <phoneticPr fontId="1"/>
  </si>
  <si>
    <t xml:space="preserve">(ろ) </t>
  </si>
  <si>
    <t>木材（15㎜×90㎜以上）の筋かい又は鉄筋（直径 9㎜以上）の筋かいを入れた軸組</t>
    <phoneticPr fontId="5"/>
  </si>
  <si>
    <t xml:space="preserve">(に) </t>
  </si>
  <si>
    <t>木 材（30㎜×90㎜以上）の筋かいを入れた軸組</t>
    <phoneticPr fontId="5"/>
  </si>
  <si>
    <t>筋かいの下部が取り付く柱</t>
    <phoneticPr fontId="1"/>
  </si>
  <si>
    <t xml:space="preserve">(と) </t>
  </si>
  <si>
    <t xml:space="preserve">(は) </t>
  </si>
  <si>
    <t>その他の柱</t>
  </si>
  <si>
    <t>木材（15㎜×90㎜以上）の筋かいをたすき掛けに入れた軸組又は鉄筋（直径9㎜以上）の筋かいをたすき掛けに入れた軸組</t>
    <phoneticPr fontId="5"/>
  </si>
  <si>
    <t xml:space="preserve">(ほ) </t>
  </si>
  <si>
    <t>構造用合板等</t>
  </si>
  <si>
    <t xml:space="preserve">(ち) </t>
  </si>
  <si>
    <t xml:space="preserve">(へ) </t>
  </si>
  <si>
    <t>木 材（45㎜×90㎜以上）の筋かいを入れた軸組</t>
    <phoneticPr fontId="5"/>
  </si>
  <si>
    <t xml:space="preserve">(り) </t>
  </si>
  <si>
    <t>構造用合板等を昭56建告第1100 号別表第一(四)項又は(五)項に定める方法で打ち付けた壁を設けた軸組</t>
    <phoneticPr fontId="5"/>
  </si>
  <si>
    <t xml:space="preserve">(ぬ) </t>
  </si>
  <si>
    <t>木材（30㎜×90㎜以上）の筋かいをたすき掛けに入れた軸組</t>
    <phoneticPr fontId="5"/>
  </si>
  <si>
    <t>木材（45㎜×90㎜以上）の筋かいをたすき掛けに入れた軸組</t>
    <phoneticPr fontId="5"/>
  </si>
  <si>
    <t>■接合部の仕様</t>
    <rPh sb="1" eb="4">
      <t>セツゴウブ</t>
    </rPh>
    <rPh sb="5" eb="7">
      <t>シヨウ</t>
    </rPh>
    <phoneticPr fontId="1"/>
  </si>
  <si>
    <t>■金物判定表軸組略称</t>
    <rPh sb="6" eb="8">
      <t>ジクグ</t>
    </rPh>
    <rPh sb="8" eb="10">
      <t>リャクショウ</t>
    </rPh>
    <phoneticPr fontId="1"/>
  </si>
  <si>
    <t>記号</t>
    <rPh sb="0" eb="2">
      <t>キゴウ</t>
    </rPh>
    <phoneticPr fontId="1"/>
  </si>
  <si>
    <t>金物名</t>
  </si>
  <si>
    <t>軸組の種類</t>
    <phoneticPr fontId="1"/>
  </si>
  <si>
    <t>(い)</t>
  </si>
  <si>
    <t>短ほぞ差し及びかすがい打ち</t>
  </si>
  <si>
    <t>(ろ)</t>
  </si>
  <si>
    <t>長ほぞ差し込み栓又はかど金物CP-L</t>
  </si>
  <si>
    <t>(は)</t>
  </si>
  <si>
    <t>山形プレートVP又はかど金物CP-T</t>
  </si>
  <si>
    <t>(に)</t>
  </si>
  <si>
    <t>羽子板ボルト又は短冊金物（スクリュー釘なし）</t>
  </si>
  <si>
    <t>(ほ)</t>
  </si>
  <si>
    <t>羽子板ボルト又は短冊金物（スクリュー釘あり）</t>
  </si>
  <si>
    <t>(へ)</t>
  </si>
  <si>
    <t>10kN引き寄せ金物</t>
  </si>
  <si>
    <t>構造用合板等</t>
    <phoneticPr fontId="1"/>
  </si>
  <si>
    <t>(と)</t>
  </si>
  <si>
    <t>15kN引き寄せ金物</t>
  </si>
  <si>
    <t>(ち)</t>
  </si>
  <si>
    <t>20kN引き寄せ金物</t>
  </si>
  <si>
    <t>(り)</t>
  </si>
  <si>
    <t>25kN引き寄せ金物</t>
  </si>
  <si>
    <t>(ぬ)</t>
  </si>
  <si>
    <t>15kN引き寄せ金物×2</t>
  </si>
  <si>
    <t>■取付金物一覧表</t>
    <rPh sb="1" eb="3">
      <t>トリツケ</t>
    </rPh>
    <phoneticPr fontId="1"/>
  </si>
  <si>
    <t>■対応筋交一覧表</t>
    <rPh sb="1" eb="3">
      <t>タイオウ</t>
    </rPh>
    <rPh sb="3" eb="5">
      <t>スジカイ</t>
    </rPh>
    <rPh sb="5" eb="8">
      <t>イチランヒョウ</t>
    </rPh>
    <phoneticPr fontId="1"/>
  </si>
  <si>
    <t>■注記</t>
    <rPh sb="1" eb="3">
      <t>チュウキ</t>
    </rPh>
    <phoneticPr fontId="1"/>
  </si>
  <si>
    <t>Ｎ値</t>
  </si>
  <si>
    <t>告示
表三</t>
    <phoneticPr fontId="1"/>
  </si>
  <si>
    <t>略称</t>
  </si>
  <si>
    <t>＼</t>
  </si>
  <si>
    <t>ｼﾝｸﾞﾙ</t>
    <phoneticPr fontId="1"/>
  </si>
  <si>
    <t>ﾀﾞﾌﾞﾙ</t>
    <phoneticPr fontId="1"/>
  </si>
  <si>
    <t>／</t>
  </si>
  <si>
    <t>≦</t>
    <phoneticPr fontId="1"/>
  </si>
  <si>
    <t>ｶｽｶﾞｲ</t>
  </si>
  <si>
    <t>径9mm以上の鉄筋</t>
    <phoneticPr fontId="1"/>
  </si>
  <si>
    <t>×</t>
  </si>
  <si>
    <t>CP-L</t>
  </si>
  <si>
    <t>□</t>
  </si>
  <si>
    <t>VP</t>
  </si>
  <si>
    <t>厚さ3.0cm以上×幅9cm以上の木材</t>
    <phoneticPr fontId="1"/>
  </si>
  <si>
    <t>SB-F2</t>
  </si>
  <si>
    <t>厚さ4.5cm以上×幅9cm以上の木材</t>
    <phoneticPr fontId="1"/>
  </si>
  <si>
    <t>SB-F</t>
  </si>
  <si>
    <t>厚さ9.0cm以上×幅9.0cm以上の木材</t>
    <phoneticPr fontId="1"/>
  </si>
  <si>
    <t>HD-B10</t>
  </si>
  <si>
    <t>HD-B15</t>
  </si>
  <si>
    <t>HD-B20</t>
  </si>
  <si>
    <t xml:space="preserve">　 </t>
  </si>
  <si>
    <t>□</t>
    <phoneticPr fontId="1"/>
  </si>
  <si>
    <t>筋交判定</t>
    <rPh sb="0" eb="2">
      <t>スジカイ</t>
    </rPh>
    <rPh sb="2" eb="4">
      <t>ハンテイ</t>
    </rPh>
    <phoneticPr fontId="1"/>
  </si>
  <si>
    <t>S</t>
    <phoneticPr fontId="1"/>
  </si>
  <si>
    <t>W</t>
    <phoneticPr fontId="1"/>
  </si>
  <si>
    <t>HD-B25</t>
  </si>
  <si>
    <t>↓柱</t>
    <rPh sb="1" eb="2">
      <t>ハシラ</t>
    </rPh>
    <phoneticPr fontId="1"/>
  </si>
  <si>
    <t>筋かいなし</t>
    <rPh sb="0" eb="1">
      <t>スジ</t>
    </rPh>
    <phoneticPr fontId="1"/>
  </si>
  <si>
    <t>HD-B15X2</t>
  </si>
  <si>
    <t>15x90 or 9φ</t>
    <phoneticPr fontId="1"/>
  </si>
  <si>
    <t>&gt;</t>
    <phoneticPr fontId="1"/>
  </si>
  <si>
    <t>N&gt;5.6</t>
  </si>
  <si>
    <t>↑筋交</t>
    <rPh sb="1" eb="3">
      <t>スジカ</t>
    </rPh>
    <phoneticPr fontId="1"/>
  </si>
  <si>
    <t>↑ﾀﾞﾌﾞﾙ</t>
    <phoneticPr fontId="1"/>
  </si>
  <si>
    <t>↑面材</t>
    <rPh sb="1" eb="3">
      <t>メンザイ</t>
    </rPh>
    <phoneticPr fontId="1"/>
  </si>
  <si>
    <t>90x90</t>
    <phoneticPr fontId="1"/>
  </si>
  <si>
    <t>１ 階</t>
    <rPh sb="2" eb="3">
      <t>カイ</t>
    </rPh>
    <phoneticPr fontId="1"/>
  </si>
  <si>
    <t>２ 階</t>
    <rPh sb="2" eb="3">
      <t>カイ</t>
    </rPh>
    <phoneticPr fontId="1"/>
  </si>
  <si>
    <t>柱符号</t>
    <rPh sb="0" eb="1">
      <t>ハシラ</t>
    </rPh>
    <rPh sb="1" eb="3">
      <t>フゴウ</t>
    </rPh>
    <phoneticPr fontId="1"/>
  </si>
  <si>
    <t>方
向</t>
    <rPh sb="0" eb="1">
      <t>ホウ</t>
    </rPh>
    <rPh sb="2" eb="3">
      <t>ムケ</t>
    </rPh>
    <phoneticPr fontId="1"/>
  </si>
  <si>
    <t>出隅</t>
    <phoneticPr fontId="1"/>
  </si>
  <si>
    <t>下屋</t>
    <rPh sb="0" eb="2">
      <t>ゲヤ</t>
    </rPh>
    <phoneticPr fontId="1"/>
  </si>
  <si>
    <t>壁倍率（左）</t>
    <rPh sb="0" eb="1">
      <t>カベ</t>
    </rPh>
    <rPh sb="1" eb="3">
      <t>バイリツ</t>
    </rPh>
    <rPh sb="4" eb="5">
      <t>ヒダリ</t>
    </rPh>
    <phoneticPr fontId="1"/>
  </si>
  <si>
    <t>筋交
形状</t>
    <rPh sb="0" eb="2">
      <t>スジカイ</t>
    </rPh>
    <rPh sb="3" eb="5">
      <t>ケイジョウ</t>
    </rPh>
    <phoneticPr fontId="1"/>
  </si>
  <si>
    <t>壁倍率（右）</t>
    <rPh sb="0" eb="1">
      <t>カベ</t>
    </rPh>
    <rPh sb="1" eb="3">
      <t>バイリツ</t>
    </rPh>
    <rPh sb="4" eb="5">
      <t>ミギ</t>
    </rPh>
    <phoneticPr fontId="1"/>
  </si>
  <si>
    <t>L</t>
    <phoneticPr fontId="1"/>
  </si>
  <si>
    <t>最大
N値</t>
    <rPh sb="0" eb="2">
      <t>サイダイ</t>
    </rPh>
    <rPh sb="4" eb="5">
      <t>チ</t>
    </rPh>
    <phoneticPr fontId="1"/>
  </si>
  <si>
    <t>接合金物</t>
    <rPh sb="0" eb="2">
      <t>セツゴウ</t>
    </rPh>
    <rPh sb="2" eb="4">
      <t>カナモノ</t>
    </rPh>
    <phoneticPr fontId="1"/>
  </si>
  <si>
    <t>面材</t>
    <rPh sb="0" eb="1">
      <t>メン</t>
    </rPh>
    <rPh sb="1" eb="2">
      <t>ザイ</t>
    </rPh>
    <phoneticPr fontId="1"/>
  </si>
  <si>
    <t>筋交</t>
    <rPh sb="0" eb="2">
      <t>スジカイ</t>
    </rPh>
    <phoneticPr fontId="1"/>
  </si>
  <si>
    <t>柱頭</t>
    <rPh sb="0" eb="2">
      <t>チュウトウ</t>
    </rPh>
    <phoneticPr fontId="1"/>
  </si>
  <si>
    <t>柱脚</t>
    <rPh sb="0" eb="2">
      <t>チュウキャク</t>
    </rPh>
    <phoneticPr fontId="1"/>
  </si>
  <si>
    <t>左倍率→</t>
    <rPh sb="0" eb="1">
      <t>ヒダリ</t>
    </rPh>
    <rPh sb="1" eb="3">
      <t>バイリツ</t>
    </rPh>
    <phoneticPr fontId="1"/>
  </si>
  <si>
    <t>右倍率→</t>
    <rPh sb="0" eb="1">
      <t>ミギ</t>
    </rPh>
    <rPh sb="1" eb="3">
      <t>バイリツ</t>
    </rPh>
    <phoneticPr fontId="1"/>
  </si>
  <si>
    <t>面材</t>
    <rPh sb="0" eb="2">
      <t>メンザイ</t>
    </rPh>
    <phoneticPr fontId="1"/>
  </si>
  <si>
    <t>縦番号</t>
    <rPh sb="0" eb="1">
      <t>タテ</t>
    </rPh>
    <rPh sb="1" eb="3">
      <t>バンゴウ</t>
    </rPh>
    <phoneticPr fontId="1"/>
  </si>
  <si>
    <t>左筋交</t>
    <rPh sb="0" eb="1">
      <t>ヒダリ</t>
    </rPh>
    <rPh sb="1" eb="3">
      <t>スジカイ</t>
    </rPh>
    <phoneticPr fontId="1"/>
  </si>
  <si>
    <t>右筋交</t>
    <rPh sb="0" eb="1">
      <t>ミギ</t>
    </rPh>
    <rPh sb="1" eb="3">
      <t>スジカイ</t>
    </rPh>
    <phoneticPr fontId="1"/>
  </si>
  <si>
    <t>横番号</t>
    <rPh sb="0" eb="1">
      <t>ヨコ</t>
    </rPh>
    <rPh sb="1" eb="3">
      <t>バンゴウ</t>
    </rPh>
    <phoneticPr fontId="1"/>
  </si>
  <si>
    <t>補正値</t>
    <rPh sb="0" eb="3">
      <t>ホセイチ</t>
    </rPh>
    <phoneticPr fontId="1"/>
  </si>
  <si>
    <t>仕様表 　チェックリスト</t>
    <phoneticPr fontId="5"/>
  </si>
  <si>
    <t>根拠条文</t>
  </si>
  <si>
    <t>明示すべき事項</t>
    <phoneticPr fontId="5"/>
  </si>
  <si>
    <t>第９条</t>
    <phoneticPr fontId="1"/>
  </si>
  <si>
    <t>（令第37条）
[使用構造材料一覧表から転記]</t>
    <phoneticPr fontId="1"/>
  </si>
  <si>
    <t>構造耐力上主要な部分で特に腐食、腐朽又は摩損のおそれのあるものに用いる材料の腐食、腐朽若しくは摩損のおそれの程度又はさび止め、防腐若しくは摩損防止のための措置</t>
  </si>
  <si>
    <t>（令第38条）
[基礎・地盤説明書から転記]</t>
    <phoneticPr fontId="1"/>
  </si>
  <si>
    <t>地盤調査結果の検証による支持地盤の種別及び位置</t>
  </si>
  <si>
    <t>基礎の種類</t>
  </si>
  <si>
    <t>基礎の底部又は基礎ぐいの先端の位置</t>
  </si>
  <si>
    <t>基礎の底部に作用する荷重の数値及びその算出方法</t>
  </si>
  <si>
    <t>木ぐい及び常水面の位置</t>
  </si>
  <si>
    <t xml:space="preserve">（令第39条）
[構造詳細図から転記] </t>
    <phoneticPr fontId="1"/>
  </si>
  <si>
    <t>屋根ふき材、内装材、外装材、帳壁、その他これらに類する建築物の部分及び広告塔、装飾塔その他建築物の屋外に取り付けるものの取付け部分の構造方法</t>
  </si>
  <si>
    <t>木造建築物
（法第20条、令第3章第3節）</t>
    <phoneticPr fontId="1"/>
  </si>
  <si>
    <t>木材の品質
（令第41条）[使用構造材料一覧表から転記]</t>
    <phoneticPr fontId="1"/>
  </si>
  <si>
    <t>構造耐力上主要な部分に使用する木材の品質</t>
  </si>
  <si>
    <t xml:space="preserve">土台及び基礎
（令第 42 条）
[構造詳細図から転記] </t>
    <phoneticPr fontId="1"/>
  </si>
  <si>
    <t>土台の設置、固定方法</t>
  </si>
  <si>
    <t xml:space="preserve">柱の小径、防腐措置等
（令第43条、第49条）
[構造詳細図から転記] </t>
    <phoneticPr fontId="1"/>
  </si>
  <si>
    <t>柱の有効細長比､柱断面の欠き取り、2階建ての隅柱、柱の小径</t>
    <phoneticPr fontId="1"/>
  </si>
  <si>
    <t>外壁のうち、軸組が腐りやすい構造である部分の下地</t>
  </si>
  <si>
    <t>構造耐力上主要な部分である部材の地面から 1m 以内の部分の防腐又は防蟻措置</t>
  </si>
  <si>
    <t>木造建築物の部材
（令第44条から第47条）
[基礎伏図、各階床伏図、小屋伏図、2面以上の軸組図から転記]</t>
    <phoneticPr fontId="1"/>
  </si>
  <si>
    <t>構造耐力上主要な部分である部材（接合部を含む。）の寸法、構造方法及び材料の種別並びに開口部の形状及び寸法</t>
    <phoneticPr fontId="1"/>
  </si>
  <si>
    <t>建築材料の品質
（法第37条）
[使用建築材料表から転記]</t>
    <phoneticPr fontId="1"/>
  </si>
  <si>
    <t>建築物の基礎、主要構造部及び安全上、防火上又は衛生上重要である建築物の部分（令第 144 条の 3 に規定する部分）に使用する指定建築材料の種別</t>
  </si>
  <si>
    <t>指定建築材料を使用する部分</t>
  </si>
  <si>
    <t>使用する指定建築材料の品質が適合する日本産業規格又は日本農林規格及び当該規格に適合することを証する事項</t>
  </si>
  <si>
    <t>日本産業規格又は日本農林規格に適合することを証明する事項</t>
  </si>
  <si>
    <t>使用する指定建築材料が国土交通大臣の認定を受けたものである場合は認定番号</t>
  </si>
  <si>
    <t>補強コンクリートブロック造の塀
（法第20条、令第3章第4節の2）
 [構造詳細図から転記]</t>
    <phoneticPr fontId="1"/>
  </si>
  <si>
    <t>塀の寸法、構造方法、基礎の根入れ深さ並びに材料の種別及び寸法</t>
  </si>
  <si>
    <t>帳壁の材料の種別及び構造方法</t>
  </si>
  <si>
    <t>鉄筋の配置、径、継手及び定着の方法</t>
  </si>
  <si>
    <t>法第22条区域内の建築物の屋根
（法第22条）
[耐火構造等の構造詳細図から転記]</t>
    <phoneticPr fontId="1"/>
  </si>
  <si>
    <t>屋根の断面の構造、材料の種別及び寸法</t>
  </si>
  <si>
    <t>法第22条区域内の建築物の外壁
（法第23条）
[使用建築材料表から転記]</t>
    <phoneticPr fontId="1"/>
  </si>
  <si>
    <t>主要構造部（外壁及び軒裏）の材料の種別</t>
  </si>
  <si>
    <t>シックハウス等対策
（法第28条の2）
[使用建築材料表から転記]</t>
    <phoneticPr fontId="1"/>
  </si>
  <si>
    <t>内装の仕上げに使用する建築材料の種別</t>
  </si>
  <si>
    <t>換気設備の構造</t>
  </si>
  <si>
    <t>天井裏等の種別</t>
  </si>
  <si>
    <t>昇降機以外の建築設備
（法第36条、令第129条の2の3第2号）
[構造詳細図から転記]</t>
    <phoneticPr fontId="1"/>
  </si>
  <si>
    <t>昇降機以外の建築設備の構造方法（給湯器等）</t>
  </si>
  <si>
    <t>給排水設備配管（法第36条、令第129条の2の 4）
[配管設備の使用材料表から転記]</t>
    <phoneticPr fontId="1"/>
  </si>
  <si>
    <t>配管設備に用いる材料の種別</t>
  </si>
  <si>
    <t>（1）配置図 　チェックリスト</t>
    <rPh sb="3" eb="6">
      <t>ハイチズ</t>
    </rPh>
    <phoneticPr fontId="5"/>
  </si>
  <si>
    <t>縮尺・方位</t>
  </si>
  <si>
    <t>敷地境界線、敷地内における建築物の位置及び申請に係る建築物と他の建築物との別</t>
    <phoneticPr fontId="1"/>
  </si>
  <si>
    <t>擁壁の設置その他安全上適当な措置（法第19条第4項）</t>
    <phoneticPr fontId="1"/>
  </si>
  <si>
    <t>土地の高低（法第19条第1項）、敷地と敷地の接する道の境界部分との高低差及び申請に係る建築物の各部分の高さ</t>
    <phoneticPr fontId="1"/>
  </si>
  <si>
    <t>敷地の接する道路の位置、道路幅員及び道路の種類（法第42条）</t>
    <phoneticPr fontId="1"/>
  </si>
  <si>
    <t>下水管などの、下水溝又はためますその他これらに類する施設の位置及び排出経路又は処理経路（法第19条第3項）</t>
    <phoneticPr fontId="1"/>
  </si>
  <si>
    <t>塀
(法第20条、令第3章第4節ほか）</t>
    <phoneticPr fontId="1"/>
  </si>
  <si>
    <t>組積造の塀の位置（令第3章第4節）</t>
    <phoneticPr fontId="1"/>
  </si>
  <si>
    <t>補強コンクリートブロック造の塀の位置（令第3章第4節の2）</t>
    <phoneticPr fontId="1"/>
  </si>
  <si>
    <t>無筋コンクリート造の塀の位置、構造方法及び寸法（令第3章第7節）</t>
    <phoneticPr fontId="1"/>
  </si>
  <si>
    <t>水洗便所（法第31条1項）</t>
    <phoneticPr fontId="1"/>
  </si>
  <si>
    <t>排水ますの位置及び公共下水道の位置</t>
  </si>
  <si>
    <t>浄化槽（法第31条2項）</t>
    <phoneticPr fontId="1"/>
  </si>
  <si>
    <t>浄化槽の位置及び当該浄化槽からの放流水の放流先又は放流方法</t>
  </si>
  <si>
    <t>給排水配管設備
（法第 36 条、令第129条の2の4）</t>
    <phoneticPr fontId="1"/>
  </si>
  <si>
    <t>建築物の外部の給水タンク等の位置</t>
  </si>
  <si>
    <t>配管設備の種別及び配置</t>
  </si>
  <si>
    <t>給水タンク等からくみ取便所の便槽、浄化槽、排水管（給水タンク等の水抜管又はオーバーフロー管に接続する管を除く。）、ガソリンタンクその他衛生上有害な物の貯留槽又は処理に供する施設までの水平距離（給水タンク等の底が地盤面下にある場合に限る。）</t>
    <phoneticPr fontId="1"/>
  </si>
  <si>
    <t>くみ取便所、井戸（法第36条）</t>
    <phoneticPr fontId="1"/>
  </si>
  <si>
    <t>くみ取便所の便槽及び井戸の位置</t>
  </si>
  <si>
    <t>都市計画区域等に関する規定
（法第３章）</t>
  </si>
  <si>
    <t>敷地の道路に接する部分及びその長さ</t>
  </si>
  <si>
    <t>用途地域の境界線</t>
  </si>
  <si>
    <t>指定された容積率の数値の異なる地域の境界線</t>
  </si>
  <si>
    <t>防火地域の境界線</t>
  </si>
  <si>
    <t>第一種低層住居専用地域等内における外壁の後退距離
（法第54条）</t>
    <phoneticPr fontId="1"/>
  </si>
  <si>
    <t>都市計画において定められた外壁の後退距離の限度の線</t>
    <phoneticPr fontId="1"/>
  </si>
  <si>
    <t>申請に係る建築物の外壁又はこれに代わる柱の面の位置</t>
  </si>
  <si>
    <t>外壁の後退距離に対する制限の緩和（令第135条の22）に掲げる建築物又はその部分の用途、高さ及び床面積</t>
    <phoneticPr fontId="1"/>
  </si>
  <si>
    <t>申請に係る建築物又はその部分の外壁又はこれに代わる柱の中心線及びその長さ</t>
    <phoneticPr fontId="1"/>
  </si>
  <si>
    <t xml:space="preserve">建築物の各部分の高さ
(法第56条) </t>
    <phoneticPr fontId="1"/>
  </si>
  <si>
    <t>地盤面及び前面道路の路面の中心からの申請に係る建築物の各部分の高さ</t>
  </si>
  <si>
    <t>地盤面の異なる区域の境界線</t>
  </si>
  <si>
    <t>後退緩和（令第 130 条の 12）に掲げる建築物の部分の用途、位置、高さ、構造及び床面積</t>
    <phoneticPr fontId="1"/>
  </si>
  <si>
    <t>道路斜線制限の緩和（法第 56 条第 2 項）に規定する後退距離</t>
  </si>
  <si>
    <t>二以上の前面道路がある場合（令第 132 第 1 項若しくは第２項）又は前面道路の反対側に公園等がある場合（令第 134 条第 2 項）に規定する区域の境界線</t>
    <phoneticPr fontId="1"/>
  </si>
  <si>
    <t>前面道路の反対側又は隣地にある公園、広場、水面その他これらに類するものの位置</t>
    <phoneticPr fontId="1"/>
  </si>
  <si>
    <t>北側の前面道路の反対側又は北側の隣地にある水面、線路敷その他これらに類するものの位置</t>
    <phoneticPr fontId="1"/>
  </si>
  <si>
    <t>（2）平面図　チェックリスト</t>
    <phoneticPr fontId="5"/>
  </si>
  <si>
    <t>平面図全般に関する基本事項
（規則第1条の3第1項の表1）</t>
    <phoneticPr fontId="1"/>
  </si>
  <si>
    <t>間取、各室の用途及び床面積</t>
  </si>
  <si>
    <t>居室の採光
（法第28条第1項及び第4項）</t>
    <phoneticPr fontId="1"/>
  </si>
  <si>
    <t>居室の採光（法第 28 条第 1 項）に規定する開口部の位置及び面積</t>
  </si>
  <si>
    <t>[ 配置図から転記]</t>
  </si>
  <si>
    <t>敷地の接する道路の位置及び幅員並びに住居系地域の採光補正係数（令第20条第2項第1号）に規定する公園、広場、川その他これらに類する空地又は水面の位置及び幅</t>
    <phoneticPr fontId="1"/>
  </si>
  <si>
    <t>住居系地域の採光補正係数（令第 20 条第 2 項第 1 号）に規定する水平距離</t>
  </si>
  <si>
    <t>シックハウス、換気設備
（法第28条の２）</t>
    <phoneticPr fontId="1"/>
  </si>
  <si>
    <t>給気機又は給気口等の位置、排気機又は排気口等の位置</t>
  </si>
  <si>
    <t>外壁の開口部に設ける建具（通気ができる空隙のあるものに限る。）の構造</t>
  </si>
  <si>
    <t>階段（法第36条、令第23条から第26条）</t>
    <phoneticPr fontId="1"/>
  </si>
  <si>
    <t>階段、踊り場、手すり等又は階段に代わる傾斜路の位置及び構造</t>
  </si>
  <si>
    <t>住宅用防災機器の設置・維持
（消防法第9条、第9条の２）</t>
    <phoneticPr fontId="1"/>
  </si>
  <si>
    <t>住宅用防災機器の位置及び種類</t>
  </si>
  <si>
    <t>市町村条例で定められた火災の予防のために必要な事項</t>
  </si>
  <si>
    <t>居室の換気設備
（法第28条第2項から第4項）</t>
    <rPh sb="21" eb="22">
      <t>コウ</t>
    </rPh>
    <phoneticPr fontId="1"/>
  </si>
  <si>
    <t>居室に設ける換気のための窓その他の開口部の位置及び面積</t>
  </si>
  <si>
    <t>給気機又は給気口の位置</t>
  </si>
  <si>
    <t>排気機若しくは排気口、排気筒又は煙突の位置</t>
  </si>
  <si>
    <t>かまど、こんろその他設備器具の位置、種別及び発熱量</t>
  </si>
  <si>
    <t>火を使用する室に関する換気経路</t>
  </si>
  <si>
    <t>[換気設備の仕様書から転記]</t>
    <phoneticPr fontId="1"/>
  </si>
  <si>
    <t>換気設備の有効換気量</t>
  </si>
  <si>
    <t>便所の窓又は換気設備
（法第36条、令第28条から第31条まで、第33条及び第34条（便所））</t>
    <phoneticPr fontId="1"/>
  </si>
  <si>
    <t>便所に設ける採光及び換気のため直接外気に接する窓の位置又は当該窓に代わる設備の位置及び構造</t>
  </si>
  <si>
    <t>火気使用室以外に設ける換気設備
（法第36条令第129条の2の5）</t>
    <phoneticPr fontId="1"/>
  </si>
  <si>
    <t>給気口又は給気機の位置</t>
  </si>
  <si>
    <t>排気口若しくは排気機又は排気筒の位置</t>
  </si>
  <si>
    <t xml:space="preserve">（3）立面図　チェックリスト </t>
    <rPh sb="3" eb="6">
      <t>リツメンズ</t>
    </rPh>
    <phoneticPr fontId="5"/>
  </si>
  <si>
    <t>立面図全般に関する基本事項
（規則第1条の3第1項の表1）</t>
    <phoneticPr fontId="1"/>
  </si>
  <si>
    <t>縮尺</t>
  </si>
  <si>
    <t>開口部の位置</t>
  </si>
  <si>
    <t>延焼のおそれのある部分の外壁及び軒裏の構造</t>
  </si>
  <si>
    <t>基礎、屋根ふき材等
（法第20条、令第3章第2節）</t>
    <phoneticPr fontId="1"/>
  </si>
  <si>
    <t>基礎の配置、構造方法及び寸法並びに材料の種別及び寸法</t>
  </si>
  <si>
    <t>屋根ふき材、内装材、外装材、帳壁その他これらに類する建築物の部分及び広告塔、装飾塔その他建築物の屋外に取り付けるものの種別、位置及び寸法</t>
  </si>
  <si>
    <t>構造耐力上主要な部分である部材の位置及び寸法並びに開口部の位置、形状及び寸法</t>
  </si>
  <si>
    <t>採光補正係数
（法第28条第1項第４項））</t>
    <phoneticPr fontId="1"/>
  </si>
  <si>
    <t>住居系地域の採光補正係数（令第 20 条第 2 項第 1 号）に規定する垂直距離</t>
  </si>
  <si>
    <t>敷地境界線</t>
  </si>
  <si>
    <t>敷地の接する道路の位置、幅員及び種類</t>
  </si>
  <si>
    <t>壁面線</t>
  </si>
  <si>
    <t>門又は塀の位置及び高さ</t>
  </si>
  <si>
    <t>土地の高低</t>
  </si>
  <si>
    <t>建築物の各部分の高さ
（法第56条）
[断面図から転記]</t>
    <phoneticPr fontId="1"/>
  </si>
  <si>
    <t>前面道路の路面の中心の高さ</t>
  </si>
  <si>
    <t>地盤面及び前面道路の路面の中心からの建築物の各部分の高さ</t>
  </si>
  <si>
    <t>道路面と敷地の地盤面に高低差がある場合（令第135条の2第2項）、隣地との関係についての建築物の各部分の高さの制限の緩和第135条の3第2項）又は北側の前面道路又は隣地との関係についての建築物の各部分の高さの制限の緩和（令第135条の4第2項）の規定により特定行政庁が規則において定める前面道路の位置</t>
    <phoneticPr fontId="1"/>
  </si>
  <si>
    <t>法第 56 条第 1 項から第 6 項までの規定による建築物の各部分の高さの限度</t>
  </si>
  <si>
    <t>前面道路の中心線</t>
  </si>
  <si>
    <t>擁壁の位置</t>
  </si>
  <si>
    <t>後退緩和（令第 130 条の 12）に掲げる建築物の部分の用途、位置、高さ、構造及び床面積</t>
  </si>
  <si>
    <t>二以上の前面道路がある場合（令第132条第1項若しくは第2項）又は前面道路の反対側に公園、広場、水面その他これらに類するものがある場合（令第134条第2項）に規定する区域の境界線</t>
    <phoneticPr fontId="1"/>
  </si>
  <si>
    <t>前面道路の反対側又は隣地にある公園、広場、水面その他これらに類するものの位置</t>
  </si>
  <si>
    <t>北側の前面道路の反対側又は北側の隣地にある水面、線路敷その他これらに類するものの位置</t>
  </si>
  <si>
    <t>居室の換気設備（法第28条第２項から第４項）[断面図から転記]</t>
    <phoneticPr fontId="1"/>
  </si>
  <si>
    <t xml:space="preserve">（4）断面図　チェックリスト </t>
    <rPh sb="3" eb="6">
      <t>ダンメンズ</t>
    </rPh>
    <phoneticPr fontId="5"/>
  </si>
  <si>
    <t>断面図全般に関する基本事項
（規則第1条の3第1項の表1）</t>
    <phoneticPr fontId="1"/>
  </si>
  <si>
    <t>地盤面</t>
  </si>
  <si>
    <t>各階の床及び天井（天井のない場合は、屋根）の高さ、軒及びひさしの出並びに建築物の各部分の高さ</t>
  </si>
  <si>
    <t>広告塔、装飾塔その他建築物の屋外に取り付けるものの種別、位置及び寸法</t>
  </si>
  <si>
    <t>床の防湿方法、階段の構造など
（法第36条、令第2章第２節、第3節）</t>
    <phoneticPr fontId="1"/>
  </si>
  <si>
    <t>最下階の居室の床が木造である場合における床の高さ及び防湿方法</t>
  </si>
  <si>
    <t>換気孔の位置</t>
  </si>
  <si>
    <t>ねずみの侵入を防ぐための設備の設置状況</t>
  </si>
  <si>
    <t>階段、踊り場、手すり等又は階段に代わる傾斜路の構造</t>
  </si>
  <si>
    <t xml:space="preserve">（5）地盤面算定表　チェックリスト </t>
    <rPh sb="3" eb="6">
      <t>ジバンメン</t>
    </rPh>
    <rPh sb="6" eb="8">
      <t>サンテイ</t>
    </rPh>
    <rPh sb="8" eb="9">
      <t>ヒョウ</t>
    </rPh>
    <phoneticPr fontId="5"/>
  </si>
  <si>
    <t>平均地盤面の算定
(規則第1条の3第1項の表1、令第2条第2項)</t>
    <phoneticPr fontId="1"/>
  </si>
  <si>
    <t>建築物が周囲の地面と接する各位置の高さ</t>
  </si>
  <si>
    <t>平均地盤面を算定するための算式</t>
  </si>
  <si>
    <t xml:space="preserve">（6）換気·採光計算書　チェックリスト </t>
    <rPh sb="10" eb="11">
      <t>ショ</t>
    </rPh>
    <phoneticPr fontId="5"/>
  </si>
  <si>
    <t>居室の採光（法第２８条第1項）に規定する開口部の位置及び面積</t>
    <phoneticPr fontId="1"/>
  </si>
  <si>
    <t>[平面図から転記]</t>
    <rPh sb="1" eb="4">
      <t>ヘイメンズ</t>
    </rPh>
    <phoneticPr fontId="1"/>
  </si>
  <si>
    <t>居室の床面積</t>
  </si>
  <si>
    <t>開口部の採光に有効な部分の面積及びその算出方法</t>
  </si>
  <si>
    <t>必要有効換気量の算出
（法第28条第2項から第4項)</t>
    <phoneticPr fontId="1"/>
  </si>
  <si>
    <t>必要有効換気量及びその算出方法</t>
  </si>
  <si>
    <t>換気回数の検討（シックハウス等対策）
（法第28条の2、令第20条の7、8）</t>
    <phoneticPr fontId="1"/>
  </si>
  <si>
    <t>有効換気量又は有効換気換算量及びその算出方法</t>
  </si>
  <si>
    <t>換気回数及び必要有効換気量</t>
  </si>
  <si>
    <t xml:space="preserve">給排水衛生·電気設備図　チェックリスト </t>
    <phoneticPr fontId="5"/>
  </si>
  <si>
    <t>水洗便所(法第31条第1項)[配置図から転記]</t>
    <phoneticPr fontId="1"/>
  </si>
  <si>
    <t>排水ますの位置</t>
  </si>
  <si>
    <t>電気設備（法第32条）</t>
    <phoneticPr fontId="1"/>
  </si>
  <si>
    <t>常用の電源の種類及び位置</t>
  </si>
  <si>
    <t>給排水その他配管設備の設置等
（法第36条、令第129条の2の4）</t>
    <phoneticPr fontId="1"/>
  </si>
  <si>
    <t>配管設備の種類、配置及び構造</t>
  </si>
  <si>
    <t>配管設備の末端の連結先</t>
  </si>
  <si>
    <t>給水管、配電管その他の管が防火区画等を貫通する部分の位置</t>
  </si>
  <si>
    <t>給水管の止水弁の位置</t>
  </si>
  <si>
    <t>排水トラップ、阻集器及び通気管の位置</t>
  </si>
  <si>
    <t>構造の安全性を確認するチェックリスト</t>
    <phoneticPr fontId="5"/>
  </si>
  <si>
    <t>令第46条第1項
第4項</t>
    <phoneticPr fontId="1"/>
  </si>
  <si>
    <t>階ごと、方向ごとに、存在壁量が地震力及び風圧力に対する必要壁量以上であることを確認</t>
  </si>
  <si>
    <t>壁配置のバランス
（四分割法）</t>
    <phoneticPr fontId="1"/>
  </si>
  <si>
    <t>令第46条第4項</t>
    <phoneticPr fontId="1"/>
  </si>
  <si>
    <t>四分割法により耐力壁・準耐力壁等の配置のバランスを確認
□ただし書きによる構造計算</t>
  </si>
  <si>
    <t>柱頭・柱脚の接合方法</t>
    <phoneticPr fontId="1"/>
  </si>
  <si>
    <t>令第47条第1項</t>
    <phoneticPr fontId="1"/>
  </si>
  <si>
    <t>柱の小径等</t>
    <phoneticPr fontId="1"/>
  </si>
  <si>
    <t>令第43条第1項</t>
    <phoneticPr fontId="1"/>
  </si>
  <si>
    <t>令第43条第6項</t>
    <phoneticPr fontId="1"/>
  </si>
  <si>
    <t>柱の有効細長比が 150 以下</t>
  </si>
  <si>
    <t>令第43条第4項</t>
    <phoneticPr fontId="1"/>
  </si>
  <si>
    <t>柱の断面積の 1/3 以上を欠き取る場合には金物等により補強</t>
  </si>
  <si>
    <t>令第43条第5項</t>
    <phoneticPr fontId="1"/>
  </si>
  <si>
    <t>2階建てのすみ柱またはすみ柱に準ずる柱は通し柱、または同等以上の補強</t>
    <phoneticPr fontId="1"/>
  </si>
  <si>
    <t>基礎の仕様</t>
    <phoneticPr fontId="1"/>
  </si>
  <si>
    <t>規則第1条の3表2</t>
    <phoneticPr fontId="1"/>
  </si>
  <si>
    <t>基礎の構造方法・地盤の種別等を設計図書に明示</t>
  </si>
  <si>
    <t>令第38条</t>
    <phoneticPr fontId="1"/>
  </si>
  <si>
    <t>令第38条
令第38条第4項</t>
    <phoneticPr fontId="1"/>
  </si>
  <si>
    <t>屋根ふき材等の緊結</t>
    <phoneticPr fontId="1"/>
  </si>
  <si>
    <t>令第39条</t>
    <phoneticPr fontId="1"/>
  </si>
  <si>
    <t>屋根ふき材や外装材等は、風や地震などの震動や衝撃によって脱落しないように固定</t>
  </si>
  <si>
    <t>土台と基礎の緊結</t>
    <phoneticPr fontId="1"/>
  </si>
  <si>
    <t>令第42条第 1項</t>
    <phoneticPr fontId="1"/>
  </si>
  <si>
    <t>令第42条第2項</t>
    <phoneticPr fontId="1"/>
  </si>
  <si>
    <t>横架材の欠込み</t>
    <phoneticPr fontId="1"/>
  </si>
  <si>
    <t>令第44条</t>
    <phoneticPr fontId="1"/>
  </si>
  <si>
    <t>はりやけたの中央部付近の下側に耐力上支障のある欠込みをしない</t>
  </si>
  <si>
    <t>筋かいの仕様</t>
    <phoneticPr fontId="1"/>
  </si>
  <si>
    <t>令第45条第1項第2項</t>
    <phoneticPr fontId="1"/>
  </si>
  <si>
    <t>引張り筋かいは厚さ 1.5㎝以上幅 9㎝以上の木材、径 9㎜以上の鉄筋等を使用。圧縮筋かいは厚さ 3㎝以上幅 9㎝以上の木材等を使用</t>
  </si>
  <si>
    <t>令第45条第3項令第47条第1項</t>
    <phoneticPr fontId="1"/>
  </si>
  <si>
    <t>筋かい端部の仕様の選択（平 12 建告第 1460 号第 1 号）</t>
  </si>
  <si>
    <t>令第45条第4項</t>
    <phoneticPr fontId="1"/>
  </si>
  <si>
    <t>筋かいに欠込みをしない（ただし、筋かいをたすき掛けで必要な補強を行ったときはこの限りでない）</t>
  </si>
  <si>
    <t>火打材等の設置</t>
    <phoneticPr fontId="1"/>
  </si>
  <si>
    <t>令第46条第3項</t>
    <phoneticPr fontId="1"/>
  </si>
  <si>
    <t>部材の品質と耐久性の確認</t>
    <phoneticPr fontId="1"/>
  </si>
  <si>
    <t>令第37条</t>
    <phoneticPr fontId="1"/>
  </si>
  <si>
    <t>構造耐力上主要な部分には腐食・腐朽・摩損しにくい材料、有効なさび止め・防腐・摩損防止措置をした材料を使用</t>
  </si>
  <si>
    <t>令第41条</t>
    <phoneticPr fontId="1"/>
  </si>
  <si>
    <t>構造耐力上主要な部分には、節・腐れ・繊維の傾斜・丸身等による耐力上の欠点がない木材を使用</t>
  </si>
  <si>
    <t>令第49条第1項</t>
    <phoneticPr fontId="1"/>
  </si>
  <si>
    <t>外壁のうち、軸組が腐りやすい構造（鉄網モルタル塗り等）の下地には、防水紙等を使用</t>
  </si>
  <si>
    <t>令第49条第2項</t>
    <phoneticPr fontId="1"/>
  </si>
  <si>
    <t>柱、筋かい及び土台のうち、地面から１ｍ以内の部分に防腐措置を行い、必要に応じて防蟻措置</t>
  </si>
  <si>
    <t>指定建築材料の JIS・ JAS 等への適合</t>
    <phoneticPr fontId="1"/>
  </si>
  <si>
    <t>法第37条</t>
    <phoneticPr fontId="1"/>
  </si>
  <si>
    <t>指定建築材料が JIS・JAS 等に適合</t>
  </si>
  <si>
    <t xml:space="preserve">(1)構造詳細図　チェックリスト </t>
    <phoneticPr fontId="5"/>
  </si>
  <si>
    <t>縮尺並びに構造耐力上主要な部分の材料の種別及び寸法</t>
  </si>
  <si>
    <t xml:space="preserve">基礎の構造
（法第20条、令第3章第2節）
[令第38条第3項若しくは第4項または令第39条第2項若しくは第3項の規定に適合することの確認に必要な図書から転記] </t>
    <phoneticPr fontId="1"/>
  </si>
  <si>
    <t>令第38条第3項に規定する構造方法への適合性審査に必要な事項建築物の基礎の構造は、建築物の構造、形態及び地盤の状況を考慮して国土交通大臣が定めた構造方法（平12建告第1347号建築物の基礎の構造方法及び構造計算の基準を定める件）を用いるものとしなければならない。</t>
    <rPh sb="5" eb="6">
      <t>ダイ</t>
    </rPh>
    <phoneticPr fontId="1"/>
  </si>
  <si>
    <t>屋根ふき材の種別</t>
  </si>
  <si>
    <t>構造耐力上主要な部分である軸組等の構造方法</t>
  </si>
  <si>
    <t>補強コンクリートブロック造の塀
（令第3章第4節の2）</t>
    <phoneticPr fontId="1"/>
  </si>
  <si>
    <t>塀の寸法、構造方法、基礎の丈及び根入れ深さ並びに材料の種別及び寸法</t>
  </si>
  <si>
    <t>法第2 条区域内の建築物の屋根（法第22条）
[耐火火構造等の構造詳細図から転記]</t>
    <rPh sb="24" eb="26">
      <t>タイカ</t>
    </rPh>
    <phoneticPr fontId="1"/>
  </si>
  <si>
    <t>法第22条区域内の建築物の外壁（法第23条）
[耐火構造等の構造詳細図から転記]</t>
    <phoneticPr fontId="1"/>
  </si>
  <si>
    <t>延焼のおそれのある部分の外壁の断面の構造、材料の種別及び寸法</t>
  </si>
  <si>
    <t xml:space="preserve">（2）壁量判定　チェックリスト </t>
    <rPh sb="3" eb="5">
      <t>ヘキリョウ</t>
    </rPh>
    <rPh sb="5" eb="7">
      <t>ハンテイ</t>
    </rPh>
    <phoneticPr fontId="5"/>
  </si>
  <si>
    <t>壁量基準</t>
  </si>
  <si>
    <t>各階床面積</t>
  </si>
  <si>
    <t>（法第20条、令第3章第3節、令第46 条第4 項）</t>
    <phoneticPr fontId="1"/>
  </si>
  <si>
    <t>床面積に乗ずる値</t>
  </si>
  <si>
    <t>地震力に対する必要壁量 ( 各階 )</t>
  </si>
  <si>
    <t>明示すべき事項 ：令第46条第4項に規定する基準への適合性審査に必要な事項</t>
    <phoneticPr fontId="1"/>
  </si>
  <si>
    <t>見付面積（各階・各方向）</t>
  </si>
  <si>
    <t>見付面積に乗ずる値</t>
  </si>
  <si>
    <t>風圧力に対する必要壁量（各階・各方向）</t>
  </si>
  <si>
    <t>存在壁量（各階・各方向）</t>
  </si>
  <si>
    <t>耐力壁・準耐力壁等の種類、仕様一覧</t>
  </si>
  <si>
    <t>耐力壁・準耐力壁等の配置、長さ、柱位置､開口部の位置</t>
  </si>
  <si>
    <t>耐力壁図と集計表の整合</t>
  </si>
  <si>
    <t>壁量判定</t>
  </si>
  <si>
    <t>準耐力壁等の必要壁量に対する割合</t>
  </si>
  <si>
    <t>平面図全般に関する基本事項（規則第1条の3第1項の表1）[平面図から転記]</t>
    <phoneticPr fontId="1"/>
  </si>
  <si>
    <t>壁及び筋かいの位置及び種類</t>
  </si>
  <si>
    <t>通し柱及び開口部の位置</t>
  </si>
  <si>
    <t>木造建築物における部材の位置等（令第3章第 3節）[平面図から転記]</t>
    <phoneticPr fontId="1"/>
  </si>
  <si>
    <t>法第22条区域内の建築物の外壁（法第２３条）[平面図から転記]</t>
    <phoneticPr fontId="1"/>
  </si>
  <si>
    <t>耐力壁及び非耐力壁の位置</t>
  </si>
  <si>
    <t xml:space="preserve">（3）四分割法判定　チェックリスト </t>
    <phoneticPr fontId="5"/>
  </si>
  <si>
    <t>壁配置のバランス（四分割法）</t>
  </si>
  <si>
    <t>側端部分の床面積</t>
  </si>
  <si>
    <t>（法第20条、令第3章第3節、令第46条第1項、第4項）</t>
    <phoneticPr fontId="1"/>
  </si>
  <si>
    <t>側端部分の床面積の根拠となる図と計算表</t>
  </si>
  <si>
    <t>地震力算定用係数</t>
  </si>
  <si>
    <t>明示すべき事項：令第46条第4項に規定する基準への適合性審査に必要な事項</t>
    <phoneticPr fontId="1"/>
  </si>
  <si>
    <t>側端部分の地震力に対する必要壁量 ( 各階・各方向 )</t>
  </si>
  <si>
    <t>耐力壁の壁倍率</t>
  </si>
  <si>
    <t>耐力壁の長さ</t>
  </si>
  <si>
    <t>側端部分の存在壁量 ( 各階 )</t>
  </si>
  <si>
    <t>耐力壁の種類</t>
  </si>
  <si>
    <t>耐力壁の配置</t>
  </si>
  <si>
    <t>壁量充足率</t>
  </si>
  <si>
    <t>充足率判定</t>
  </si>
  <si>
    <t>壁率比</t>
  </si>
  <si>
    <t>壁率比判定</t>
  </si>
  <si>
    <t>四分割法判定</t>
  </si>
  <si>
    <t xml:space="preserve">（4）柱頭柱脚金物算定　チェックリスト </t>
    <phoneticPr fontId="5"/>
  </si>
  <si>
    <t>柱頭柱脚の接合方法（N値計算法）</t>
    <phoneticPr fontId="1"/>
  </si>
  <si>
    <t>N値計算表（各階）</t>
    <phoneticPr fontId="1"/>
  </si>
  <si>
    <t>（法第20条、令第3章第3節、令第47条第1項）</t>
    <phoneticPr fontId="1"/>
  </si>
  <si>
    <t>対象となる柱の位置と計算表の対応</t>
  </si>
  <si>
    <t>耐力壁の種類と配置</t>
  </si>
  <si>
    <t>壁倍率の差（A1、A2）</t>
  </si>
  <si>
    <t>補正値（筋かいの場合）</t>
  </si>
  <si>
    <t>出隅柱の判別</t>
  </si>
  <si>
    <t>周辺部材の押さえ効果を表す係数（B1、B2）</t>
  </si>
  <si>
    <t>鉛直荷重による押さえ効果を表す係数（L）</t>
  </si>
  <si>
    <t xml:space="preserve">決定N値 </t>
  </si>
  <si>
    <t>N値に応じた接合金物の仕様</t>
    <phoneticPr fontId="1"/>
  </si>
  <si>
    <t xml:space="preserve">消防法（建築基準関係規定）チェックリスト </t>
    <phoneticPr fontId="5"/>
  </si>
  <si>
    <t>火の使用に関する市町村条例への規定委任について</t>
  </si>
  <si>
    <t xml:space="preserve">第９条の２ </t>
    <phoneticPr fontId="1"/>
  </si>
  <si>
    <t>住宅用防災機器の設置及び維持等について</t>
    <phoneticPr fontId="1"/>
  </si>
  <si>
    <t>第１５条</t>
    <phoneticPr fontId="1"/>
  </si>
  <si>
    <t>映写室の構造等について</t>
    <phoneticPr fontId="1"/>
  </si>
  <si>
    <t>第１７条</t>
    <phoneticPr fontId="1"/>
  </si>
  <si>
    <t>消防用設備等の設置及び維持等について</t>
    <phoneticPr fontId="1"/>
  </si>
  <si>
    <t>■敷地面積求積表</t>
    <rPh sb="1" eb="3">
      <t>シキチ</t>
    </rPh>
    <rPh sb="3" eb="5">
      <t>メンセキ</t>
    </rPh>
    <rPh sb="5" eb="7">
      <t>キュウセキ</t>
    </rPh>
    <rPh sb="7" eb="8">
      <t>ヒョウ</t>
    </rPh>
    <phoneticPr fontId="1"/>
  </si>
  <si>
    <t>単位(m、㎡)</t>
    <rPh sb="0" eb="2">
      <t>タンイ</t>
    </rPh>
    <phoneticPr fontId="1"/>
  </si>
  <si>
    <t>■平均地盤面算定表</t>
    <rPh sb="1" eb="3">
      <t>ヘイキン</t>
    </rPh>
    <phoneticPr fontId="1"/>
  </si>
  <si>
    <t>辺長</t>
    <rPh sb="0" eb="1">
      <t>ヘン</t>
    </rPh>
    <rPh sb="1" eb="2">
      <t>ナガ</t>
    </rPh>
    <phoneticPr fontId="1"/>
  </si>
  <si>
    <t>高さ1</t>
    <rPh sb="0" eb="1">
      <t>タカ</t>
    </rPh>
    <phoneticPr fontId="1"/>
  </si>
  <si>
    <t>高さ2</t>
    <rPh sb="0" eb="1">
      <t>タカ</t>
    </rPh>
    <phoneticPr fontId="1"/>
  </si>
  <si>
    <t>面積(㎡)</t>
    <phoneticPr fontId="1"/>
  </si>
  <si>
    <t>居室の有効開口面積の検討</t>
    <rPh sb="0" eb="2">
      <t>キョシツ</t>
    </rPh>
    <rPh sb="3" eb="5">
      <t>ユウコウ</t>
    </rPh>
    <rPh sb="5" eb="7">
      <t>カイコウ</t>
    </rPh>
    <rPh sb="7" eb="9">
      <t>メンセキ</t>
    </rPh>
    <rPh sb="10" eb="12">
      <t>ケントウ</t>
    </rPh>
    <phoneticPr fontId="1"/>
  </si>
  <si>
    <t>■採光補正係数の計算式</t>
    <rPh sb="1" eb="3">
      <t>サイコウ</t>
    </rPh>
    <rPh sb="3" eb="5">
      <t>ホセイ</t>
    </rPh>
    <rPh sb="5" eb="7">
      <t>ケイスウ</t>
    </rPh>
    <rPh sb="8" eb="10">
      <t>ケイサン</t>
    </rPh>
    <rPh sb="10" eb="11">
      <t>シキ</t>
    </rPh>
    <phoneticPr fontId="1"/>
  </si>
  <si>
    <t>1とみなせる距離</t>
    <rPh sb="6" eb="8">
      <t>キョリ</t>
    </rPh>
    <phoneticPr fontId="1"/>
  </si>
  <si>
    <t>■採光有効面積検討表</t>
    <rPh sb="1" eb="3">
      <t>サイコウ</t>
    </rPh>
    <rPh sb="3" eb="5">
      <t>ユウコウ</t>
    </rPh>
    <rPh sb="5" eb="7">
      <t>メンセキ</t>
    </rPh>
    <rPh sb="7" eb="9">
      <t>ケントウ</t>
    </rPh>
    <rPh sb="9" eb="10">
      <t>ヒョウ</t>
    </rPh>
    <phoneticPr fontId="1"/>
  </si>
  <si>
    <t>単位（ｍ、㎡）</t>
    <rPh sb="0" eb="2">
      <t>タンイ</t>
    </rPh>
    <phoneticPr fontId="1"/>
  </si>
  <si>
    <t>住居系</t>
    <rPh sb="0" eb="2">
      <t>ジュウキョ</t>
    </rPh>
    <rPh sb="2" eb="3">
      <t>ケイ</t>
    </rPh>
    <phoneticPr fontId="1"/>
  </si>
  <si>
    <t>=(I/H)x6-1.4</t>
    <phoneticPr fontId="1"/>
  </si>
  <si>
    <t>7ｍ</t>
    <phoneticPr fontId="1"/>
  </si>
  <si>
    <t>室名</t>
    <rPh sb="0" eb="2">
      <t>シツメイ</t>
    </rPh>
    <phoneticPr fontId="1"/>
  </si>
  <si>
    <t>必要面積</t>
    <rPh sb="0" eb="2">
      <t>ヒツヨウ</t>
    </rPh>
    <rPh sb="2" eb="4">
      <t>メンセキ</t>
    </rPh>
    <phoneticPr fontId="1"/>
  </si>
  <si>
    <t>有効面積</t>
    <rPh sb="0" eb="2">
      <t>ユウコウ</t>
    </rPh>
    <rPh sb="2" eb="4">
      <t>メンセキ</t>
    </rPh>
    <phoneticPr fontId="1"/>
  </si>
  <si>
    <t>工業系</t>
    <rPh sb="0" eb="2">
      <t>コウギョウ</t>
    </rPh>
    <rPh sb="2" eb="3">
      <t>ケイ</t>
    </rPh>
    <phoneticPr fontId="1"/>
  </si>
  <si>
    <t>=(I/H)x8-1</t>
    <phoneticPr fontId="1"/>
  </si>
  <si>
    <t>5ｍ</t>
    <phoneticPr fontId="1"/>
  </si>
  <si>
    <t>室面積</t>
    <rPh sb="0" eb="1">
      <t>シツ</t>
    </rPh>
    <rPh sb="1" eb="3">
      <t>メンセキ</t>
    </rPh>
    <phoneticPr fontId="1"/>
  </si>
  <si>
    <t>序
数</t>
    <rPh sb="0" eb="1">
      <t>ジョ</t>
    </rPh>
    <rPh sb="2" eb="3">
      <t>スウ</t>
    </rPh>
    <phoneticPr fontId="1"/>
  </si>
  <si>
    <t>必要
面積</t>
    <rPh sb="0" eb="2">
      <t>ヒツヨウ</t>
    </rPh>
    <rPh sb="3" eb="5">
      <t>メンセキ</t>
    </rPh>
    <phoneticPr fontId="1"/>
  </si>
  <si>
    <t>開口サイズ</t>
    <rPh sb="0" eb="2">
      <t>カイコウ</t>
    </rPh>
    <phoneticPr fontId="1"/>
  </si>
  <si>
    <t>開口
面積</t>
    <rPh sb="0" eb="2">
      <t>カイコウ</t>
    </rPh>
    <rPh sb="3" eb="5">
      <t>メンセキ</t>
    </rPh>
    <phoneticPr fontId="1"/>
  </si>
  <si>
    <t>算式 J</t>
    <rPh sb="0" eb="2">
      <t>サンシキ</t>
    </rPh>
    <phoneticPr fontId="1"/>
  </si>
  <si>
    <t>有効
面積</t>
    <rPh sb="0" eb="2">
      <t>ユウコウ</t>
    </rPh>
    <rPh sb="3" eb="5">
      <t>メンセキ</t>
    </rPh>
    <phoneticPr fontId="1"/>
  </si>
  <si>
    <t>合計
面積</t>
    <rPh sb="0" eb="2">
      <t>ゴウケイ</t>
    </rPh>
    <rPh sb="3" eb="5">
      <t>メンセキ</t>
    </rPh>
    <phoneticPr fontId="1"/>
  </si>
  <si>
    <t>商業系</t>
    <rPh sb="0" eb="3">
      <t>ショウギョウケイ</t>
    </rPh>
    <phoneticPr fontId="1"/>
  </si>
  <si>
    <t>=(I/H)x10-1</t>
    <phoneticPr fontId="1"/>
  </si>
  <si>
    <t>4ｍ</t>
    <phoneticPr fontId="1"/>
  </si>
  <si>
    <t>幅</t>
    <rPh sb="0" eb="1">
      <t>ハバ</t>
    </rPh>
    <phoneticPr fontId="1"/>
  </si>
  <si>
    <t>離れ</t>
    <rPh sb="0" eb="1">
      <t>ハナ</t>
    </rPh>
    <phoneticPr fontId="1"/>
  </si>
  <si>
    <t>道路に
面する</t>
    <rPh sb="0" eb="2">
      <t>ドウロ</t>
    </rPh>
    <rPh sb="4" eb="5">
      <t>メン</t>
    </rPh>
    <phoneticPr fontId="1"/>
  </si>
  <si>
    <t>補正係数</t>
    <rPh sb="0" eb="2">
      <t>ホセイ</t>
    </rPh>
    <rPh sb="2" eb="4">
      <t>ケイスウ</t>
    </rPh>
    <phoneticPr fontId="1"/>
  </si>
  <si>
    <t>■補正係数</t>
    <rPh sb="1" eb="3">
      <t>ホセイ</t>
    </rPh>
    <rPh sb="3" eb="5">
      <t>ケイスウ</t>
    </rPh>
    <phoneticPr fontId="1"/>
  </si>
  <si>
    <t>■採光合計面積</t>
    <rPh sb="1" eb="3">
      <t>サイコウ</t>
    </rPh>
    <rPh sb="3" eb="5">
      <t>ゴウケイ</t>
    </rPh>
    <rPh sb="5" eb="7">
      <t>メンセキ</t>
    </rPh>
    <phoneticPr fontId="1"/>
  </si>
  <si>
    <t>C=A/B</t>
    <phoneticPr fontId="1"/>
  </si>
  <si>
    <t>F</t>
    <phoneticPr fontId="1"/>
  </si>
  <si>
    <t>G=DxE/F</t>
    <phoneticPr fontId="1"/>
  </si>
  <si>
    <r>
      <t>※</t>
    </r>
    <r>
      <rPr>
        <sz val="9"/>
        <color theme="1"/>
        <rFont val="ＭＳ ゴシック"/>
        <family val="3"/>
        <charset val="128"/>
      </rPr>
      <t>J</t>
    </r>
    <phoneticPr fontId="1"/>
  </si>
  <si>
    <t>K=GxJ</t>
    <phoneticPr fontId="1"/>
  </si>
  <si>
    <t>マイナス補正</t>
    <rPh sb="4" eb="6">
      <t>ホセイ</t>
    </rPh>
    <phoneticPr fontId="1"/>
  </si>
  <si>
    <t>道路</t>
    <rPh sb="0" eb="2">
      <t>ドウロ</t>
    </rPh>
    <phoneticPr fontId="1"/>
  </si>
  <si>
    <t>距離</t>
    <rPh sb="0" eb="2">
      <t>キョリ</t>
    </rPh>
    <phoneticPr fontId="1"/>
  </si>
  <si>
    <t>室判定</t>
    <rPh sb="0" eb="1">
      <t>シツ</t>
    </rPh>
    <rPh sb="1" eb="3">
      <t>ハンテイ</t>
    </rPh>
    <phoneticPr fontId="1"/>
  </si>
  <si>
    <t>■換気有効面積検討表</t>
    <rPh sb="1" eb="3">
      <t>カンキ</t>
    </rPh>
    <rPh sb="3" eb="5">
      <t>ユウコウ</t>
    </rPh>
    <rPh sb="5" eb="7">
      <t>メンセキ</t>
    </rPh>
    <rPh sb="7" eb="9">
      <t>ケントウ</t>
    </rPh>
    <rPh sb="9" eb="10">
      <t>ヒョウ</t>
    </rPh>
    <phoneticPr fontId="1"/>
  </si>
  <si>
    <t>■換気合計面積</t>
    <rPh sb="1" eb="3">
      <t>カンキ</t>
    </rPh>
    <rPh sb="3" eb="5">
      <t>ゴウケイ</t>
    </rPh>
    <rPh sb="5" eb="7">
      <t>メンセキ</t>
    </rPh>
    <phoneticPr fontId="1"/>
  </si>
  <si>
    <t>G≧C</t>
    <phoneticPr fontId="1"/>
  </si>
  <si>
    <t>■排煙有効面積検討表</t>
    <rPh sb="1" eb="3">
      <t>ハイエン</t>
    </rPh>
    <rPh sb="3" eb="5">
      <t>ユウコウ</t>
    </rPh>
    <rPh sb="5" eb="7">
      <t>メンセキ</t>
    </rPh>
    <rPh sb="7" eb="9">
      <t>ケントウ</t>
    </rPh>
    <rPh sb="9" eb="10">
      <t>ヒョウ</t>
    </rPh>
    <phoneticPr fontId="1"/>
  </si>
  <si>
    <t>平均
天井高</t>
    <rPh sb="0" eb="2">
      <t>ヘイキン</t>
    </rPh>
    <rPh sb="3" eb="5">
      <t>テンジョウ</t>
    </rPh>
    <rPh sb="5" eb="6">
      <t>タカ</t>
    </rPh>
    <phoneticPr fontId="1"/>
  </si>
  <si>
    <t>気積</t>
    <rPh sb="0" eb="2">
      <t>キセキ</t>
    </rPh>
    <phoneticPr fontId="1"/>
  </si>
  <si>
    <t>必要
換気量</t>
    <rPh sb="0" eb="2">
      <t>ヒツヨウ</t>
    </rPh>
    <rPh sb="3" eb="6">
      <t>カンキリョウ</t>
    </rPh>
    <phoneticPr fontId="1"/>
  </si>
  <si>
    <t>■柱頭柱脚金物算定表</t>
    <phoneticPr fontId="1"/>
  </si>
  <si>
    <t>パターン</t>
    <phoneticPr fontId="1"/>
  </si>
  <si>
    <t>筋交</t>
    <rPh sb="0" eb="2">
      <t>スジカ</t>
    </rPh>
    <phoneticPr fontId="1"/>
  </si>
  <si>
    <t>↓出</t>
    <rPh sb="1" eb="2">
      <t>デ</t>
    </rPh>
    <phoneticPr fontId="1"/>
  </si>
  <si>
    <t>↑出・下</t>
    <rPh sb="1" eb="2">
      <t>デ</t>
    </rPh>
    <rPh sb="3" eb="4">
      <t>シタ</t>
    </rPh>
    <phoneticPr fontId="1"/>
  </si>
  <si>
    <t>↑下</t>
    <rPh sb="1" eb="2">
      <t>シタ</t>
    </rPh>
    <phoneticPr fontId="1"/>
  </si>
  <si>
    <t>■柱の位置</t>
    <rPh sb="1" eb="2">
      <t>ハシラ</t>
    </rPh>
    <rPh sb="3" eb="5">
      <t>イチ</t>
    </rPh>
    <phoneticPr fontId="1"/>
  </si>
  <si>
    <t>■筋交形状、パターン符号</t>
  </si>
  <si>
    <t>■N値計算式</t>
    <rPh sb="2" eb="3">
      <t>チ</t>
    </rPh>
    <rPh sb="3" eb="5">
      <t>ケイサン</t>
    </rPh>
    <rPh sb="5" eb="6">
      <t>シキ</t>
    </rPh>
    <phoneticPr fontId="1"/>
  </si>
  <si>
    <t>壁倍率の差</t>
    <rPh sb="0" eb="1">
      <t>カベ</t>
    </rPh>
    <rPh sb="1" eb="3">
      <t>バイリツ</t>
    </rPh>
    <rPh sb="4" eb="5">
      <t>サ</t>
    </rPh>
    <phoneticPr fontId="1"/>
  </si>
  <si>
    <t>補正後の差</t>
    <rPh sb="0" eb="2">
      <t>ホセイ</t>
    </rPh>
    <rPh sb="2" eb="3">
      <t>ゴ</t>
    </rPh>
    <rPh sb="4" eb="5">
      <t>サ</t>
    </rPh>
    <phoneticPr fontId="1"/>
  </si>
  <si>
    <t>２階</t>
    <rPh sb="1" eb="2">
      <t>カイ</t>
    </rPh>
    <phoneticPr fontId="1"/>
  </si>
  <si>
    <t>Ｂ</t>
    <phoneticPr fontId="1"/>
  </si>
  <si>
    <t>Ｎ値</t>
    <rPh sb="1" eb="2">
      <t>チ</t>
    </rPh>
    <phoneticPr fontId="1"/>
  </si>
  <si>
    <r>
      <t xml:space="preserve">【平屋または2階の柱】 </t>
    </r>
    <r>
      <rPr>
        <b/>
        <sz val="9"/>
        <color theme="1"/>
        <rFont val="ＭＳ ゴシック"/>
        <family val="3"/>
        <charset val="128"/>
      </rPr>
      <t>N値=A×B-Ｌ</t>
    </r>
    <r>
      <rPr>
        <sz val="9"/>
        <color theme="1"/>
        <rFont val="ＭＳ ゴシック"/>
        <family val="3"/>
        <charset val="128"/>
      </rPr>
      <t xml:space="preserve">
A:柱の両側の壁倍率の差+補正値
B:係数0.5（出隅は0.8）
L:係数0.6（出隅は0.4）
【2階建部分の1階の柱】</t>
    </r>
    <r>
      <rPr>
        <b/>
        <sz val="9"/>
        <color theme="1"/>
        <rFont val="ＭＳ ゴシック"/>
        <family val="3"/>
        <charset val="128"/>
      </rPr>
      <t>N値=A1×B+A2×B-Ｌ</t>
    </r>
    <r>
      <rPr>
        <sz val="9"/>
        <color theme="1"/>
        <rFont val="ＭＳ ゴシック"/>
        <family val="3"/>
        <charset val="128"/>
      </rPr>
      <t xml:space="preserve">
A1:1階の柱の両側の壁倍率の差+補正値
A2:2階の柱の両側の壁倍率の差+補正値
B :係数0.5（出隅は0.8）階ごとの係数
L :係数1.6（出隅は1.0）
</t>
    </r>
    <rPh sb="13" eb="14">
      <t>チ</t>
    </rPh>
    <rPh sb="28" eb="29">
      <t>カベ</t>
    </rPh>
    <rPh sb="83" eb="84">
      <t>チ</t>
    </rPh>
    <rPh sb="101" eb="102">
      <t>カイ</t>
    </rPh>
    <rPh sb="105" eb="107">
      <t>リョウガワ</t>
    </rPh>
    <rPh sb="112" eb="113">
      <t>サ</t>
    </rPh>
    <rPh sb="114" eb="116">
      <t>ホセイ</t>
    </rPh>
    <rPh sb="116" eb="117">
      <t>チ</t>
    </rPh>
    <rPh sb="155" eb="156">
      <t>カイ</t>
    </rPh>
    <rPh sb="159" eb="161">
      <t>ケイスウ</t>
    </rPh>
    <phoneticPr fontId="1"/>
  </si>
  <si>
    <t>〈下屋〉</t>
    <phoneticPr fontId="1"/>
  </si>
  <si>
    <t>1階金物</t>
    <rPh sb="1" eb="2">
      <t>カイ</t>
    </rPh>
    <rPh sb="2" eb="4">
      <t>カナモノ</t>
    </rPh>
    <phoneticPr fontId="1"/>
  </si>
  <si>
    <t>補正後</t>
    <rPh sb="0" eb="2">
      <t>ホセイ</t>
    </rPh>
    <rPh sb="2" eb="3">
      <t>ゴ</t>
    </rPh>
    <phoneticPr fontId="1"/>
  </si>
  <si>
    <t>２階金物</t>
    <rPh sb="1" eb="2">
      <t>カイ</t>
    </rPh>
    <rPh sb="2" eb="4">
      <t>カナモノ</t>
    </rPh>
    <phoneticPr fontId="1"/>
  </si>
  <si>
    <t>Ａ</t>
    <phoneticPr fontId="1"/>
  </si>
  <si>
    <t>Ｎ値の計算</t>
    <rPh sb="1" eb="2">
      <t>チ</t>
    </rPh>
    <rPh sb="3" eb="5">
      <t>ケイサン</t>
    </rPh>
    <phoneticPr fontId="1"/>
  </si>
  <si>
    <t>番</t>
    <rPh sb="0" eb="1">
      <t>バン</t>
    </rPh>
    <phoneticPr fontId="1"/>
  </si>
  <si>
    <t>必要壁量の1/2を超えて準耐力壁を算入する場合は柱の安全性等の検証をおこなう必要があります。</t>
    <phoneticPr fontId="1"/>
  </si>
  <si>
    <r>
      <rPr>
        <sz val="9"/>
        <color rgb="FFFF0000"/>
        <rFont val="ＭＳ ゴシック"/>
        <family val="3"/>
        <charset val="128"/>
      </rPr>
      <t>※1</t>
    </r>
    <r>
      <rPr>
        <sz val="9"/>
        <color theme="1"/>
        <rFont val="ＭＳ ゴシック"/>
        <family val="3"/>
        <charset val="128"/>
      </rPr>
      <t>：１階1/4区域上部での2階の有無を選択してください。</t>
    </r>
    <rPh sb="4" eb="5">
      <t>カイ</t>
    </rPh>
    <rPh sb="8" eb="10">
      <t>クイキ</t>
    </rPh>
    <rPh sb="10" eb="12">
      <t>ジョウブ</t>
    </rPh>
    <rPh sb="15" eb="16">
      <t>カイ</t>
    </rPh>
    <rPh sb="17" eb="19">
      <t>ウム</t>
    </rPh>
    <rPh sb="20" eb="22">
      <t>センタク</t>
    </rPh>
    <phoneticPr fontId="1"/>
  </si>
  <si>
    <t>※1</t>
    <phoneticPr fontId="1"/>
  </si>
  <si>
    <r>
      <t>C</t>
    </r>
    <r>
      <rPr>
        <sz val="9"/>
        <color rgb="FFFF0000"/>
        <rFont val="ＭＳ ゴシック"/>
        <family val="3"/>
        <charset val="128"/>
      </rPr>
      <t>(※2)</t>
    </r>
    <phoneticPr fontId="1"/>
  </si>
  <si>
    <r>
      <rPr>
        <sz val="9"/>
        <color rgb="FFFF0000"/>
        <rFont val="ＭＳ ゴシック"/>
        <family val="3"/>
        <charset val="128"/>
      </rPr>
      <t>※2</t>
    </r>
    <r>
      <rPr>
        <sz val="9"/>
        <color theme="1"/>
        <rFont val="ＭＳ ゴシック"/>
        <family val="3"/>
        <charset val="128"/>
      </rPr>
      <t>：地盤が軟弱な区域として特定行政庁が指定した区域は1.5、通常は1.0。不明な場合は特定行政庁に確認してください。</t>
    </r>
    <rPh sb="3" eb="5">
      <t>ジバン</t>
    </rPh>
    <rPh sb="6" eb="8">
      <t>ナンジャク</t>
    </rPh>
    <rPh sb="9" eb="11">
      <t>クイキ</t>
    </rPh>
    <rPh sb="14" eb="16">
      <t>トクテイ</t>
    </rPh>
    <rPh sb="16" eb="19">
      <t>ギョウセイチョウ</t>
    </rPh>
    <rPh sb="20" eb="22">
      <t>シテイ</t>
    </rPh>
    <rPh sb="24" eb="26">
      <t>クイキ</t>
    </rPh>
    <rPh sb="31" eb="33">
      <t>ツウジョウ</t>
    </rPh>
    <phoneticPr fontId="1"/>
  </si>
  <si>
    <r>
      <t>G</t>
    </r>
    <r>
      <rPr>
        <sz val="9"/>
        <color rgb="FFFF0000"/>
        <rFont val="ＭＳ ゴシック"/>
        <family val="3"/>
        <charset val="128"/>
      </rPr>
      <t>(※3)</t>
    </r>
    <phoneticPr fontId="1"/>
  </si>
  <si>
    <r>
      <rPr>
        <sz val="9"/>
        <color rgb="FFFF0000"/>
        <rFont val="ＭＳ ゴシック"/>
        <family val="3"/>
        <charset val="128"/>
      </rPr>
      <t>※3</t>
    </r>
    <r>
      <rPr>
        <sz val="9"/>
        <color theme="1"/>
        <rFont val="ＭＳ ゴシック"/>
        <family val="3"/>
        <charset val="128"/>
      </rPr>
      <t>：壁比率=充足率の小さい側の値÷充足率の大きい側の値</t>
    </r>
    <rPh sb="3" eb="4">
      <t>カベ</t>
    </rPh>
    <rPh sb="4" eb="6">
      <t>ヒリツ</t>
    </rPh>
    <rPh sb="7" eb="10">
      <t>ジュウソクリツ</t>
    </rPh>
    <rPh sb="11" eb="12">
      <t>チイ</t>
    </rPh>
    <rPh sb="14" eb="15">
      <t>カワ</t>
    </rPh>
    <rPh sb="16" eb="17">
      <t>アタイ</t>
    </rPh>
    <rPh sb="18" eb="21">
      <t>ジュウソクリツ</t>
    </rPh>
    <rPh sb="22" eb="23">
      <t>オオ</t>
    </rPh>
    <rPh sb="25" eb="26">
      <t>カワ</t>
    </rPh>
    <rPh sb="27" eb="28">
      <t>アタイ</t>
    </rPh>
    <phoneticPr fontId="1"/>
  </si>
  <si>
    <t>・壁量判用床面積算定表</t>
    <rPh sb="1" eb="3">
      <t>ヘキリョウ</t>
    </rPh>
    <rPh sb="3" eb="4">
      <t>ハン</t>
    </rPh>
    <rPh sb="4" eb="5">
      <t>ヨウ</t>
    </rPh>
    <rPh sb="5" eb="8">
      <t>ユカメンセキ</t>
    </rPh>
    <rPh sb="8" eb="10">
      <t>サンテイ</t>
    </rPh>
    <rPh sb="10" eb="11">
      <t>ヒョウ</t>
    </rPh>
    <phoneticPr fontId="1"/>
  </si>
  <si>
    <t>・見付面積算定表</t>
    <rPh sb="1" eb="3">
      <t>ミツ</t>
    </rPh>
    <rPh sb="3" eb="5">
      <t>メンセキ</t>
    </rPh>
    <rPh sb="5" eb="8">
      <t>サンテイヒョウ</t>
    </rPh>
    <phoneticPr fontId="1"/>
  </si>
  <si>
    <t>※1室につき3開口までは自動で集計されます。</t>
  </si>
  <si>
    <t>=(I/H)x6-1.4</t>
  </si>
  <si>
    <t>採光・換気・排煙 検討表</t>
    <rPh sb="0" eb="2">
      <t>サイコウ</t>
    </rPh>
    <rPh sb="3" eb="5">
      <t>カンキ</t>
    </rPh>
    <rPh sb="6" eb="8">
      <t>ハイエン</t>
    </rPh>
    <rPh sb="9" eb="11">
      <t>ケントウ</t>
    </rPh>
    <rPh sb="11" eb="12">
      <t>ヒョウ</t>
    </rPh>
    <phoneticPr fontId="1"/>
  </si>
  <si>
    <t>出</t>
  </si>
  <si>
    <t>告示法　入力例</t>
    <rPh sb="0" eb="2">
      <t>コクジ</t>
    </rPh>
    <phoneticPr fontId="1"/>
  </si>
  <si>
    <t>柱頭柱脚金物算定サンプル図</t>
    <phoneticPr fontId="1"/>
  </si>
  <si>
    <t>1階 柱頭柱脚金物算定平面図</t>
    <rPh sb="1" eb="2">
      <t>カイ</t>
    </rPh>
    <phoneticPr fontId="1"/>
  </si>
  <si>
    <t>2階 柱頭柱脚金物算定平面図</t>
    <rPh sb="1" eb="2">
      <t>カイ</t>
    </rPh>
    <phoneticPr fontId="1"/>
  </si>
  <si>
    <t>凡例</t>
    <rPh sb="0" eb="2">
      <t>ハンレイ</t>
    </rPh>
    <phoneticPr fontId="1"/>
  </si>
  <si>
    <t>柱</t>
    <rPh sb="0" eb="1">
      <t>ハシラ</t>
    </rPh>
    <phoneticPr fontId="1"/>
  </si>
  <si>
    <t>耐力壁</t>
    <rPh sb="0" eb="2">
      <t>タイリョク</t>
    </rPh>
    <rPh sb="2" eb="3">
      <t>ヘキ</t>
    </rPh>
    <phoneticPr fontId="1"/>
  </si>
  <si>
    <t>耐力壁リスト</t>
    <rPh sb="0" eb="2">
      <t>タイリョク</t>
    </rPh>
    <rPh sb="2" eb="3">
      <t>ヘキ</t>
    </rPh>
    <phoneticPr fontId="1"/>
  </si>
  <si>
    <t>種別</t>
    <rPh sb="0" eb="2">
      <t>シュベツ</t>
    </rPh>
    <phoneticPr fontId="1"/>
  </si>
  <si>
    <t>筋交シングル　4.5cm×9cm</t>
    <rPh sb="0" eb="2">
      <t>スジカイ</t>
    </rPh>
    <phoneticPr fontId="1"/>
  </si>
  <si>
    <t>筋交ダブル　　4.5cm×9cm</t>
    <rPh sb="0" eb="2">
      <t>スジカイ</t>
    </rPh>
    <phoneticPr fontId="1"/>
  </si>
  <si>
    <t>Y1通り 軸組図</t>
    <rPh sb="2" eb="3">
      <t>トオ</t>
    </rPh>
    <rPh sb="5" eb="6">
      <t>ジク</t>
    </rPh>
    <rPh sb="6" eb="7">
      <t>クミ</t>
    </rPh>
    <rPh sb="7" eb="8">
      <t>ズ</t>
    </rPh>
    <phoneticPr fontId="1"/>
  </si>
  <si>
    <t>X5通り 軸組図</t>
    <rPh sb="2" eb="3">
      <t>トオ</t>
    </rPh>
    <rPh sb="5" eb="6">
      <t>ジク</t>
    </rPh>
    <rPh sb="6" eb="7">
      <t>クミ</t>
    </rPh>
    <rPh sb="7" eb="8">
      <t>ズ</t>
    </rPh>
    <phoneticPr fontId="1"/>
  </si>
  <si>
    <t>X7通り 軸組図</t>
    <rPh sb="2" eb="3">
      <t>トオ</t>
    </rPh>
    <rPh sb="5" eb="6">
      <t>ジク</t>
    </rPh>
    <rPh sb="6" eb="7">
      <t>クミ</t>
    </rPh>
    <rPh sb="7" eb="8">
      <t>ズ</t>
    </rPh>
    <phoneticPr fontId="1"/>
  </si>
  <si>
    <t>X1-Y1</t>
    <phoneticPr fontId="1"/>
  </si>
  <si>
    <t>X2-Y1</t>
    <phoneticPr fontId="1"/>
  </si>
  <si>
    <t>X4-Y1</t>
    <phoneticPr fontId="1"/>
  </si>
  <si>
    <t>X5-Y1</t>
    <phoneticPr fontId="1"/>
  </si>
  <si>
    <t>X6-Y1</t>
    <phoneticPr fontId="1"/>
  </si>
  <si>
    <t>X7-Y1</t>
    <phoneticPr fontId="1"/>
  </si>
  <si>
    <t>X8-Y1</t>
    <phoneticPr fontId="1"/>
  </si>
  <si>
    <t>X9-Y1</t>
    <phoneticPr fontId="1"/>
  </si>
  <si>
    <t>X5-Y4</t>
    <phoneticPr fontId="1"/>
  </si>
  <si>
    <t>X5-Y5</t>
    <phoneticPr fontId="1"/>
  </si>
  <si>
    <t>X7-Y2</t>
    <phoneticPr fontId="1"/>
  </si>
  <si>
    <t>下</t>
  </si>
  <si>
    <t>平</t>
  </si>
  <si>
    <t>X6-Y1</t>
  </si>
  <si>
    <t>X7-Y1</t>
  </si>
  <si>
    <t>X7-Y2</t>
  </si>
  <si>
    <t>Ｎ値計算法　入力例</t>
    <phoneticPr fontId="1"/>
  </si>
  <si>
    <t>左　Y方向　右</t>
    <rPh sb="0" eb="1">
      <t>ヒダリ</t>
    </rPh>
    <rPh sb="3" eb="5">
      <t>ホウコウ</t>
    </rPh>
    <rPh sb="6" eb="7">
      <t>ミギ</t>
    </rPh>
    <phoneticPr fontId="1"/>
  </si>
  <si>
    <t>左　X方向　右</t>
    <rPh sb="0" eb="1">
      <t>ヒダリ</t>
    </rPh>
    <rPh sb="3" eb="5">
      <t>ホウコウ</t>
    </rPh>
    <rPh sb="6" eb="7">
      <t>ミギ</t>
    </rPh>
    <phoneticPr fontId="1"/>
  </si>
  <si>
    <t>筋交シングル　3.0cm×9cm</t>
    <rPh sb="0" eb="2">
      <t>スジカイ</t>
    </rPh>
    <phoneticPr fontId="1"/>
  </si>
  <si>
    <t>筋交ダブル　　3.0cm×9cm</t>
    <rPh sb="0" eb="2">
      <t>スジカイ</t>
    </rPh>
    <phoneticPr fontId="1"/>
  </si>
  <si>
    <t>構造用合板9mm（面材耐力壁）</t>
    <rPh sb="0" eb="2">
      <t>コウゾウ</t>
    </rPh>
    <rPh sb="2" eb="3">
      <t>ヨウ</t>
    </rPh>
    <rPh sb="3" eb="5">
      <t>ゴウハン</t>
    </rPh>
    <rPh sb="9" eb="11">
      <t>メンザイ</t>
    </rPh>
    <rPh sb="11" eb="14">
      <t>タイリョクヘキ</t>
    </rPh>
    <phoneticPr fontId="1"/>
  </si>
  <si>
    <t>階高3.2ｍ超えは非対応。（壁倍率の換算が必要）
壁倍率1.5倍を超える準耐力壁はN値計算に算入。
1階柱の上部に2階の柱が無い場合は1階の柱より1ｍ以内にある2階の柱のうち壁倍率の差が最大となる柱を2階の柱欄に入力。
2階の柱の1ｍ以内に1階の柱がないものは別途構造計算等で梁の安全を確認すること。（仕様規定非対応）
接合金物欄で「→（リ）」等で表示されたものは上下階でN値の大きい側に合わせたことを示す。</t>
    <rPh sb="9" eb="10">
      <t>ヒ</t>
    </rPh>
    <rPh sb="10" eb="12">
      <t>タイオウ</t>
    </rPh>
    <rPh sb="14" eb="15">
      <t>カベ</t>
    </rPh>
    <rPh sb="15" eb="17">
      <t>バイリツ</t>
    </rPh>
    <rPh sb="18" eb="20">
      <t>カンザン</t>
    </rPh>
    <rPh sb="21" eb="23">
      <t>ヒツヨウ</t>
    </rPh>
    <rPh sb="87" eb="88">
      <t>カベ</t>
    </rPh>
    <rPh sb="88" eb="90">
      <t>バイリツ</t>
    </rPh>
    <rPh sb="117" eb="119">
      <t>イナイ</t>
    </rPh>
    <rPh sb="121" eb="122">
      <t>カイ</t>
    </rPh>
    <rPh sb="123" eb="124">
      <t>ハシラ</t>
    </rPh>
    <rPh sb="130" eb="132">
      <t>ベット</t>
    </rPh>
    <rPh sb="132" eb="134">
      <t>コウゾウ</t>
    </rPh>
    <rPh sb="134" eb="136">
      <t>ケイサン</t>
    </rPh>
    <rPh sb="136" eb="137">
      <t>トウ</t>
    </rPh>
    <rPh sb="138" eb="139">
      <t>ハリ</t>
    </rPh>
    <rPh sb="140" eb="142">
      <t>アンゼン</t>
    </rPh>
    <rPh sb="143" eb="145">
      <t>カクニン</t>
    </rPh>
    <rPh sb="151" eb="153">
      <t>シヨウ</t>
    </rPh>
    <rPh sb="153" eb="155">
      <t>キテイ</t>
    </rPh>
    <rPh sb="155" eb="156">
      <t>ヒ</t>
    </rPh>
    <rPh sb="156" eb="158">
      <t>タイオウ</t>
    </rPh>
    <phoneticPr fontId="1"/>
  </si>
  <si>
    <t>厚さ1.5cm以上×幅9cm以上の木材</t>
    <rPh sb="0" eb="1">
      <t>アツ</t>
    </rPh>
    <phoneticPr fontId="1"/>
  </si>
  <si>
    <t>NG</t>
    <phoneticPr fontId="1"/>
  </si>
  <si>
    <t>X5-Y5</t>
  </si>
  <si>
    <t>屋根</t>
    <rPh sb="0" eb="2">
      <t>ヤネ</t>
    </rPh>
    <phoneticPr fontId="1"/>
  </si>
  <si>
    <t>①</t>
    <phoneticPr fontId="1"/>
  </si>
  <si>
    <t>②</t>
    <phoneticPr fontId="1"/>
  </si>
  <si>
    <t>③</t>
    <phoneticPr fontId="1"/>
  </si>
  <si>
    <t>④</t>
    <phoneticPr fontId="1"/>
  </si>
  <si>
    <t>⑤</t>
    <phoneticPr fontId="1"/>
  </si>
  <si>
    <t>⑥</t>
    <phoneticPr fontId="1"/>
  </si>
  <si>
    <t>2階 求積図</t>
    <rPh sb="1" eb="2">
      <t>カイ</t>
    </rPh>
    <rPh sb="3" eb="5">
      <t>キュウセキ</t>
    </rPh>
    <phoneticPr fontId="1"/>
  </si>
  <si>
    <t>1階 求積図</t>
    <rPh sb="1" eb="2">
      <t>カイ</t>
    </rPh>
    <rPh sb="3" eb="5">
      <t>キュウセキ</t>
    </rPh>
    <phoneticPr fontId="1"/>
  </si>
  <si>
    <t>H1.4ｍ</t>
    <phoneticPr fontId="1"/>
  </si>
  <si>
    <t>⑦</t>
    <phoneticPr fontId="1"/>
  </si>
  <si>
    <t>⑧</t>
    <phoneticPr fontId="1"/>
  </si>
  <si>
    <t>⑨</t>
    <phoneticPr fontId="1"/>
  </si>
  <si>
    <t>⑩</t>
    <phoneticPr fontId="1"/>
  </si>
  <si>
    <t>準耐火構造の場合は上記係数を1.25倍にしてください。</t>
    <phoneticPr fontId="1"/>
  </si>
  <si>
    <t>▽2階床高</t>
    <rPh sb="2" eb="3">
      <t>カイ</t>
    </rPh>
    <rPh sb="3" eb="4">
      <t>ユカ</t>
    </rPh>
    <rPh sb="4" eb="5">
      <t>タカ</t>
    </rPh>
    <phoneticPr fontId="1"/>
  </si>
  <si>
    <t>▽1階床高</t>
    <rPh sb="2" eb="3">
      <t>カイ</t>
    </rPh>
    <rPh sb="3" eb="4">
      <t>ユカ</t>
    </rPh>
    <rPh sb="4" eb="5">
      <t>タカ</t>
    </rPh>
    <phoneticPr fontId="1"/>
  </si>
  <si>
    <t>Y方向 見付面積 求積図</t>
    <rPh sb="1" eb="3">
      <t>ホウコウ</t>
    </rPh>
    <rPh sb="4" eb="6">
      <t>ミツケ</t>
    </rPh>
    <rPh sb="6" eb="8">
      <t>メンセキ</t>
    </rPh>
    <rPh sb="9" eb="11">
      <t>キュウセキ</t>
    </rPh>
    <phoneticPr fontId="1"/>
  </si>
  <si>
    <t>X方向 見付面積 求積図</t>
    <rPh sb="1" eb="3">
      <t>ホウコウ</t>
    </rPh>
    <rPh sb="4" eb="6">
      <t>ミツケ</t>
    </rPh>
    <rPh sb="6" eb="8">
      <t>メンセキ</t>
    </rPh>
    <rPh sb="9" eb="11">
      <t>キュウセキ</t>
    </rPh>
    <phoneticPr fontId="1"/>
  </si>
  <si>
    <t>①</t>
    <phoneticPr fontId="1"/>
  </si>
  <si>
    <t>②</t>
    <phoneticPr fontId="1"/>
  </si>
  <si>
    <t>③</t>
    <phoneticPr fontId="1"/>
  </si>
  <si>
    <t>④</t>
    <phoneticPr fontId="1"/>
  </si>
  <si>
    <t>⑤</t>
    <phoneticPr fontId="1"/>
  </si>
  <si>
    <t>⑥</t>
    <phoneticPr fontId="1"/>
  </si>
  <si>
    <t>⑦</t>
    <phoneticPr fontId="1"/>
  </si>
  <si>
    <t>÷2</t>
  </si>
  <si>
    <t>↑上記HPの表計算ツールで必要壁量を算定してください。</t>
    <rPh sb="1" eb="3">
      <t>ジョウキ</t>
    </rPh>
    <rPh sb="6" eb="9">
      <t>ヒョウケイサン</t>
    </rPh>
    <rPh sb="13" eb="15">
      <t>ヒツヨウ</t>
    </rPh>
    <rPh sb="15" eb="16">
      <t>カベ</t>
    </rPh>
    <rPh sb="16" eb="17">
      <t>リョウ</t>
    </rPh>
    <rPh sb="18" eb="20">
      <t>サンテイ</t>
    </rPh>
    <phoneticPr fontId="1"/>
  </si>
  <si>
    <t>シングル　3.0cm×9cm</t>
    <phoneticPr fontId="1"/>
  </si>
  <si>
    <t>ダブル　　3.0cm×9cm</t>
    <phoneticPr fontId="1"/>
  </si>
  <si>
    <t>2階 壁量算定図</t>
    <rPh sb="1" eb="2">
      <t>カイ</t>
    </rPh>
    <rPh sb="3" eb="5">
      <t>ヘキリョウ</t>
    </rPh>
    <rPh sb="5" eb="7">
      <t>サンテイ</t>
    </rPh>
    <rPh sb="7" eb="8">
      <t>ズ</t>
    </rPh>
    <phoneticPr fontId="1"/>
  </si>
  <si>
    <t>1階 壁量算定図</t>
    <rPh sb="1" eb="2">
      <t>カイ</t>
    </rPh>
    <rPh sb="3" eb="5">
      <t>ヘキリョウ</t>
    </rPh>
    <rPh sb="5" eb="7">
      <t>サンテイ</t>
    </rPh>
    <rPh sb="7" eb="8">
      <t>ズ</t>
    </rPh>
    <phoneticPr fontId="1"/>
  </si>
  <si>
    <t>木ずり 片面</t>
    <rPh sb="0" eb="1">
      <t>キ</t>
    </rPh>
    <rPh sb="4" eb="6">
      <t>カタメン</t>
    </rPh>
    <phoneticPr fontId="1"/>
  </si>
  <si>
    <t>木ずり　片面</t>
    <rPh sb="0" eb="1">
      <t>キ</t>
    </rPh>
    <rPh sb="4" eb="6">
      <t>カタメン</t>
    </rPh>
    <phoneticPr fontId="1"/>
  </si>
  <si>
    <t>有</t>
  </si>
  <si>
    <t>①</t>
    <phoneticPr fontId="1"/>
  </si>
  <si>
    <t>③</t>
    <phoneticPr fontId="1"/>
  </si>
  <si>
    <t>④
吹抜</t>
    <rPh sb="2" eb="4">
      <t>フキヌケ</t>
    </rPh>
    <phoneticPr fontId="1"/>
  </si>
  <si>
    <t>⑥バルコニー</t>
    <phoneticPr fontId="1"/>
  </si>
  <si>
    <t>②</t>
    <phoneticPr fontId="1"/>
  </si>
  <si>
    <t>⑤</t>
    <phoneticPr fontId="1"/>
  </si>
  <si>
    <t>④</t>
    <phoneticPr fontId="1"/>
  </si>
  <si>
    <t>ポーチ等</t>
    <rPh sb="3" eb="4">
      <t>トウ</t>
    </rPh>
    <phoneticPr fontId="1"/>
  </si>
  <si>
    <t>③</t>
    <phoneticPr fontId="1"/>
  </si>
  <si>
    <t>④</t>
    <phoneticPr fontId="1"/>
  </si>
  <si>
    <t>⑥</t>
    <phoneticPr fontId="1"/>
  </si>
  <si>
    <t>⑦</t>
    <phoneticPr fontId="1"/>
  </si>
  <si>
    <t>①</t>
    <phoneticPr fontId="1"/>
  </si>
  <si>
    <t>⑤</t>
    <phoneticPr fontId="1"/>
  </si>
  <si>
    <t>⑧</t>
    <phoneticPr fontId="1"/>
  </si>
  <si>
    <t>⑨</t>
    <phoneticPr fontId="1"/>
  </si>
  <si>
    <t xml:space="preserve">
吹抜</t>
    <rPh sb="1" eb="3">
      <t>フキヌケ</t>
    </rPh>
    <phoneticPr fontId="1"/>
  </si>
  <si>
    <t>②</t>
    <phoneticPr fontId="1"/>
  </si>
  <si>
    <t>△FL+1350</t>
    <phoneticPr fontId="1"/>
  </si>
  <si>
    <t>a</t>
    <phoneticPr fontId="1"/>
  </si>
  <si>
    <t>b</t>
    <phoneticPr fontId="1"/>
  </si>
  <si>
    <t>⑤</t>
    <phoneticPr fontId="1"/>
  </si>
  <si>
    <t>A</t>
    <phoneticPr fontId="1"/>
  </si>
  <si>
    <t>B</t>
    <phoneticPr fontId="1"/>
  </si>
  <si>
    <t>C</t>
    <phoneticPr fontId="1"/>
  </si>
  <si>
    <t>a</t>
    <phoneticPr fontId="1"/>
  </si>
  <si>
    <t>b</t>
    <phoneticPr fontId="1"/>
  </si>
  <si>
    <t>木ずり</t>
  </si>
  <si>
    <t>開口</t>
    <rPh sb="0" eb="2">
      <t>カイコウ</t>
    </rPh>
    <phoneticPr fontId="1"/>
  </si>
  <si>
    <t>準耐力壁リスト</t>
    <rPh sb="0" eb="1">
      <t>ジュン</t>
    </rPh>
    <rPh sb="1" eb="3">
      <t>タイリョク</t>
    </rPh>
    <rPh sb="3" eb="4">
      <t>カベ</t>
    </rPh>
    <phoneticPr fontId="1"/>
  </si>
  <si>
    <t>ｃ</t>
    <phoneticPr fontId="1"/>
  </si>
  <si>
    <t>H:2650</t>
    <phoneticPr fontId="1"/>
  </si>
  <si>
    <t>※注</t>
    <rPh sb="1" eb="2">
      <t>チュウ</t>
    </rPh>
    <phoneticPr fontId="1"/>
  </si>
  <si>
    <t>：木ずり</t>
    <rPh sb="1" eb="2">
      <t>キ</t>
    </rPh>
    <phoneticPr fontId="1"/>
  </si>
  <si>
    <t>ｃ</t>
    <phoneticPr fontId="1"/>
  </si>
  <si>
    <t>ｂ</t>
    <phoneticPr fontId="1"/>
  </si>
  <si>
    <r>
      <rPr>
        <b/>
        <sz val="9"/>
        <color rgb="FFFF0000"/>
        <rFont val="ＭＳ ゴシック"/>
        <family val="3"/>
        <charset val="128"/>
      </rPr>
      <t>a</t>
    </r>
    <r>
      <rPr>
        <sz val="9"/>
        <color theme="1"/>
        <rFont val="ＭＳ ゴシック"/>
        <family val="3"/>
        <charset val="128"/>
      </rPr>
      <t>と</t>
    </r>
    <r>
      <rPr>
        <b/>
        <sz val="9"/>
        <color rgb="FFFF0000"/>
        <rFont val="ＭＳ ゴシック"/>
        <family val="3"/>
        <charset val="128"/>
      </rPr>
      <t>b</t>
    </r>
    <r>
      <rPr>
        <sz val="9"/>
        <color theme="1"/>
        <rFont val="ＭＳ ゴシック"/>
        <family val="3"/>
        <charset val="128"/>
      </rPr>
      <t>は両側に耐力壁等が必要</t>
    </r>
    <rPh sb="4" eb="6">
      <t>リョウガワ</t>
    </rPh>
    <rPh sb="7" eb="10">
      <t>タイリョクヘキ</t>
    </rPh>
    <rPh sb="10" eb="11">
      <t>トウ</t>
    </rPh>
    <rPh sb="12" eb="14">
      <t>ヒツヨウ</t>
    </rPh>
    <phoneticPr fontId="1"/>
  </si>
  <si>
    <t>※各社仕様に合わせて編集してください。</t>
    <phoneticPr fontId="1"/>
  </si>
  <si>
    <t>各面材等の高さは36cm以上必要</t>
    <rPh sb="0" eb="1">
      <t>カク</t>
    </rPh>
    <rPh sb="1" eb="3">
      <t>メンザイ</t>
    </rPh>
    <rPh sb="3" eb="4">
      <t>トウ</t>
    </rPh>
    <rPh sb="5" eb="6">
      <t>タカ</t>
    </rPh>
    <rPh sb="12" eb="14">
      <t>イジョウ</t>
    </rPh>
    <rPh sb="14" eb="16">
      <t>ヒツヨウ</t>
    </rPh>
    <phoneticPr fontId="1"/>
  </si>
  <si>
    <r>
      <rPr>
        <b/>
        <sz val="9"/>
        <color rgb="FFFF0000"/>
        <rFont val="ＭＳ ゴシック"/>
        <family val="3"/>
        <charset val="128"/>
      </rPr>
      <t>c</t>
    </r>
    <r>
      <rPr>
        <sz val="9"/>
        <color theme="1"/>
        <rFont val="ＭＳ ゴシック"/>
        <family val="3"/>
        <charset val="128"/>
      </rPr>
      <t>の開口高さはHの20%未満とする</t>
    </r>
    <phoneticPr fontId="1"/>
  </si>
  <si>
    <t>敷地 求積図</t>
    <rPh sb="0" eb="2">
      <t>シキチ</t>
    </rPh>
    <rPh sb="3" eb="6">
      <t>キュウセキズ</t>
    </rPh>
    <phoneticPr fontId="1"/>
  </si>
  <si>
    <t>吹抜</t>
    <rPh sb="0" eb="2">
      <t>フキヌケ</t>
    </rPh>
    <phoneticPr fontId="1"/>
  </si>
  <si>
    <t>平均地盤面算定図</t>
    <rPh sb="0" eb="2">
      <t>ヘイキン</t>
    </rPh>
    <rPh sb="2" eb="5">
      <t>ジバンメン</t>
    </rPh>
    <rPh sb="5" eb="8">
      <t>サンテイズ</t>
    </rPh>
    <phoneticPr fontId="1"/>
  </si>
  <si>
    <t>a</t>
    <phoneticPr fontId="1"/>
  </si>
  <si>
    <t>b</t>
    <phoneticPr fontId="1"/>
  </si>
  <si>
    <t>c</t>
    <phoneticPr fontId="1"/>
  </si>
  <si>
    <t>d</t>
    <phoneticPr fontId="1"/>
  </si>
  <si>
    <t>e</t>
    <phoneticPr fontId="1"/>
  </si>
  <si>
    <t>f</t>
    <phoneticPr fontId="1"/>
  </si>
  <si>
    <t>g</t>
    <phoneticPr fontId="1"/>
  </si>
  <si>
    <t>±0</t>
    <phoneticPr fontId="1"/>
  </si>
  <si>
    <t>ｇ</t>
    <phoneticPr fontId="1"/>
  </si>
  <si>
    <t>ｆ</t>
    <phoneticPr fontId="1"/>
  </si>
  <si>
    <t>a-b</t>
    <phoneticPr fontId="1"/>
  </si>
  <si>
    <t>b-c</t>
    <phoneticPr fontId="1"/>
  </si>
  <si>
    <t>c-d</t>
    <phoneticPr fontId="1"/>
  </si>
  <si>
    <t>d-e</t>
    <phoneticPr fontId="1"/>
  </si>
  <si>
    <t>e-f</t>
    <phoneticPr fontId="1"/>
  </si>
  <si>
    <t>f-g</t>
    <phoneticPr fontId="1"/>
  </si>
  <si>
    <t>g-a</t>
    <phoneticPr fontId="1"/>
  </si>
  <si>
    <t>1820　　d</t>
    <phoneticPr fontId="1"/>
  </si>
  <si>
    <t>⑤</t>
    <phoneticPr fontId="1"/>
  </si>
  <si>
    <t>階段</t>
    <rPh sb="0" eb="2">
      <t>カイダン</t>
    </rPh>
    <phoneticPr fontId="1"/>
  </si>
  <si>
    <t>洋室（1）</t>
    <rPh sb="0" eb="2">
      <t>ヨウシツ</t>
    </rPh>
    <phoneticPr fontId="1"/>
  </si>
  <si>
    <t>9.94㎡</t>
    <phoneticPr fontId="1"/>
  </si>
  <si>
    <t>洋室（2）</t>
    <rPh sb="0" eb="2">
      <t>ヨウシツ</t>
    </rPh>
    <phoneticPr fontId="1"/>
  </si>
  <si>
    <t>11.18㎡</t>
    <phoneticPr fontId="1"/>
  </si>
  <si>
    <t>洋室
（1）</t>
    <rPh sb="0" eb="2">
      <t>ヨウシツ</t>
    </rPh>
    <phoneticPr fontId="1"/>
  </si>
  <si>
    <t>洋室
（2）</t>
    <rPh sb="0" eb="2">
      <t>ヨウシツ</t>
    </rPh>
    <phoneticPr fontId="1"/>
  </si>
  <si>
    <t>1階 平面図</t>
    <rPh sb="1" eb="2">
      <t>カイ</t>
    </rPh>
    <rPh sb="3" eb="5">
      <t>ヘイメン</t>
    </rPh>
    <rPh sb="5" eb="6">
      <t>ズ</t>
    </rPh>
    <phoneticPr fontId="1"/>
  </si>
  <si>
    <t>2階 平面図</t>
    <rPh sb="1" eb="2">
      <t>カイ</t>
    </rPh>
    <rPh sb="3" eb="5">
      <t>ヘイメン</t>
    </rPh>
    <rPh sb="5" eb="6">
      <t>ズ</t>
    </rPh>
    <phoneticPr fontId="1"/>
  </si>
  <si>
    <t>w1.600xh1.800</t>
    <phoneticPr fontId="1"/>
  </si>
  <si>
    <t>引違戸</t>
    <rPh sb="0" eb="2">
      <t>ヒキチガイ</t>
    </rPh>
    <rPh sb="2" eb="3">
      <t>ト</t>
    </rPh>
    <phoneticPr fontId="1"/>
  </si>
  <si>
    <t>ｗ1.600ｘｈ2.000</t>
    <phoneticPr fontId="1"/>
  </si>
  <si>
    <t>ｗ0.750ｘｈ0.800</t>
    <phoneticPr fontId="1"/>
  </si>
  <si>
    <t>キッチン</t>
    <phoneticPr fontId="1"/>
  </si>
  <si>
    <t>7.46㎡</t>
    <phoneticPr fontId="1"/>
  </si>
  <si>
    <t>リビング</t>
    <phoneticPr fontId="1"/>
  </si>
  <si>
    <t>14.91㎡</t>
    <phoneticPr fontId="1"/>
  </si>
  <si>
    <t>収納</t>
    <rPh sb="0" eb="2">
      <t>シュウノウ</t>
    </rPh>
    <phoneticPr fontId="1"/>
  </si>
  <si>
    <t>洗面所</t>
    <rPh sb="0" eb="3">
      <t>センメンジョ</t>
    </rPh>
    <phoneticPr fontId="1"/>
  </si>
  <si>
    <t>浴室</t>
    <rPh sb="0" eb="2">
      <t>ヨクシツ</t>
    </rPh>
    <phoneticPr fontId="1"/>
  </si>
  <si>
    <t>便所</t>
    <rPh sb="0" eb="2">
      <t>ベンジョ</t>
    </rPh>
    <phoneticPr fontId="1"/>
  </si>
  <si>
    <t>廊下</t>
    <rPh sb="0" eb="2">
      <t>ロウカ</t>
    </rPh>
    <phoneticPr fontId="1"/>
  </si>
  <si>
    <t>下足</t>
    <rPh sb="0" eb="2">
      <t>ゲソク</t>
    </rPh>
    <phoneticPr fontId="1"/>
  </si>
  <si>
    <t>玄関</t>
    <rPh sb="0" eb="2">
      <t>ゲンカン</t>
    </rPh>
    <phoneticPr fontId="1"/>
  </si>
  <si>
    <t>(AW1)</t>
    <phoneticPr fontId="1"/>
  </si>
  <si>
    <t>(AW2)</t>
    <phoneticPr fontId="1"/>
  </si>
  <si>
    <t>(AW3)</t>
    <phoneticPr fontId="1"/>
  </si>
  <si>
    <t>(AW4)</t>
    <phoneticPr fontId="1"/>
  </si>
  <si>
    <t>リビング
+
キッチン</t>
    <phoneticPr fontId="1"/>
  </si>
  <si>
    <t>1階リビング+キッチン</t>
    <rPh sb="1" eb="2">
      <t>カイ</t>
    </rPh>
    <phoneticPr fontId="1"/>
  </si>
  <si>
    <t>2階洋室（1）</t>
    <rPh sb="1" eb="2">
      <t>カイ</t>
    </rPh>
    <rPh sb="2" eb="4">
      <t>ヨウシツ</t>
    </rPh>
    <phoneticPr fontId="1"/>
  </si>
  <si>
    <t xml:space="preserve"> 　洋室（2）</t>
    <rPh sb="2" eb="4">
      <t>ヨウシツ</t>
    </rPh>
    <phoneticPr fontId="1"/>
  </si>
  <si>
    <t>採光補正係数算定図</t>
    <rPh sb="0" eb="2">
      <t>サイコウ</t>
    </rPh>
    <rPh sb="2" eb="4">
      <t>ホセイ</t>
    </rPh>
    <rPh sb="4" eb="6">
      <t>ケイスウ</t>
    </rPh>
    <rPh sb="6" eb="8">
      <t>サンテイ</t>
    </rPh>
    <rPh sb="8" eb="9">
      <t>ズ</t>
    </rPh>
    <phoneticPr fontId="1"/>
  </si>
  <si>
    <t>　</t>
    <phoneticPr fontId="1"/>
  </si>
  <si>
    <t>CH=2.300m</t>
    <phoneticPr fontId="1"/>
  </si>
  <si>
    <t>凡例</t>
    <rPh sb="0" eb="2">
      <t>ハンレイ</t>
    </rPh>
    <phoneticPr fontId="1"/>
  </si>
  <si>
    <t>吸気口</t>
    <rPh sb="0" eb="2">
      <t>キュウキ</t>
    </rPh>
    <rPh sb="2" eb="3">
      <t>クチ</t>
    </rPh>
    <phoneticPr fontId="1"/>
  </si>
  <si>
    <t>CH=
2.800</t>
    <phoneticPr fontId="1"/>
  </si>
  <si>
    <t>吹抜
1.66㎡
CH=
2.800</t>
    <rPh sb="0" eb="2">
      <t>フキヌケ</t>
    </rPh>
    <phoneticPr fontId="1"/>
  </si>
  <si>
    <t>階段
3.32㎡</t>
    <rPh sb="0" eb="2">
      <t>カイダン</t>
    </rPh>
    <phoneticPr fontId="1"/>
  </si>
  <si>
    <t>廊下+階段
4.97㎡</t>
    <phoneticPr fontId="1"/>
  </si>
  <si>
    <t>CH=2.400m</t>
    <phoneticPr fontId="1"/>
  </si>
  <si>
    <t>便所1.66㎡
CH=2.400m</t>
    <rPh sb="0" eb="2">
      <t>ベンジョ</t>
    </rPh>
    <phoneticPr fontId="1"/>
  </si>
  <si>
    <t>換気経路
アンダーカット等</t>
    <rPh sb="0" eb="2">
      <t>カンキ</t>
    </rPh>
    <rPh sb="2" eb="4">
      <t>ケイロ</t>
    </rPh>
    <rPh sb="12" eb="13">
      <t>トウ</t>
    </rPh>
    <phoneticPr fontId="1"/>
  </si>
  <si>
    <t>換気扇</t>
    <rPh sb="0" eb="3">
      <t>カンキセン</t>
    </rPh>
    <phoneticPr fontId="1"/>
  </si>
  <si>
    <t>廊下+階段</t>
    <rPh sb="0" eb="2">
      <t>ロウカ</t>
    </rPh>
    <rPh sb="3" eb="5">
      <t>カイダン</t>
    </rPh>
    <phoneticPr fontId="1"/>
  </si>
  <si>
    <t>・4分割法壁量判定表</t>
    <rPh sb="2" eb="4">
      <t>ブンカツ</t>
    </rPh>
    <rPh sb="4" eb="5">
      <t>ホウ</t>
    </rPh>
    <rPh sb="5" eb="7">
      <t>ヘキリョウ</t>
    </rPh>
    <rPh sb="7" eb="9">
      <t>ハンテイ</t>
    </rPh>
    <rPh sb="9" eb="10">
      <t>ヒョウ</t>
    </rPh>
    <phoneticPr fontId="1"/>
  </si>
  <si>
    <t>・N値計算法柱頭柱脚金物判定表</t>
    <rPh sb="2" eb="3">
      <t>チ</t>
    </rPh>
    <rPh sb="3" eb="5">
      <t>ケイサン</t>
    </rPh>
    <rPh sb="5" eb="6">
      <t>ホウ</t>
    </rPh>
    <phoneticPr fontId="1"/>
  </si>
  <si>
    <t>構造関係規定 添付書類</t>
    <rPh sb="7" eb="9">
      <t>テンプ</t>
    </rPh>
    <rPh sb="9" eb="11">
      <t>ショルイ</t>
    </rPh>
    <phoneticPr fontId="1"/>
  </si>
  <si>
    <t>・４分割法用床面積算定表</t>
    <rPh sb="2" eb="4">
      <t>ブンカツ</t>
    </rPh>
    <rPh sb="4" eb="5">
      <t>ホウ</t>
    </rPh>
    <rPh sb="5" eb="6">
      <t>ヨウ</t>
    </rPh>
    <rPh sb="6" eb="7">
      <t>ユカ</t>
    </rPh>
    <rPh sb="7" eb="9">
      <t>メンセキ</t>
    </rPh>
    <rPh sb="9" eb="12">
      <t>サンテイヒョウ</t>
    </rPh>
    <phoneticPr fontId="1"/>
  </si>
  <si>
    <t>告示　入力例</t>
    <rPh sb="0" eb="2">
      <t>コクジ</t>
    </rPh>
    <phoneticPr fontId="1"/>
  </si>
  <si>
    <t xml:space="preserve">耐力壁・準耐力壁等が取り付いている柱の柱頭・柱脚は、発生する応力に耐えられる接合方法（平12建告第1460号）
　 N 値計算法   　告示の仕様   　ただし書きによる構造計算
</t>
    <phoneticPr fontId="1"/>
  </si>
  <si>
    <t>柱の小径は横架材相互間の垂直距離×算定式による割合以上
　 ただし書きによる構造計算</t>
    <phoneticPr fontId="1"/>
  </si>
  <si>
    <t>地耐力（地盤の長期許容応力度）に応じた基礎構造を選択
   布基礎    べた基礎    基礎ぐい    ただし書き</t>
    <phoneticPr fontId="1"/>
  </si>
  <si>
    <t>基礎構造ごとに定められた仕様
   構造計算</t>
    <phoneticPr fontId="1"/>
  </si>
  <si>
    <t>１階柱の下部には土台を設置
   ただし書き</t>
    <phoneticPr fontId="1"/>
  </si>
  <si>
    <t>土台を基礎に緊結
   ただし書き</t>
    <phoneticPr fontId="1"/>
  </si>
  <si>
    <t>小屋組には小屋筋かい、雲筋かいなどの振れ止めを設置
   ただし書きによる構造計算</t>
    <phoneticPr fontId="1"/>
  </si>
  <si>
    <t>床組及び小屋ばり組の隅角部には、火打材等を設置（または構造用合板直張り等による剛床仕様）   ただし書きによる構造計算</t>
    <phoneticPr fontId="1"/>
  </si>
  <si>
    <t>通し柱</t>
    <rPh sb="0" eb="1">
      <t>トオ</t>
    </rPh>
    <rPh sb="2" eb="3">
      <t>ハシラ</t>
    </rPh>
    <phoneticPr fontId="1"/>
  </si>
  <si>
    <t>区域Ⅰ</t>
    <rPh sb="0" eb="2">
      <t>クイキ</t>
    </rPh>
    <phoneticPr fontId="1"/>
  </si>
  <si>
    <t>区域Ⅱ（二つの地域にまたがる場合）</t>
    <rPh sb="0" eb="2">
      <t>クイキ</t>
    </rPh>
    <rPh sb="4" eb="5">
      <t>フタ</t>
    </rPh>
    <rPh sb="7" eb="9">
      <t>チイキ</t>
    </rPh>
    <rPh sb="14" eb="16">
      <t>バアイ</t>
    </rPh>
    <phoneticPr fontId="1"/>
  </si>
  <si>
    <t>合計</t>
    <rPh sb="0" eb="2">
      <t>ゴウケイ</t>
    </rPh>
    <phoneticPr fontId="1"/>
  </si>
  <si>
    <t>区域</t>
    <rPh sb="0" eb="2">
      <t>クイキ</t>
    </rPh>
    <phoneticPr fontId="1"/>
  </si>
  <si>
    <t>建ぺい率</t>
    <rPh sb="0" eb="1">
      <t>ケン</t>
    </rPh>
    <rPh sb="3" eb="4">
      <t>リツ</t>
    </rPh>
    <phoneticPr fontId="1"/>
  </si>
  <si>
    <t>容積率</t>
    <rPh sb="0" eb="2">
      <t>ヨウセキ</t>
    </rPh>
    <rPh sb="2" eb="3">
      <t>リツ</t>
    </rPh>
    <phoneticPr fontId="1"/>
  </si>
  <si>
    <t>敷地面積</t>
    <rPh sb="0" eb="2">
      <t>シキチ</t>
    </rPh>
    <rPh sb="2" eb="4">
      <t>メンセキ</t>
    </rPh>
    <phoneticPr fontId="1"/>
  </si>
  <si>
    <t>全体</t>
    <rPh sb="0" eb="2">
      <t>ゼンタイ</t>
    </rPh>
    <phoneticPr fontId="1"/>
  </si>
  <si>
    <t>一低層</t>
    <rPh sb="0" eb="1">
      <t>イチ</t>
    </rPh>
    <rPh sb="1" eb="3">
      <t>テイソウ</t>
    </rPh>
    <phoneticPr fontId="1"/>
  </si>
  <si>
    <t>（40/80）</t>
    <phoneticPr fontId="1"/>
  </si>
  <si>
    <t>一中高</t>
    <rPh sb="0" eb="1">
      <t>イチ</t>
    </rPh>
    <rPh sb="1" eb="2">
      <t>ナカ</t>
    </rPh>
    <rPh sb="2" eb="3">
      <t>タカ</t>
    </rPh>
    <phoneticPr fontId="1"/>
  </si>
  <si>
    <t>（60/200）</t>
    <phoneticPr fontId="1"/>
  </si>
  <si>
    <t>特記</t>
    <rPh sb="0" eb="2">
      <t>トッキ</t>
    </rPh>
    <phoneticPr fontId="1"/>
  </si>
  <si>
    <t>①</t>
    <phoneticPr fontId="1"/>
  </si>
  <si>
    <t>②</t>
    <phoneticPr fontId="1"/>
  </si>
  <si>
    <t>③</t>
    <phoneticPr fontId="1"/>
  </si>
  <si>
    <t>④</t>
    <phoneticPr fontId="1"/>
  </si>
  <si>
    <t>⑤</t>
    <phoneticPr fontId="1"/>
  </si>
  <si>
    <t>⑥</t>
    <phoneticPr fontId="1"/>
  </si>
  <si>
    <t>81.941512÷2=40.970756</t>
  </si>
  <si>
    <t>110.323248÷2=55.161624</t>
  </si>
  <si>
    <t>敷地面積=40.97㎡(12.39坪)</t>
  </si>
  <si>
    <t>Ⅰ</t>
  </si>
  <si>
    <t>40.97㎡</t>
  </si>
  <si>
    <t>Ⅱ</t>
  </si>
  <si>
    <t>55.16㎡</t>
  </si>
  <si>
    <t>96.13㎡</t>
  </si>
  <si>
    <t>敷地面積=55.16㎡(16.69坪)</t>
  </si>
  <si>
    <t>△GL±0</t>
    <phoneticPr fontId="1"/>
  </si>
  <si>
    <t>平均地盤高：BM</t>
  </si>
  <si>
    <t>■建築面積 求積図</t>
    <rPh sb="1" eb="3">
      <t>ケンチク</t>
    </rPh>
    <rPh sb="3" eb="5">
      <t>メンセキ</t>
    </rPh>
    <rPh sb="6" eb="9">
      <t>キュウセキズ</t>
    </rPh>
    <phoneticPr fontId="1"/>
  </si>
  <si>
    <t>建築面積</t>
    <rPh sb="0" eb="2">
      <t>ケンチク</t>
    </rPh>
    <rPh sb="2" eb="4">
      <t>メンセキ</t>
    </rPh>
    <phoneticPr fontId="1"/>
  </si>
  <si>
    <t>2階面積</t>
    <rPh sb="1" eb="2">
      <t>カイ</t>
    </rPh>
    <rPh sb="2" eb="4">
      <t>メンセキ</t>
    </rPh>
    <phoneticPr fontId="1"/>
  </si>
  <si>
    <t>1階面積</t>
    <rPh sb="1" eb="2">
      <t>カイ</t>
    </rPh>
    <rPh sb="2" eb="4">
      <t>メンセキ</t>
    </rPh>
    <phoneticPr fontId="1"/>
  </si>
  <si>
    <t>建蔽率</t>
    <rPh sb="0" eb="3">
      <t>ケンペイリツ</t>
    </rPh>
    <phoneticPr fontId="1"/>
  </si>
  <si>
    <t>建築面積 床面積</t>
    <rPh sb="0" eb="2">
      <t>ケンチク</t>
    </rPh>
    <rPh sb="2" eb="4">
      <t>メンセキ</t>
    </rPh>
    <phoneticPr fontId="1"/>
  </si>
  <si>
    <t>■面積表</t>
    <rPh sb="1" eb="4">
      <t>メンセキヒョウ</t>
    </rPh>
    <phoneticPr fontId="1"/>
  </si>
  <si>
    <t>建築面積</t>
    <rPh sb="0" eb="2">
      <t>ケンチク</t>
    </rPh>
    <rPh sb="2" eb="4">
      <t>メンセキ</t>
    </rPh>
    <phoneticPr fontId="1"/>
  </si>
  <si>
    <t>㎡</t>
    <phoneticPr fontId="1"/>
  </si>
  <si>
    <t>2階 床面積</t>
    <rPh sb="1" eb="2">
      <t>カイ</t>
    </rPh>
    <rPh sb="3" eb="4">
      <t>ユカ</t>
    </rPh>
    <rPh sb="4" eb="6">
      <t>メンセキ</t>
    </rPh>
    <phoneticPr fontId="1"/>
  </si>
  <si>
    <t>延べ床面積</t>
    <rPh sb="0" eb="1">
      <t>ノ</t>
    </rPh>
    <rPh sb="2" eb="3">
      <t>ユカ</t>
    </rPh>
    <rPh sb="3" eb="5">
      <t>メンセキ</t>
    </rPh>
    <phoneticPr fontId="1"/>
  </si>
  <si>
    <t>敷地面積</t>
    <rPh sb="0" eb="2">
      <t>シキチ</t>
    </rPh>
    <rPh sb="2" eb="4">
      <t>メンセキ</t>
    </rPh>
    <phoneticPr fontId="1"/>
  </si>
  <si>
    <t>建蔽率</t>
    <rPh sb="0" eb="3">
      <t>ケンペイリツ</t>
    </rPh>
    <phoneticPr fontId="1"/>
  </si>
  <si>
    <t>% ≦</t>
    <phoneticPr fontId="1"/>
  </si>
  <si>
    <t>容積率</t>
    <rPh sb="0" eb="3">
      <t>ヨウセキリツ</t>
    </rPh>
    <phoneticPr fontId="1"/>
  </si>
  <si>
    <t>1⃣</t>
    <phoneticPr fontId="1"/>
  </si>
  <si>
    <t>2⃣</t>
    <phoneticPr fontId="1"/>
  </si>
  <si>
    <t>建築面積・延べ床面積 求積表</t>
    <rPh sb="0" eb="2">
      <t>ケンチク</t>
    </rPh>
    <rPh sb="2" eb="4">
      <t>メンセキ</t>
    </rPh>
    <rPh sb="5" eb="6">
      <t>ノ</t>
    </rPh>
    <rPh sb="11" eb="14">
      <t>キュウセキヒョウ</t>
    </rPh>
    <phoneticPr fontId="1"/>
  </si>
  <si>
    <t>安全率</t>
    <rPh sb="0" eb="2">
      <t>アンゼン</t>
    </rPh>
    <rPh sb="2" eb="3">
      <t>リツ</t>
    </rPh>
    <phoneticPr fontId="1"/>
  </si>
  <si>
    <r>
      <rPr>
        <sz val="9"/>
        <color rgb="FFFF0000"/>
        <rFont val="ＭＳ ゴシック"/>
        <family val="3"/>
        <charset val="128"/>
      </rPr>
      <t>※</t>
    </r>
    <r>
      <rPr>
        <sz val="9"/>
        <color theme="1"/>
        <rFont val="ＭＳ ゴシック"/>
        <family val="3"/>
        <charset val="128"/>
      </rPr>
      <t>Jの計算式</t>
    </r>
    <phoneticPr fontId="1"/>
  </si>
  <si>
    <t>住居系 J=(I/H)x6-1.4</t>
    <rPh sb="0" eb="2">
      <t>ジュウキョ</t>
    </rPh>
    <rPh sb="2" eb="3">
      <t>ケイ</t>
    </rPh>
    <phoneticPr fontId="1"/>
  </si>
  <si>
    <t>J値が1未満で下記の場合は J=1</t>
    <rPh sb="1" eb="2">
      <t>チ</t>
    </rPh>
    <rPh sb="4" eb="6">
      <t>ミマン</t>
    </rPh>
    <rPh sb="7" eb="9">
      <t>カキ</t>
    </rPh>
    <rPh sb="10" eb="12">
      <t>バアイ</t>
    </rPh>
    <phoneticPr fontId="1"/>
  </si>
  <si>
    <t>工業系 J=(I/H)x8-1</t>
    <rPh sb="0" eb="2">
      <t>コウギョウ</t>
    </rPh>
    <rPh sb="2" eb="3">
      <t>ケイ</t>
    </rPh>
    <phoneticPr fontId="1"/>
  </si>
  <si>
    <t>・道路に面する場合</t>
    <rPh sb="1" eb="3">
      <t>ドウロ</t>
    </rPh>
    <rPh sb="4" eb="5">
      <t>メン</t>
    </rPh>
    <rPh sb="7" eb="9">
      <t>バアイ</t>
    </rPh>
    <phoneticPr fontId="1"/>
  </si>
  <si>
    <t>商業系 J=(I/H)x10-1</t>
    <rPh sb="0" eb="3">
      <t>ショウギョウケイ</t>
    </rPh>
    <phoneticPr fontId="1"/>
  </si>
  <si>
    <t>N値</t>
    <rPh sb="1" eb="2">
      <t>チ</t>
    </rPh>
    <phoneticPr fontId="1"/>
  </si>
  <si>
    <t>必要換気量</t>
    <rPh sb="0" eb="2">
      <t>ヒツヨウ</t>
    </rPh>
    <rPh sb="2" eb="5">
      <t>カンキリョウ</t>
    </rPh>
    <phoneticPr fontId="1"/>
  </si>
  <si>
    <t>㎡/人</t>
    <rPh sb="2" eb="3">
      <t>ニン</t>
    </rPh>
    <phoneticPr fontId="1"/>
  </si>
  <si>
    <t>N</t>
    <phoneticPr fontId="1"/>
  </si>
  <si>
    <r>
      <rPr>
        <sz val="9"/>
        <color rgb="FFFF0000"/>
        <rFont val="ＭＳ ゴシック"/>
        <family val="3"/>
        <charset val="128"/>
      </rPr>
      <t>※</t>
    </r>
    <r>
      <rPr>
        <sz val="9"/>
        <color theme="1"/>
        <rFont val="ＭＳ ゴシック"/>
        <family val="3"/>
        <charset val="128"/>
      </rPr>
      <t>O</t>
    </r>
    <phoneticPr fontId="1"/>
  </si>
  <si>
    <t>P</t>
    <phoneticPr fontId="1"/>
  </si>
  <si>
    <t>P≧O</t>
    <phoneticPr fontId="1"/>
  </si>
  <si>
    <t>開口
符号</t>
    <rPh sb="0" eb="2">
      <t>カイコウ</t>
    </rPh>
    <rPh sb="3" eb="5">
      <t>フゴウ</t>
    </rPh>
    <phoneticPr fontId="1"/>
  </si>
  <si>
    <t>AW2</t>
    <phoneticPr fontId="1"/>
  </si>
  <si>
    <t>AW1</t>
    <phoneticPr fontId="1"/>
  </si>
  <si>
    <t>AW4</t>
    <phoneticPr fontId="1"/>
  </si>
  <si>
    <t>24時間換気設備・ガス器機換気量 検討表</t>
    <phoneticPr fontId="1"/>
  </si>
  <si>
    <t>前面道路幅員による容積率の低減</t>
    <phoneticPr fontId="1"/>
  </si>
  <si>
    <t>街区の角にある敷地</t>
    <phoneticPr fontId="1"/>
  </si>
  <si>
    <t/>
  </si>
  <si>
    <t>J値が3を超える場合は J=3</t>
    <phoneticPr fontId="1"/>
  </si>
  <si>
    <t>住居系:7m</t>
    <rPh sb="0" eb="2">
      <t>ジュウキョ</t>
    </rPh>
    <rPh sb="2" eb="3">
      <t>ケイ</t>
    </rPh>
    <phoneticPr fontId="1"/>
  </si>
  <si>
    <t>工業系:5m</t>
    <rPh sb="0" eb="2">
      <t>コウギョウ</t>
    </rPh>
    <rPh sb="2" eb="3">
      <t>ケイ</t>
    </rPh>
    <phoneticPr fontId="1"/>
  </si>
  <si>
    <t>・用途地域ごとI値が右表以上の場合</t>
    <rPh sb="1" eb="3">
      <t>ヨウト</t>
    </rPh>
    <rPh sb="3" eb="5">
      <t>チイキ</t>
    </rPh>
    <rPh sb="8" eb="9">
      <t>チ</t>
    </rPh>
    <rPh sb="10" eb="11">
      <t>ミギ</t>
    </rPh>
    <rPh sb="11" eb="12">
      <t>ヒョウ</t>
    </rPh>
    <rPh sb="12" eb="14">
      <t>イジョウ</t>
    </rPh>
    <rPh sb="15" eb="17">
      <t>バアイ</t>
    </rPh>
    <phoneticPr fontId="1"/>
  </si>
  <si>
    <t>商業系:4m</t>
    <rPh sb="0" eb="3">
      <t>ショウギョウケイ</t>
    </rPh>
    <phoneticPr fontId="1"/>
  </si>
  <si>
    <r>
      <rPr>
        <sz val="9"/>
        <color rgb="FFFF0000"/>
        <rFont val="ＭＳ ゴシック"/>
        <family val="3"/>
        <charset val="128"/>
      </rPr>
      <t>※</t>
    </r>
    <r>
      <rPr>
        <sz val="9"/>
        <color theme="1"/>
        <rFont val="ＭＳ ゴシック"/>
        <family val="3"/>
        <charset val="128"/>
      </rPr>
      <t>O値の計算式</t>
    </r>
    <rPh sb="2" eb="3">
      <t>チ</t>
    </rPh>
    <rPh sb="4" eb="6">
      <t>ケイサン</t>
    </rPh>
    <rPh sb="6" eb="7">
      <t>シキ</t>
    </rPh>
    <phoneticPr fontId="1"/>
  </si>
  <si>
    <t>AW3</t>
    <phoneticPr fontId="1"/>
  </si>
  <si>
    <t>w1.600xh0.6</t>
    <phoneticPr fontId="1"/>
  </si>
  <si>
    <t>F1</t>
    <phoneticPr fontId="1"/>
  </si>
  <si>
    <t>洋室（2）9.94㎡</t>
    <rPh sb="0" eb="2">
      <t>ヨウシツ</t>
    </rPh>
    <phoneticPr fontId="1"/>
  </si>
  <si>
    <t>照明</t>
    <rPh sb="0" eb="2">
      <t>ショウメイ</t>
    </rPh>
    <phoneticPr fontId="1"/>
  </si>
  <si>
    <t>床面において50lx以上の照度を保つ照明設備を設置する</t>
    <rPh sb="23" eb="25">
      <t>セッチ</t>
    </rPh>
    <phoneticPr fontId="1"/>
  </si>
  <si>
    <t>符号</t>
    <rPh sb="0" eb="2">
      <t>フゴウ</t>
    </rPh>
    <phoneticPr fontId="1"/>
  </si>
  <si>
    <t>換気量</t>
    <rPh sb="0" eb="3">
      <t>カンキリョウ</t>
    </rPh>
    <phoneticPr fontId="1"/>
  </si>
  <si>
    <t>―</t>
    <phoneticPr fontId="1"/>
  </si>
  <si>
    <t>F2</t>
    <phoneticPr fontId="1"/>
  </si>
  <si>
    <t>F3</t>
    <phoneticPr fontId="1"/>
  </si>
  <si>
    <t>備考
（排煙の判定がNGの場合の対象方法等）</t>
    <rPh sb="0" eb="2">
      <t>ビコウ</t>
    </rPh>
    <rPh sb="4" eb="6">
      <t>ハイエン</t>
    </rPh>
    <rPh sb="7" eb="9">
      <t>ハンテイ</t>
    </rPh>
    <rPh sb="13" eb="15">
      <t>バアイ</t>
    </rPh>
    <rPh sb="16" eb="18">
      <t>タイショウ</t>
    </rPh>
    <rPh sb="18" eb="20">
      <t>ホウホウ</t>
    </rPh>
    <rPh sb="20" eb="21">
      <t>トウ</t>
    </rPh>
    <phoneticPr fontId="1"/>
  </si>
  <si>
    <t>建告第1436号第四号ヘ（5）100㎡以下で内装制限</t>
    <rPh sb="8" eb="9">
      <t>ダイ</t>
    </rPh>
    <rPh sb="9" eb="11">
      <t>ヨンゴウ</t>
    </rPh>
    <phoneticPr fontId="1"/>
  </si>
  <si>
    <t>O=20x(A-20xΣG)/N</t>
    <phoneticPr fontId="1"/>
  </si>
  <si>
    <t>■24時間換気設備 換気回数検討表</t>
    <rPh sb="10" eb="12">
      <t>カンキ</t>
    </rPh>
    <rPh sb="12" eb="14">
      <t>カイスウ</t>
    </rPh>
    <phoneticPr fontId="1"/>
  </si>
  <si>
    <t>単位（ｍ、㎡、m3/h）</t>
    <phoneticPr fontId="1"/>
  </si>
  <si>
    <t>有効
換気回数</t>
    <rPh sb="0" eb="2">
      <t>ユウコウ</t>
    </rPh>
    <rPh sb="3" eb="5">
      <t>カンキ</t>
    </rPh>
    <rPh sb="5" eb="7">
      <t>カイスウ</t>
    </rPh>
    <phoneticPr fontId="1"/>
  </si>
  <si>
    <t>C=AxB</t>
    <phoneticPr fontId="1"/>
  </si>
  <si>
    <t>D=Cx0.5</t>
    <phoneticPr fontId="1"/>
  </si>
  <si>
    <t>F=E/C</t>
    <phoneticPr fontId="1"/>
  </si>
  <si>
    <t>F≧0.5</t>
    <phoneticPr fontId="1"/>
  </si>
  <si>
    <t>※内装仕上げに使用される建築材料はホルムアルデヒド規制対象外（F☆☆☆☆）の建築材料とする。</t>
    <phoneticPr fontId="1"/>
  </si>
  <si>
    <t>※クロルピリホスを含む建築材料は使用しない。</t>
    <rPh sb="16" eb="18">
      <t>シヨウ</t>
    </rPh>
    <phoneticPr fontId="1"/>
  </si>
  <si>
    <t>■ガス器機　換気量検討表</t>
    <rPh sb="3" eb="5">
      <t>キキ</t>
    </rPh>
    <rPh sb="6" eb="9">
      <t>カンキリョウ</t>
    </rPh>
    <rPh sb="9" eb="12">
      <t>ケントウヒョウ</t>
    </rPh>
    <phoneticPr fontId="1"/>
  </si>
  <si>
    <t>ガス器機の種別</t>
    <rPh sb="2" eb="4">
      <t>キキ</t>
    </rPh>
    <rPh sb="5" eb="7">
      <t>シュベツ</t>
    </rPh>
    <phoneticPr fontId="1"/>
  </si>
  <si>
    <t>燃焼機器の発熱量</t>
    <rPh sb="5" eb="8">
      <t>ハツネツリョウ</t>
    </rPh>
    <phoneticPr fontId="1"/>
  </si>
  <si>
    <t>換気形式
係数</t>
    <rPh sb="0" eb="2">
      <t>カンキ</t>
    </rPh>
    <rPh sb="2" eb="4">
      <t>ケイシキ</t>
    </rPh>
    <rPh sb="5" eb="7">
      <t>ケイスウ</t>
    </rPh>
    <phoneticPr fontId="1"/>
  </si>
  <si>
    <t>理論廃
ガス量</t>
    <phoneticPr fontId="1"/>
  </si>
  <si>
    <t>Q(kw)</t>
    <phoneticPr fontId="1"/>
  </si>
  <si>
    <t>n</t>
    <phoneticPr fontId="1"/>
  </si>
  <si>
    <t>K(m3/kw.h)</t>
    <phoneticPr fontId="1"/>
  </si>
  <si>
    <t>V=nKQ</t>
    <phoneticPr fontId="1"/>
  </si>
  <si>
    <t>F(m3/h)</t>
    <phoneticPr fontId="1"/>
  </si>
  <si>
    <t>F≧V</t>
    <phoneticPr fontId="1"/>
  </si>
  <si>
    <t>論理排ガス量</t>
    <rPh sb="0" eb="2">
      <t>ロンリ</t>
    </rPh>
    <rPh sb="2" eb="3">
      <t>ハイ</t>
    </rPh>
    <rPh sb="5" eb="6">
      <t>リョウ</t>
    </rPh>
    <phoneticPr fontId="1"/>
  </si>
  <si>
    <t>ガス器具の種別</t>
    <rPh sb="5" eb="7">
      <t>シュベツ</t>
    </rPh>
    <phoneticPr fontId="1"/>
  </si>
  <si>
    <t>換気形式、係数(n)</t>
    <rPh sb="0" eb="2">
      <t>カンキ</t>
    </rPh>
    <rPh sb="2" eb="4">
      <t>ケイシキ</t>
    </rPh>
    <rPh sb="5" eb="7">
      <t>ケイスウ</t>
    </rPh>
    <phoneticPr fontId="1"/>
  </si>
  <si>
    <t>都市ガス</t>
    <rPh sb="0" eb="2">
      <t>トシ</t>
    </rPh>
    <phoneticPr fontId="1"/>
  </si>
  <si>
    <t>1口コンロ</t>
    <phoneticPr fontId="1"/>
  </si>
  <si>
    <t>排気フードなし</t>
    <phoneticPr fontId="1"/>
  </si>
  <si>
    <t>LPガス</t>
    <phoneticPr fontId="1"/>
  </si>
  <si>
    <t>2口コンロ</t>
  </si>
  <si>
    <t>排気フードⅠ型</t>
    <phoneticPr fontId="1"/>
  </si>
  <si>
    <t>3口コンロ</t>
  </si>
  <si>
    <t>排気フードⅡ型</t>
    <phoneticPr fontId="1"/>
  </si>
  <si>
    <t>リビング</t>
  </si>
  <si>
    <t>キッチン</t>
  </si>
  <si>
    <t>コンロ</t>
    <phoneticPr fontId="1"/>
  </si>
  <si>
    <t>キッチン</t>
    <phoneticPr fontId="1"/>
  </si>
  <si>
    <t>発熱量の
目安(kw)</t>
    <rPh sb="5" eb="7">
      <t>メヤス</t>
    </rPh>
    <phoneticPr fontId="1"/>
  </si>
  <si>
    <t>ΣK</t>
    <phoneticPr fontId="1"/>
  </si>
  <si>
    <t>ΣK≧C</t>
    <phoneticPr fontId="1"/>
  </si>
  <si>
    <t>ΣG</t>
    <phoneticPr fontId="1"/>
  </si>
  <si>
    <t>ΣG≧C</t>
    <phoneticPr fontId="1"/>
  </si>
  <si>
    <t>機械換気 換気量の検討</t>
    <rPh sb="0" eb="2">
      <t>キカイ</t>
    </rPh>
    <rPh sb="2" eb="4">
      <t>カンキ</t>
    </rPh>
    <rPh sb="5" eb="8">
      <t>カンキリョウ</t>
    </rPh>
    <rPh sb="9" eb="11">
      <t>ケントウ</t>
    </rPh>
    <phoneticPr fontId="1"/>
  </si>
  <si>
    <t>単位（ｍ、㎡、m3/h）</t>
    <rPh sb="0" eb="2">
      <t>タンイ</t>
    </rPh>
    <phoneticPr fontId="1"/>
  </si>
  <si>
    <t>▽天井高</t>
    <rPh sb="1" eb="3">
      <t>テンジョウ</t>
    </rPh>
    <rPh sb="3" eb="4">
      <t>タカ</t>
    </rPh>
    <phoneticPr fontId="1"/>
  </si>
  <si>
    <t>AW4</t>
    <phoneticPr fontId="1"/>
  </si>
  <si>
    <t>排煙有効高</t>
    <rPh sb="0" eb="2">
      <t>ハイエン</t>
    </rPh>
    <rPh sb="2" eb="4">
      <t>ユウコウ</t>
    </rPh>
    <rPh sb="4" eb="5">
      <t>タカ</t>
    </rPh>
    <phoneticPr fontId="1"/>
  </si>
  <si>
    <t>300 500</t>
    <phoneticPr fontId="1"/>
  </si>
  <si>
    <t>AW1,AW2</t>
    <phoneticPr fontId="1"/>
  </si>
  <si>
    <t>250 550</t>
    <phoneticPr fontId="1"/>
  </si>
  <si>
    <t>AW3,AW4</t>
    <phoneticPr fontId="1"/>
  </si>
  <si>
    <r>
      <t>　　　</t>
    </r>
    <r>
      <rPr>
        <b/>
        <sz val="16"/>
        <color rgb="FFFF0000"/>
        <rFont val="ＭＳ ゴシック"/>
        <family val="3"/>
        <charset val="128"/>
      </rPr>
      <t>【 使　用　例 】</t>
    </r>
    <rPh sb="5" eb="6">
      <t>シ</t>
    </rPh>
    <rPh sb="7" eb="8">
      <t>ヨウ</t>
    </rPh>
    <rPh sb="9" eb="10">
      <t>レイ</t>
    </rPh>
    <phoneticPr fontId="1"/>
  </si>
  <si>
    <t xml:space="preserve">令和7年4月施行 改正建築基準法対応 </t>
    <phoneticPr fontId="1"/>
  </si>
  <si>
    <r>
      <rPr>
        <b/>
        <sz val="12"/>
        <color theme="5" tint="-0.249977111117893"/>
        <rFont val="ＭＳ ゴシック"/>
        <family val="3"/>
        <charset val="128"/>
      </rPr>
      <t>ダウンロードありがとうございます。</t>
    </r>
    <r>
      <rPr>
        <sz val="12"/>
        <color theme="1"/>
        <rFont val="ＭＳ ゴシック"/>
        <family val="3"/>
        <charset val="128"/>
      </rPr>
      <t xml:space="preserve">
　令和7年4月に施行された改正建築基準法に対応した木造2階建住宅（軸組構法）用の 構造図書等作成補助ツールです。改正法施行後に確認申請で必要となった、仕様書・壁量の判定・柱頭柱脚接合方法の判定、図書作成時のチェックリスト、及び、求積表等の便利なテンプレートをまとめてみました。
</t>
    </r>
    <phoneticPr fontId="1"/>
  </si>
  <si>
    <t>各ファイルについて</t>
    <rPh sb="0" eb="1">
      <t>カク</t>
    </rPh>
    <phoneticPr fontId="1"/>
  </si>
  <si>
    <r>
      <rPr>
        <b/>
        <sz val="12"/>
        <color rgb="FF002060"/>
        <rFont val="ＭＳ ゴシック"/>
        <family val="3"/>
        <charset val="128"/>
      </rPr>
      <t>【サンプル版】R7改正法対応構造図書等作成補助ツール</t>
    </r>
    <r>
      <rPr>
        <sz val="12"/>
        <color theme="1"/>
        <rFont val="ＭＳ ゴシック"/>
        <family val="3"/>
        <charset val="128"/>
      </rPr>
      <t xml:space="preserve">
「サンプル]とシートに印字されている以外内容は製品版と全く同じです。サンプル版で十分に機能をご確認いただき、ご納得のいただければパスワードをご購入ください。</t>
    </r>
    <r>
      <rPr>
        <sz val="12"/>
        <color rgb="FFFF0000"/>
        <rFont val="ＭＳ ゴシック"/>
        <family val="3"/>
        <charset val="128"/>
      </rPr>
      <t>パスワードで製品版のZIPファイルを解凍できます</t>
    </r>
    <r>
      <rPr>
        <sz val="12"/>
        <color theme="1"/>
        <rFont val="ＭＳ ゴシック"/>
        <family val="3"/>
        <charset val="128"/>
      </rPr>
      <t>。</t>
    </r>
    <rPh sb="82" eb="84">
      <t>ナットク</t>
    </rPh>
    <rPh sb="111" eb="113">
      <t>セイヒン</t>
    </rPh>
    <rPh sb="113" eb="114">
      <t>バン</t>
    </rPh>
    <rPh sb="123" eb="125">
      <t>カイトウ</t>
    </rPh>
    <phoneticPr fontId="1"/>
  </si>
  <si>
    <r>
      <rPr>
        <b/>
        <sz val="12"/>
        <color rgb="FF002060"/>
        <rFont val="ＭＳ ゴシック"/>
        <family val="3"/>
        <charset val="128"/>
      </rPr>
      <t>【使用説明・使用例】R7改正法対応構造図書等作成補助ツール</t>
    </r>
    <r>
      <rPr>
        <sz val="12"/>
        <color theme="1"/>
        <rFont val="ＭＳ ゴシック"/>
        <family val="3"/>
        <charset val="128"/>
      </rPr>
      <t xml:space="preserve">
実際に使用した状況に操作方法等の説明が記載されています。使用方法で迷った場合はこちらを開いてみてくださ。</t>
    </r>
    <rPh sb="30" eb="32">
      <t>ジッサイ</t>
    </rPh>
    <rPh sb="33" eb="35">
      <t>シヨウ</t>
    </rPh>
    <rPh sb="37" eb="39">
      <t>ジョウキョウ</t>
    </rPh>
    <rPh sb="40" eb="42">
      <t>ソウサ</t>
    </rPh>
    <rPh sb="42" eb="44">
      <t>ホウホウ</t>
    </rPh>
    <rPh sb="44" eb="45">
      <t>トウ</t>
    </rPh>
    <rPh sb="46" eb="48">
      <t>セツメイ</t>
    </rPh>
    <rPh sb="49" eb="51">
      <t>キサイ</t>
    </rPh>
    <rPh sb="58" eb="60">
      <t>シヨウ</t>
    </rPh>
    <rPh sb="60" eb="62">
      <t>ホウホウ</t>
    </rPh>
    <rPh sb="63" eb="64">
      <t>マヨ</t>
    </rPh>
    <rPh sb="66" eb="68">
      <t>バアイ</t>
    </rPh>
    <rPh sb="73" eb="74">
      <t>ヒラ</t>
    </rPh>
    <phoneticPr fontId="1"/>
  </si>
  <si>
    <r>
      <rPr>
        <b/>
        <sz val="12"/>
        <color rgb="FF002060"/>
        <rFont val="ＭＳ ゴシック"/>
        <family val="3"/>
        <charset val="128"/>
      </rPr>
      <t>【製品版】R7改正法対応構造図書等作成補助ツール</t>
    </r>
    <r>
      <rPr>
        <sz val="12"/>
        <color theme="1"/>
        <rFont val="ＭＳ ゴシック"/>
        <family val="3"/>
        <charset val="128"/>
      </rPr>
      <t xml:space="preserve">
解凍後の製品版各シートの保護にはパスワードをかけていません。各自自由に編集してご利用できます。
（製品版は編集可能なテンプレートとして販売しています。算出結果他不具合等は各自対応してください。発生したいかなる損失もこちらでは保障できません。）</t>
    </r>
    <rPh sb="1" eb="3">
      <t>セイヒン</t>
    </rPh>
    <rPh sb="25" eb="28">
      <t>カイトウゴ</t>
    </rPh>
    <rPh sb="55" eb="57">
      <t>カクジ</t>
    </rPh>
    <phoneticPr fontId="1"/>
  </si>
  <si>
    <t>このテンプレートは「２階建ての木造一戸建て住宅（ 軸組構法）等の確認申請・審査マニュアル」をもとに作成しています。先ずはこのマニュアルをご一読ください。</t>
    <rPh sb="49" eb="51">
      <t>サクセイ</t>
    </rPh>
    <rPh sb="57" eb="58">
      <t>マ</t>
    </rPh>
    <rPh sb="69" eb="71">
      <t>イチドク</t>
    </rPh>
    <phoneticPr fontId="1"/>
  </si>
  <si>
    <t>テンプレートの修正のご依頼は下記メールアドレスにご連絡ください。可能な範囲で順次修正し、アップロードしていきます。（個別では返信しません。）</t>
    <rPh sb="7" eb="9">
      <t>シュウセイ</t>
    </rPh>
    <rPh sb="11" eb="13">
      <t>イライ</t>
    </rPh>
    <rPh sb="14" eb="16">
      <t>カキ</t>
    </rPh>
    <rPh sb="25" eb="27">
      <t>レンラク</t>
    </rPh>
    <rPh sb="32" eb="34">
      <t>カノウ</t>
    </rPh>
    <rPh sb="35" eb="37">
      <t>ハンイ</t>
    </rPh>
    <rPh sb="38" eb="40">
      <t>ジュンジ</t>
    </rPh>
    <rPh sb="40" eb="42">
      <t>シュウセイ</t>
    </rPh>
    <rPh sb="58" eb="60">
      <t>コベツ</t>
    </rPh>
    <rPh sb="62" eb="64">
      <t>ヘンシン</t>
    </rPh>
    <phoneticPr fontId="1"/>
  </si>
  <si>
    <t>連絡用メールアドレス</t>
    <rPh sb="0" eb="2">
      <t>レンラク</t>
    </rPh>
    <rPh sb="2" eb="3">
      <t>ヨウ</t>
    </rPh>
    <phoneticPr fontId="1"/>
  </si>
  <si>
    <t>r7houkaisei@gmail.com</t>
    <phoneticPr fontId="1"/>
  </si>
  <si>
    <t>基準法の法定面積</t>
    <rPh sb="0" eb="3">
      <t>キジュンホウ</t>
    </rPh>
    <rPh sb="4" eb="6">
      <t>ホウテイ</t>
    </rPh>
    <rPh sb="6" eb="8">
      <t>メンセキ</t>
    </rPh>
    <phoneticPr fontId="1"/>
  </si>
  <si>
    <t>作成したシートをCAD図面に貼り付ける方法</t>
    <rPh sb="0" eb="2">
      <t>サクセイ</t>
    </rPh>
    <rPh sb="11" eb="13">
      <t>ズメン</t>
    </rPh>
    <rPh sb="14" eb="15">
      <t>ハ</t>
    </rPh>
    <rPh sb="16" eb="17">
      <t>ツ</t>
    </rPh>
    <rPh sb="19" eb="21">
      <t>ホウホウ</t>
    </rPh>
    <phoneticPr fontId="1"/>
  </si>
  <si>
    <t>図面</t>
    <rPh sb="0" eb="2">
      <t>ズメン</t>
    </rPh>
    <phoneticPr fontId="1"/>
  </si>
  <si>
    <t>各シートは保護されていますが、パスワードはかけていません。先ずは、以下手順でシートの保護を解除してください。
ホーム→書式→シートの保護の解除
表示が「改ページプレビュー」となっている場合は「標準」にしてください。
次に、図面に貼り付けたい範囲を選択してコピーし、CADの画面でオブジェクトとして貼り付けてください。
作業終了後は誤操作防止のため、再度シートの保護に設定した方がよいです。</t>
    <rPh sb="0" eb="1">
      <t>カク</t>
    </rPh>
    <rPh sb="5" eb="7">
      <t>ホゴ</t>
    </rPh>
    <rPh sb="29" eb="30">
      <t>マ</t>
    </rPh>
    <rPh sb="33" eb="35">
      <t>イカ</t>
    </rPh>
    <rPh sb="35" eb="37">
      <t>テジュン</t>
    </rPh>
    <rPh sb="42" eb="44">
      <t>ホゴ</t>
    </rPh>
    <rPh sb="45" eb="47">
      <t>カイジョ</t>
    </rPh>
    <rPh sb="74" eb="76">
      <t>ヒョウジ</t>
    </rPh>
    <rPh sb="78" eb="79">
      <t>カイ</t>
    </rPh>
    <rPh sb="94" eb="96">
      <t>バアイ</t>
    </rPh>
    <rPh sb="98" eb="100">
      <t>ヒョウジュン</t>
    </rPh>
    <rPh sb="116" eb="117">
      <t>ツギ</t>
    </rPh>
    <rPh sb="168" eb="170">
      <t>サギョウ</t>
    </rPh>
    <rPh sb="170" eb="172">
      <t>シュウリョウ</t>
    </rPh>
    <rPh sb="172" eb="173">
      <t>ゴ</t>
    </rPh>
    <rPh sb="174" eb="175">
      <t>ゴ</t>
    </rPh>
    <rPh sb="175" eb="177">
      <t>ソウサ</t>
    </rPh>
    <rPh sb="177" eb="179">
      <t>ボウシ</t>
    </rPh>
    <rPh sb="183" eb="185">
      <t>サイド</t>
    </rPh>
    <rPh sb="189" eb="191">
      <t>ホゴ</t>
    </rPh>
    <rPh sb="192" eb="194">
      <t>セッテイ</t>
    </rPh>
    <rPh sb="196" eb="197">
      <t>ホウ</t>
    </rPh>
    <phoneticPr fontId="1"/>
  </si>
  <si>
    <r>
      <t>R7改正法対応構造図書等作成補助ツール_Ver1.04</t>
    </r>
    <r>
      <rPr>
        <b/>
        <sz val="16"/>
        <color rgb="FFFF0000"/>
        <rFont val="ＭＳ ゴシック"/>
        <family val="3"/>
        <charset val="128"/>
      </rPr>
      <t>【使用説明・使用例】</t>
    </r>
    <rPh sb="28" eb="30">
      <t>シヨウ</t>
    </rPh>
    <rPh sb="30" eb="32">
      <t>セツメイ</t>
    </rPh>
    <rPh sb="33" eb="35">
      <t>シヨウ</t>
    </rPh>
    <rPh sb="35" eb="36">
      <t>レイ</t>
    </rPh>
    <phoneticPr fontId="1"/>
  </si>
  <si>
    <t>【仕様表の解説】</t>
    <rPh sb="1" eb="4">
      <t>シヨウヒョウ</t>
    </rPh>
    <rPh sb="5" eb="7">
      <t>カイセツ</t>
    </rPh>
    <phoneticPr fontId="1"/>
  </si>
  <si>
    <t xml:space="preserve">
※セルの色の説明</t>
    <phoneticPr fontId="1"/>
  </si>
  <si>
    <t>■プルダウンメニュー：各社自由にご編集ください</t>
    <phoneticPr fontId="1"/>
  </si>
  <si>
    <t>JIS A 5308</t>
    <phoneticPr fontId="1"/>
  </si>
  <si>
    <t>JIS G 3112</t>
    <phoneticPr fontId="1"/>
  </si>
  <si>
    <t xml:space="preserve"> 防湿フィルム</t>
    <phoneticPr fontId="1"/>
  </si>
  <si>
    <t>粘土質地盤</t>
    <rPh sb="0" eb="2">
      <t>ネンド</t>
    </rPh>
    <rPh sb="2" eb="3">
      <t>シツ</t>
    </rPh>
    <rPh sb="3" eb="5">
      <t>ジバン</t>
    </rPh>
    <phoneticPr fontId="1"/>
  </si>
  <si>
    <t>砂質地盤</t>
    <rPh sb="0" eb="2">
      <t>サシツ</t>
    </rPh>
    <rPh sb="2" eb="4">
      <t>ジバン</t>
    </rPh>
    <phoneticPr fontId="1"/>
  </si>
  <si>
    <t>礫層</t>
    <rPh sb="0" eb="2">
      <t>レキソウ</t>
    </rPh>
    <phoneticPr fontId="1"/>
  </si>
  <si>
    <t>鉄筋コンクリート造　べた基礎</t>
  </si>
  <si>
    <t>水面位置：GL-</t>
    <rPh sb="0" eb="2">
      <t>スイメン</t>
    </rPh>
    <rPh sb="2" eb="4">
      <t>イチ</t>
    </rPh>
    <phoneticPr fontId="1"/>
  </si>
  <si>
    <t>木ぐいは常水面下にあるようにする。</t>
    <rPh sb="0" eb="1">
      <t>キ</t>
    </rPh>
    <rPh sb="4" eb="5">
      <t>ツネ</t>
    </rPh>
    <rPh sb="5" eb="8">
      <t>スイメンカ</t>
    </rPh>
    <rPh sb="6" eb="7">
      <t>メン</t>
    </rPh>
    <rPh sb="7" eb="8">
      <t>シタ</t>
    </rPh>
    <phoneticPr fontId="1"/>
  </si>
  <si>
    <t>主筋：D13 フック無し、立上・底盤：D10＠300以下</t>
    <rPh sb="10" eb="11">
      <t>ナシ</t>
    </rPh>
    <phoneticPr fontId="1"/>
  </si>
  <si>
    <t>工場溶接のユニット鉄筋</t>
    <rPh sb="0" eb="2">
      <t>コウジョウ</t>
    </rPh>
    <rPh sb="2" eb="4">
      <t>ヨウセツ</t>
    </rPh>
    <rPh sb="9" eb="11">
      <t>テッキン</t>
    </rPh>
    <phoneticPr fontId="1"/>
  </si>
  <si>
    <t>主筋：D13 フック有り、立上・底盤：D10＠300以下</t>
    <phoneticPr fontId="1"/>
  </si>
  <si>
    <t>現場溶接</t>
    <rPh sb="0" eb="2">
      <t>ゲンバ</t>
    </rPh>
    <rPh sb="2" eb="4">
      <t>ヨウセツ</t>
    </rPh>
    <phoneticPr fontId="1"/>
  </si>
  <si>
    <t>スクリューウエイト貫入試験</t>
    <rPh sb="9" eb="11">
      <t>カンニュウ</t>
    </rPh>
    <rPh sb="11" eb="13">
      <t>シケン</t>
    </rPh>
    <phoneticPr fontId="1"/>
  </si>
  <si>
    <t>ボーリング調査</t>
    <rPh sb="5" eb="7">
      <t>チョウサ</t>
    </rPh>
    <phoneticPr fontId="1"/>
  </si>
  <si>
    <t xml:space="preserve"> 令第93条ただし書き（目視確認）</t>
    <rPh sb="2" eb="3">
      <t>ダイ</t>
    </rPh>
    <rPh sb="12" eb="14">
      <t>モクシ</t>
    </rPh>
    <rPh sb="14" eb="16">
      <t>カクニン</t>
    </rPh>
    <phoneticPr fontId="1"/>
  </si>
  <si>
    <t>細径鋼管杭工法</t>
    <rPh sb="0" eb="1">
      <t>ホソ</t>
    </rPh>
    <rPh sb="1" eb="2">
      <t>ケイ</t>
    </rPh>
    <rPh sb="2" eb="4">
      <t>コウカン</t>
    </rPh>
    <phoneticPr fontId="1"/>
  </si>
  <si>
    <t>全数、くぎ等1本で緊結</t>
    <rPh sb="5" eb="6">
      <t>トウ</t>
    </rPh>
    <rPh sb="7" eb="8">
      <t>ホン</t>
    </rPh>
    <rPh sb="9" eb="11">
      <t>キンケツ</t>
    </rPh>
    <phoneticPr fontId="1"/>
  </si>
  <si>
    <t>緊結金物等が腐食又は腐朽する恐れがある場合は、有効なさび止め又は防腐措置を行う</t>
    <rPh sb="2" eb="4">
      <t>カナモノ</t>
    </rPh>
    <rPh sb="4" eb="5">
      <t>トウ</t>
    </rPh>
    <rPh sb="14" eb="15">
      <t>オソ</t>
    </rPh>
    <rPh sb="37" eb="38">
      <t>オコナ</t>
    </rPh>
    <phoneticPr fontId="1"/>
  </si>
  <si>
    <t>全数、くぎ等2本で緊結</t>
    <rPh sb="5" eb="6">
      <t>トウ</t>
    </rPh>
    <rPh sb="7" eb="8">
      <t>ホン</t>
    </rPh>
    <rPh sb="9" eb="11">
      <t>キンケツ</t>
    </rPh>
    <phoneticPr fontId="1"/>
  </si>
  <si>
    <t>告示第1458号</t>
    <phoneticPr fontId="1"/>
  </si>
  <si>
    <t>メーカーの仕様による</t>
    <rPh sb="5" eb="7">
      <t>シヨウ</t>
    </rPh>
    <phoneticPr fontId="1"/>
  </si>
  <si>
    <t>3本のくぎ等で緊結</t>
    <rPh sb="1" eb="2">
      <t>ホン</t>
    </rPh>
    <rPh sb="5" eb="6">
      <t>トウ</t>
    </rPh>
    <rPh sb="7" eb="9">
      <t>キンケツ</t>
    </rPh>
    <phoneticPr fontId="1"/>
  </si>
  <si>
    <t>ねじで緊結</t>
    <rPh sb="3" eb="5">
      <t>キンケツ</t>
    </rPh>
    <phoneticPr fontId="1"/>
  </si>
  <si>
    <t>銅線、くぎその他の金物又はモルタルその他の接着剤で下地に緊結</t>
  </si>
  <si>
    <t>ボルト、かすがい、銅線その他の金物で軸組、壁、柱又は構造耐力上主要な部分に緊結</t>
    <phoneticPr fontId="1"/>
  </si>
  <si>
    <t>銅線、くぎその他の金物又はモルタルその他の接着剤で下地に緊結</t>
    <phoneticPr fontId="1"/>
  </si>
  <si>
    <t>屋根材と一体、構造詳細図による。</t>
    <rPh sb="0" eb="3">
      <t>ヤネザイ</t>
    </rPh>
    <rPh sb="4" eb="6">
      <t>イッタイ</t>
    </rPh>
    <rPh sb="7" eb="9">
      <t>コウゾウ</t>
    </rPh>
    <rPh sb="9" eb="12">
      <t>ショウサイズ</t>
    </rPh>
    <phoneticPr fontId="1"/>
  </si>
  <si>
    <t>節、腐れ、繊維の傾斜、丸身等による耐力上の欠点がないものを使用</t>
    <rPh sb="29" eb="31">
      <t>シヨウ</t>
    </rPh>
    <phoneticPr fontId="1"/>
  </si>
  <si>
    <t>部材リストに記載</t>
    <rPh sb="0" eb="2">
      <t>ブザイ</t>
    </rPh>
    <rPh sb="6" eb="8">
      <t>キサイ</t>
    </rPh>
    <phoneticPr fontId="1"/>
  </si>
  <si>
    <t>土台120×120（ヒノキ、無等級材）を設け、基礎に緊結する</t>
    <rPh sb="20" eb="21">
      <t>モウ</t>
    </rPh>
    <phoneticPr fontId="1"/>
  </si>
  <si>
    <t>土台120×120（ヒノキ、無等級材）を設ける</t>
    <rPh sb="20" eb="21">
      <t>モウ</t>
    </rPh>
    <phoneticPr fontId="1"/>
  </si>
  <si>
    <t>土台を設け、基礎に緊結する</t>
    <rPh sb="0" eb="2">
      <t>ドダイ</t>
    </rPh>
    <rPh sb="3" eb="4">
      <t>モウ</t>
    </rPh>
    <rPh sb="6" eb="8">
      <t>キソ</t>
    </rPh>
    <rPh sb="9" eb="11">
      <t>キンケツ</t>
    </rPh>
    <phoneticPr fontId="1"/>
  </si>
  <si>
    <t>土台を設けず、柱を基礎に緊結する</t>
    <rPh sb="0" eb="2">
      <t>ドダイ</t>
    </rPh>
    <rPh sb="3" eb="4">
      <t>モウ</t>
    </rPh>
    <rPh sb="7" eb="8">
      <t>ハシラ</t>
    </rPh>
    <rPh sb="9" eb="11">
      <t>キソ</t>
    </rPh>
    <rPh sb="12" eb="14">
      <t>キンケツ</t>
    </rPh>
    <phoneticPr fontId="1"/>
  </si>
  <si>
    <t>アンカーボルト（M12) ＋座金( 厚)4.5 × 40 角× 14 φにより緊結、柱から200以内に設置（設置間隔：2700 以内）</t>
  </si>
  <si>
    <t>Zマーク表示金物を使用する</t>
    <rPh sb="9" eb="11">
      <t>シヨウ</t>
    </rPh>
    <phoneticPr fontId="1"/>
  </si>
  <si>
    <t>構造詳細図による</t>
    <rPh sb="0" eb="2">
      <t>コウゾウ</t>
    </rPh>
    <rPh sb="2" eb="5">
      <t>ショウサイズ</t>
    </rPh>
    <phoneticPr fontId="1"/>
  </si>
  <si>
    <t>Zマーク表示金物又は同等認定品を使用</t>
    <rPh sb="16" eb="18">
      <t>シヨウ</t>
    </rPh>
    <phoneticPr fontId="1"/>
  </si>
  <si>
    <t>通し柱とする</t>
  </si>
  <si>
    <t>通し柱とする</t>
    <phoneticPr fontId="1"/>
  </si>
  <si>
    <t>通し柱、または同等の補強を行う</t>
    <rPh sb="13" eb="14">
      <t>オコナ</t>
    </rPh>
    <phoneticPr fontId="1"/>
  </si>
  <si>
    <t>n≦150</t>
    <phoneticPr fontId="1"/>
  </si>
  <si>
    <t>耐力上支障のある欠き込み無し</t>
    <rPh sb="0" eb="2">
      <t>タイリョク</t>
    </rPh>
    <rPh sb="2" eb="3">
      <t>ウエ</t>
    </rPh>
    <rPh sb="3" eb="5">
      <t>シショウ</t>
    </rPh>
    <rPh sb="8" eb="9">
      <t>カ</t>
    </rPh>
    <rPh sb="10" eb="11">
      <t>コ</t>
    </rPh>
    <rPh sb="12" eb="13">
      <t>ナ</t>
    </rPh>
    <phoneticPr fontId="1"/>
  </si>
  <si>
    <t>3x9cmの木材</t>
    <rPh sb="6" eb="7">
      <t>キ</t>
    </rPh>
    <rPh sb="7" eb="8">
      <t>ザイ</t>
    </rPh>
    <phoneticPr fontId="1"/>
  </si>
  <si>
    <t>4.5x9cmの木材</t>
    <rPh sb="8" eb="9">
      <t>キ</t>
    </rPh>
    <rPh sb="9" eb="10">
      <t>ザイ</t>
    </rPh>
    <phoneticPr fontId="1"/>
  </si>
  <si>
    <t>1.5x9cmの木材</t>
    <rPh sb="8" eb="9">
      <t>キ</t>
    </rPh>
    <rPh sb="9" eb="10">
      <t>ザイ</t>
    </rPh>
    <phoneticPr fontId="1"/>
  </si>
  <si>
    <t>9cmの木材</t>
    <rPh sb="4" eb="5">
      <t>キ</t>
    </rPh>
    <rPh sb="5" eb="6">
      <t>ザイ</t>
    </rPh>
    <phoneticPr fontId="1"/>
  </si>
  <si>
    <t>原則欠き込み無し、必要な場合は、たすき部補強：両面から短冊金物（S）当て六角ボルト（M12）締め、スクリューくぎ（ZS50）打ち</t>
  </si>
  <si>
    <t>欠き込み無し</t>
    <phoneticPr fontId="1"/>
  </si>
  <si>
    <t>欠き込みを行う場合は必要な補強を行う（構造詳細図による）</t>
    <rPh sb="0" eb="1">
      <t>カ</t>
    </rPh>
    <rPh sb="2" eb="3">
      <t>コ</t>
    </rPh>
    <rPh sb="5" eb="6">
      <t>オコナ</t>
    </rPh>
    <rPh sb="7" eb="9">
      <t>バアイ</t>
    </rPh>
    <rPh sb="10" eb="12">
      <t>ヒツヨウ</t>
    </rPh>
    <rPh sb="13" eb="15">
      <t>ホキョウ</t>
    </rPh>
    <rPh sb="16" eb="17">
      <t>オコナ</t>
    </rPh>
    <rPh sb="19" eb="21">
      <t>コウゾウ</t>
    </rPh>
    <rPh sb="21" eb="24">
      <t>ショウサイズ</t>
    </rPh>
    <phoneticPr fontId="1"/>
  </si>
  <si>
    <t>原則欠き込み無し、必要な場合は、たすき部補強：両面から短冊金物（S）当て六角ボルト（M12）締め、スクリューくぎ（ZS50）打ち</t>
    <phoneticPr fontId="1"/>
  </si>
  <si>
    <t>米松120mmx150mm～240mm</t>
    <rPh sb="0" eb="2">
      <t>ベイマツ</t>
    </rPh>
    <phoneticPr fontId="1"/>
  </si>
  <si>
    <t>杉120mmx150mm～240mm</t>
    <rPh sb="0" eb="1">
      <t>スギ</t>
    </rPh>
    <phoneticPr fontId="1"/>
  </si>
  <si>
    <t>構造用合板 24mm</t>
  </si>
  <si>
    <t>構造用合板 24mm</t>
    <phoneticPr fontId="1"/>
  </si>
  <si>
    <t>構造用合板 15mm+合板9mm</t>
    <rPh sb="11" eb="13">
      <t>ゴウハン</t>
    </rPh>
    <phoneticPr fontId="1"/>
  </si>
  <si>
    <t>隅角に火打ち材を使用</t>
    <rPh sb="0" eb="1">
      <t>スミ</t>
    </rPh>
    <rPh sb="1" eb="2">
      <t>カク</t>
    </rPh>
    <rPh sb="3" eb="5">
      <t>ヒウ</t>
    </rPh>
    <rPh sb="6" eb="7">
      <t>ザイ</t>
    </rPh>
    <rPh sb="8" eb="10">
      <t>シヨウ</t>
    </rPh>
    <phoneticPr fontId="1"/>
  </si>
  <si>
    <t>火打土台、杉45mm×90mm</t>
    <rPh sb="5" eb="6">
      <t>スギ</t>
    </rPh>
    <phoneticPr fontId="1"/>
  </si>
  <si>
    <t>4.5x9cmシングル</t>
  </si>
  <si>
    <t>配置は図面に記載</t>
    <rPh sb="3" eb="5">
      <t>ズメン</t>
    </rPh>
    <rPh sb="6" eb="8">
      <t>キサイ</t>
    </rPh>
    <phoneticPr fontId="1"/>
  </si>
  <si>
    <t>3x9cmシングル</t>
    <phoneticPr fontId="1"/>
  </si>
  <si>
    <t>4.5x9cmシングル</t>
    <phoneticPr fontId="1"/>
  </si>
  <si>
    <t>4.5x9cmダブル</t>
    <phoneticPr fontId="1"/>
  </si>
  <si>
    <t>4.5x9cmダブル</t>
  </si>
  <si>
    <t>筋かいプレートで緊結（BP2等）</t>
  </si>
  <si>
    <t>筋かいプレートで緊結（BP2）等</t>
    <phoneticPr fontId="1"/>
  </si>
  <si>
    <t>鋼板t1.6mm、筋交：ボルトφ12mm+くぎ3本、柱：くぎ3本、横架材：く ぎ4本平打ち等（告示第1460号）</t>
    <rPh sb="45" eb="46">
      <t>トウ</t>
    </rPh>
    <rPh sb="47" eb="49">
      <t>コクジ</t>
    </rPh>
    <rPh sb="49" eb="50">
      <t>ダイ</t>
    </rPh>
    <rPh sb="54" eb="55">
      <t>ゴウ</t>
    </rPh>
    <phoneticPr fontId="1"/>
  </si>
  <si>
    <t>鋼板t2.3mm、筋交：ボルトφ12mm+スクリューくぎ7本、柱及び横架材：スクリューくぎ各5本平打ち等（告示第1460号）</t>
    <rPh sb="32" eb="33">
      <t>オヨ</t>
    </rPh>
    <rPh sb="34" eb="37">
      <t>オウカザイ</t>
    </rPh>
    <rPh sb="45" eb="46">
      <t>カク</t>
    </rPh>
    <rPh sb="48" eb="49">
      <t>ヒラ</t>
    </rPh>
    <rPh sb="49" eb="50">
      <t>ウ</t>
    </rPh>
    <phoneticPr fontId="1"/>
  </si>
  <si>
    <t>仕様規定（告示第1460号）による</t>
    <rPh sb="2" eb="4">
      <t>キテイ</t>
    </rPh>
    <rPh sb="5" eb="7">
      <t>コクジ</t>
    </rPh>
    <rPh sb="7" eb="8">
      <t>ダイ</t>
    </rPh>
    <rPh sb="12" eb="13">
      <t>ゴウ</t>
    </rPh>
    <phoneticPr fontId="1"/>
  </si>
  <si>
    <t>かど金物で緊結（CP-L等)</t>
  </si>
  <si>
    <t>かど金物で緊結（CP-L)等</t>
    <phoneticPr fontId="1"/>
  </si>
  <si>
    <t>T字型鋼板t2.3mm、柱及び横架材：くぎ各5本平打ち等（告示第1460号）</t>
    <rPh sb="3" eb="5">
      <t>コウハン</t>
    </rPh>
    <rPh sb="21" eb="22">
      <t>カク</t>
    </rPh>
    <rPh sb="27" eb="28">
      <t>トウ</t>
    </rPh>
    <phoneticPr fontId="1"/>
  </si>
  <si>
    <t>30m/s</t>
    <phoneticPr fontId="1"/>
  </si>
  <si>
    <t>38m/s</t>
    <phoneticPr fontId="1"/>
  </si>
  <si>
    <t>46m/s</t>
    <phoneticPr fontId="1"/>
  </si>
  <si>
    <t>ひねり金物ST-12</t>
  </si>
  <si>
    <t>タッピンねじSTS6.5F</t>
    <phoneticPr fontId="1"/>
  </si>
  <si>
    <t>かすがいC両面打ち</t>
  </si>
  <si>
    <t>かすがいC両面打ち</t>
    <phoneticPr fontId="1"/>
  </si>
  <si>
    <t>ひら金物SM-12</t>
    <phoneticPr fontId="1"/>
  </si>
  <si>
    <t>長ほぞ割くさび</t>
    <phoneticPr fontId="1"/>
  </si>
  <si>
    <t xml:space="preserve">長ほぞくぎN90-2本平打ち </t>
    <phoneticPr fontId="1"/>
  </si>
  <si>
    <t>下地に防水紙その他これに類するものを使用する</t>
    <rPh sb="0" eb="2">
      <t>シタジ</t>
    </rPh>
    <phoneticPr fontId="1"/>
  </si>
  <si>
    <t>地面から1m の範囲で防腐・防蟻処理を講じる</t>
    <rPh sb="19" eb="20">
      <t>コウ</t>
    </rPh>
    <phoneticPr fontId="1"/>
  </si>
  <si>
    <t>3.4ｍ以下ごとに控壁設置</t>
    <rPh sb="4" eb="6">
      <t>イカ</t>
    </rPh>
    <rPh sb="9" eb="10">
      <t>ヒカエ</t>
    </rPh>
    <rPh sb="11" eb="13">
      <t>セッチ</t>
    </rPh>
    <phoneticPr fontId="1"/>
  </si>
  <si>
    <t>耐衝撃硬質塩化ビニル管</t>
  </si>
  <si>
    <t>ステンレス管</t>
    <rPh sb="5" eb="6">
      <t>カン</t>
    </rPh>
    <phoneticPr fontId="1"/>
  </si>
  <si>
    <t>静岡県建築基準条例　第10条の2（構造耐力）</t>
    <rPh sb="0" eb="3">
      <t>シズオカケン</t>
    </rPh>
    <rPh sb="3" eb="5">
      <t>ケンチク</t>
    </rPh>
    <rPh sb="5" eb="7">
      <t>キジュン</t>
    </rPh>
    <rPh sb="7" eb="9">
      <t>ジョウレイ</t>
    </rPh>
    <rPh sb="10" eb="11">
      <t>ダイ</t>
    </rPh>
    <rPh sb="13" eb="14">
      <t>ジョウ</t>
    </rPh>
    <rPh sb="17" eb="19">
      <t>コウゾウ</t>
    </rPh>
    <rPh sb="19" eb="21">
      <t>タイリョク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</si>
</sst>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6" formatCode="&quot;¥&quot;#,##0;[Red]&quot;¥&quot;\-#,##0"/>
    <numFmt numFmtId="176" formatCode="0.0_ "/>
    <numFmt numFmtId="177" formatCode="0_ "/>
    <numFmt numFmtId="178" formatCode="#,##0_ "/>
    <numFmt numFmtId="179" formatCode="#,##0.0_);[Red]\(#,##0.0\)"/>
    <numFmt numFmtId="180" formatCode="#,##0.000000_ "/>
    <numFmt numFmtId="181" formatCode="#,##0.000_ "/>
    <numFmt numFmtId="182" formatCode="0_);[Red]\(0\)"/>
    <numFmt numFmtId="183" formatCode="0.0_);[Red]\(0.0\)"/>
    <numFmt numFmtId="184" formatCode="0.00_ "/>
    <numFmt numFmtId="185" formatCode="#,##0.0_ "/>
    <numFmt numFmtId="186" formatCode="#,##0.00_ "/>
    <numFmt numFmtId="187" formatCode="0.00_);[Red]\(0.00\)"/>
    <numFmt numFmtId="188" formatCode="0.000_ "/>
  </numFmts>
  <fonts count="52">
    <font>
      <sz val="11"/>
      <color theme="1"/>
      <name val="Yu Gothic"/>
      <family val="2"/>
      <scheme val="minor"/>
    </font>
    <font>
      <sz val="6"/>
      <name val="Yu Gothic"/>
      <family val="3"/>
      <charset val="128"/>
      <scheme val="minor"/>
    </font>
    <font>
      <sz val="9"/>
      <color theme="1"/>
      <name val="ＭＳ ゴシック"/>
      <family val="3"/>
      <charset val="128"/>
    </font>
    <font>
      <b/>
      <sz val="9"/>
      <color theme="1"/>
      <name val="ＭＳ ゴシック"/>
      <family val="3"/>
      <charset val="128"/>
    </font>
    <font>
      <sz val="10"/>
      <color rgb="FF000000"/>
      <name val="Times New Roman"/>
      <family val="1"/>
    </font>
    <font>
      <sz val="6"/>
      <name val="ＭＳ Ｐゴシック"/>
      <family val="3"/>
      <charset val="128"/>
    </font>
    <font>
      <sz val="8"/>
      <color theme="1"/>
      <name val="ＭＳ ゴシック"/>
      <family val="3"/>
      <charset val="128"/>
    </font>
    <font>
      <sz val="6"/>
      <color theme="1"/>
      <name val="ＭＳ ゴシック"/>
      <family val="3"/>
      <charset val="128"/>
    </font>
    <font>
      <sz val="9"/>
      <name val="ＭＳ ゴシック"/>
      <family val="3"/>
      <charset val="128"/>
    </font>
    <font>
      <sz val="11"/>
      <color theme="1"/>
      <name val="ＭＳ ゴシック"/>
      <family val="3"/>
      <charset val="128"/>
    </font>
    <font>
      <sz val="9"/>
      <color theme="1"/>
      <name val="Microsoft JhengHei"/>
      <family val="2"/>
      <charset val="136"/>
    </font>
    <font>
      <sz val="9"/>
      <color theme="1"/>
      <name val="Yu Gothic"/>
      <family val="3"/>
      <charset val="128"/>
      <scheme val="minor"/>
    </font>
    <font>
      <b/>
      <sz val="14"/>
      <color theme="1"/>
      <name val="ＭＳ ゴシック"/>
      <family val="3"/>
      <charset val="128"/>
    </font>
    <font>
      <b/>
      <sz val="11"/>
      <color theme="1"/>
      <name val="ＭＳ ゴシック"/>
      <family val="3"/>
      <charset val="128"/>
    </font>
    <font>
      <u/>
      <sz val="11"/>
      <color theme="10"/>
      <name val="Yu Gothic"/>
      <family val="2"/>
      <scheme val="minor"/>
    </font>
    <font>
      <sz val="11"/>
      <color theme="1"/>
      <name val="Yu Gothic"/>
      <family val="2"/>
      <scheme val="minor"/>
    </font>
    <font>
      <sz val="9"/>
      <color rgb="FF000000"/>
      <name val="ＭＳ ゴシック"/>
      <family val="3"/>
      <charset val="128"/>
    </font>
    <font>
      <b/>
      <sz val="12"/>
      <color theme="1"/>
      <name val="ＭＳ ゴシック"/>
      <family val="3"/>
      <charset val="128"/>
    </font>
    <font>
      <sz val="9"/>
      <color rgb="FFFF0000"/>
      <name val="ＭＳ ゴシック"/>
      <family val="3"/>
      <charset val="128"/>
    </font>
    <font>
      <sz val="18"/>
      <color theme="1"/>
      <name val="Yu Gothic"/>
      <family val="2"/>
      <scheme val="minor"/>
    </font>
    <font>
      <sz val="10"/>
      <color theme="1"/>
      <name val="ＭＳ ゴシック"/>
      <family val="3"/>
      <charset val="128"/>
    </font>
    <font>
      <b/>
      <sz val="10"/>
      <color theme="1"/>
      <name val="ＭＳ ゴシック"/>
      <family val="3"/>
      <charset val="128"/>
    </font>
    <font>
      <b/>
      <u/>
      <sz val="10"/>
      <color theme="10"/>
      <name val="ＭＳ ゴシック"/>
      <family val="3"/>
      <charset val="128"/>
    </font>
    <font>
      <sz val="10"/>
      <color rgb="FFFF0000"/>
      <name val="ＭＳ ゴシック"/>
      <family val="3"/>
      <charset val="128"/>
    </font>
    <font>
      <b/>
      <sz val="20"/>
      <name val="ＭＳ Ｐゴシック"/>
      <family val="3"/>
      <charset val="128"/>
    </font>
    <font>
      <sz val="20"/>
      <color theme="1"/>
      <name val="ＭＳ ゴシック"/>
      <family val="3"/>
      <charset val="128"/>
    </font>
    <font>
      <sz val="10"/>
      <color rgb="FF0070C0"/>
      <name val="ＭＳ ゴシック"/>
      <family val="3"/>
      <charset val="128"/>
    </font>
    <font>
      <sz val="9"/>
      <color indexed="81"/>
      <name val="MS P ゴシック"/>
      <family val="3"/>
      <charset val="128"/>
    </font>
    <font>
      <b/>
      <u/>
      <sz val="11"/>
      <color rgb="FFFFFF00"/>
      <name val="Yu Gothic"/>
      <family val="3"/>
      <charset val="128"/>
      <scheme val="minor"/>
    </font>
    <font>
      <sz val="10"/>
      <color theme="10"/>
      <name val="ＭＳ ゴシック"/>
      <family val="3"/>
      <charset val="128"/>
    </font>
    <font>
      <b/>
      <sz val="10"/>
      <color theme="0"/>
      <name val="ＭＳ ゴシック"/>
      <family val="3"/>
      <charset val="128"/>
    </font>
    <font>
      <sz val="10"/>
      <color theme="0"/>
      <name val="ＭＳ ゴシック"/>
      <family val="3"/>
      <charset val="128"/>
    </font>
    <font>
      <u/>
      <sz val="9"/>
      <color theme="10"/>
      <name val="Yu Gothic"/>
      <family val="2"/>
      <scheme val="minor"/>
    </font>
    <font>
      <sz val="11"/>
      <color theme="1"/>
      <name val="Yu Gothic"/>
      <family val="3"/>
      <charset val="128"/>
      <scheme val="minor"/>
    </font>
    <font>
      <sz val="9"/>
      <color theme="0" tint="-0.34998626667073579"/>
      <name val="ＭＳ ゴシック"/>
      <family val="3"/>
      <charset val="128"/>
    </font>
    <font>
      <sz val="9"/>
      <color theme="0" tint="-0.249977111117893"/>
      <name val="ＭＳ ゴシック"/>
      <family val="3"/>
      <charset val="128"/>
    </font>
    <font>
      <sz val="9"/>
      <color theme="0" tint="-0.499984740745262"/>
      <name val="ＭＳ ゴシック"/>
      <family val="3"/>
      <charset val="128"/>
    </font>
    <font>
      <sz val="11"/>
      <color rgb="FFFF0000"/>
      <name val="ＭＳ ゴシック"/>
      <family val="3"/>
      <charset val="128"/>
    </font>
    <font>
      <sz val="11"/>
      <color rgb="FFFF0000"/>
      <name val="Yu Gothic"/>
      <family val="3"/>
      <charset val="128"/>
      <scheme val="minor"/>
    </font>
    <font>
      <b/>
      <sz val="11"/>
      <color rgb="FFFF0000"/>
      <name val="Yu Gothic"/>
      <family val="3"/>
      <charset val="128"/>
      <scheme val="minor"/>
    </font>
    <font>
      <b/>
      <sz val="9"/>
      <color rgb="FFFF0000"/>
      <name val="ＭＳ ゴシック"/>
      <family val="3"/>
      <charset val="128"/>
    </font>
    <font>
      <sz val="14"/>
      <color theme="1"/>
      <name val="Yu Gothic"/>
      <family val="3"/>
      <charset val="128"/>
      <scheme val="minor"/>
    </font>
    <font>
      <b/>
      <sz val="16"/>
      <color rgb="FFFF0000"/>
      <name val="ＭＳ ゴシック"/>
      <family val="3"/>
      <charset val="128"/>
    </font>
    <font>
      <sz val="9"/>
      <color theme="1"/>
      <name val="Segoe UI Symbol"/>
      <family val="3"/>
    </font>
    <font>
      <sz val="9"/>
      <color rgb="FF303030"/>
      <name val="ＭＳ ゴシック"/>
      <family val="3"/>
      <charset val="128"/>
    </font>
    <font>
      <sz val="9"/>
      <color rgb="FF333333"/>
      <name val="ＭＳ ゴシック"/>
      <family val="3"/>
      <charset val="128"/>
    </font>
    <font>
      <sz val="12"/>
      <color theme="1"/>
      <name val="ＭＳ ゴシック"/>
      <family val="3"/>
      <charset val="128"/>
    </font>
    <font>
      <b/>
      <sz val="14"/>
      <color rgb="FFFF0000"/>
      <name val="ＭＳ ゴシック"/>
      <family val="3"/>
      <charset val="128"/>
    </font>
    <font>
      <b/>
      <sz val="12"/>
      <color theme="5" tint="-0.249977111117893"/>
      <name val="ＭＳ ゴシック"/>
      <family val="3"/>
      <charset val="128"/>
    </font>
    <font>
      <b/>
      <sz val="12"/>
      <color rgb="FF002060"/>
      <name val="ＭＳ ゴシック"/>
      <family val="3"/>
      <charset val="128"/>
    </font>
    <font>
      <sz val="12"/>
      <color rgb="FFFF0000"/>
      <name val="ＭＳ ゴシック"/>
      <family val="3"/>
      <charset val="128"/>
    </font>
    <font>
      <b/>
      <sz val="16"/>
      <color theme="1"/>
      <name val="ＭＳ ゴシック"/>
      <family val="3"/>
      <charset val="128"/>
    </font>
  </fonts>
  <fills count="19">
    <fill>
      <patternFill patternType="none"/>
    </fill>
    <fill>
      <patternFill patternType="gray125"/>
    </fill>
    <fill>
      <patternFill patternType="solid">
        <fgColor rgb="FF00B0F0"/>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0" tint="-0.249977111117893"/>
        <bgColor indexed="64"/>
      </patternFill>
    </fill>
    <fill>
      <patternFill patternType="lightUp">
        <fgColor rgb="FF0070C0"/>
        <bgColor auto="1"/>
      </patternFill>
    </fill>
    <fill>
      <patternFill patternType="solid">
        <fgColor indexed="65"/>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5" tint="0.59996337778862885"/>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C000"/>
        <bgColor indexed="64"/>
      </patternFill>
    </fill>
    <fill>
      <patternFill patternType="solid">
        <fgColor rgb="FFFFFFFF"/>
        <bgColor indexed="64"/>
      </patternFill>
    </fill>
    <fill>
      <patternFill patternType="solid">
        <fgColor theme="4" tint="0.79998168889431442"/>
        <bgColor indexed="64"/>
      </patternFill>
    </fill>
  </fills>
  <borders count="32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rgb="FF231F20"/>
      </left>
      <right style="thin">
        <color rgb="FF231F20"/>
      </right>
      <top/>
      <bottom/>
      <diagonal/>
    </border>
    <border>
      <left style="thin">
        <color rgb="FF231F20"/>
      </left>
      <right style="thin">
        <color rgb="FF231F20"/>
      </right>
      <top/>
      <bottom style="thin">
        <color rgb="FF231F20"/>
      </bottom>
      <diagonal/>
    </border>
    <border>
      <left style="thin">
        <color rgb="FF231F20"/>
      </left>
      <right style="thin">
        <color rgb="FF231F20"/>
      </right>
      <top style="thin">
        <color rgb="FF231F20"/>
      </top>
      <bottom/>
      <diagonal/>
    </border>
    <border>
      <left style="thin">
        <color rgb="FF231F20"/>
      </left>
      <right style="thin">
        <color rgb="FF231F20"/>
      </right>
      <top style="thin">
        <color rgb="FF231F20"/>
      </top>
      <bottom style="thin">
        <color rgb="FF231F20"/>
      </bottom>
      <diagonal/>
    </border>
    <border>
      <left/>
      <right style="thin">
        <color rgb="FF231F20"/>
      </right>
      <top style="thin">
        <color rgb="FF231F20"/>
      </top>
      <bottom/>
      <diagonal/>
    </border>
    <border>
      <left/>
      <right style="thin">
        <color rgb="FF231F20"/>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rgb="FF231F20"/>
      </right>
      <top style="thin">
        <color rgb="FF231F20"/>
      </top>
      <bottom style="thin">
        <color rgb="FF231F20"/>
      </bottom>
      <diagonal/>
    </border>
    <border>
      <left style="thin">
        <color indexed="64"/>
      </left>
      <right style="thin">
        <color rgb="FF231F20"/>
      </right>
      <top/>
      <bottom/>
      <diagonal/>
    </border>
    <border>
      <left style="thin">
        <color rgb="FF231F20"/>
      </left>
      <right style="thin">
        <color indexed="64"/>
      </right>
      <top/>
      <bottom style="thin">
        <color rgb="FF231F20"/>
      </bottom>
      <diagonal/>
    </border>
    <border>
      <left style="thin">
        <color rgb="FF231F20"/>
      </left>
      <right style="thin">
        <color indexed="64"/>
      </right>
      <top style="thin">
        <color rgb="FF231F20"/>
      </top>
      <bottom style="thin">
        <color rgb="FF231F20"/>
      </bottom>
      <diagonal/>
    </border>
    <border>
      <left style="thin">
        <color indexed="64"/>
      </left>
      <right style="thin">
        <color rgb="FF231F20"/>
      </right>
      <top/>
      <bottom style="thin">
        <color rgb="FF231F20"/>
      </bottom>
      <diagonal/>
    </border>
    <border>
      <left style="thin">
        <color indexed="64"/>
      </left>
      <right style="thin">
        <color rgb="FF231F20"/>
      </right>
      <top style="thin">
        <color rgb="FF231F20"/>
      </top>
      <bottom/>
      <diagonal/>
    </border>
    <border>
      <left style="thin">
        <color indexed="64"/>
      </left>
      <right/>
      <top style="thin">
        <color rgb="FF231F20"/>
      </top>
      <bottom/>
      <diagonal/>
    </border>
    <border>
      <left/>
      <right style="thin">
        <color rgb="FF231F20"/>
      </right>
      <top style="thin">
        <color rgb="FF231F20"/>
      </top>
      <bottom style="thin">
        <color indexed="64"/>
      </bottom>
      <diagonal/>
    </border>
    <border>
      <left style="thin">
        <color rgb="FF231F20"/>
      </left>
      <right style="thin">
        <color indexed="64"/>
      </right>
      <top style="thin">
        <color rgb="FF231F20"/>
      </top>
      <bottom style="thin">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style="thin">
        <color rgb="FF231F20"/>
      </right>
      <top/>
      <bottom style="thin">
        <color rgb="FF231F20"/>
      </bottom>
      <diagonal/>
    </border>
    <border diagonalUp="1">
      <left style="thin">
        <color indexed="64"/>
      </left>
      <right style="thin">
        <color indexed="64"/>
      </right>
      <top style="thin">
        <color indexed="64"/>
      </top>
      <bottom style="thin">
        <color indexed="64"/>
      </bottom>
      <diagonal style="thin">
        <color indexed="64"/>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rgb="FFFF0000"/>
      </left>
      <right/>
      <top style="thin">
        <color indexed="64"/>
      </top>
      <bottom style="thin">
        <color indexed="64"/>
      </bottom>
      <diagonal/>
    </border>
    <border diagonalUp="1">
      <left style="thin">
        <color auto="1"/>
      </left>
      <right style="medium">
        <color rgb="FFFF0000"/>
      </right>
      <top style="thin">
        <color auto="1"/>
      </top>
      <bottom/>
      <diagonal style="medium">
        <color rgb="FF0070C0"/>
      </diagonal>
    </border>
    <border>
      <left style="medium">
        <color rgb="FFFF0000"/>
      </left>
      <right style="thin">
        <color indexed="64"/>
      </right>
      <top style="thin">
        <color indexed="64"/>
      </top>
      <bottom style="thin">
        <color indexed="64"/>
      </bottom>
      <diagonal/>
    </border>
    <border diagonalDown="1">
      <left style="thin">
        <color auto="1"/>
      </left>
      <right style="medium">
        <color rgb="FFFF0000"/>
      </right>
      <top style="thin">
        <color auto="1"/>
      </top>
      <bottom/>
      <diagonal style="medium">
        <color rgb="FF0070C0"/>
      </diagonal>
    </border>
    <border diagonalUp="1" diagonalDown="1">
      <left style="thin">
        <color auto="1"/>
      </left>
      <right style="medium">
        <color rgb="FFFF0000"/>
      </right>
      <top style="thin">
        <color auto="1"/>
      </top>
      <bottom/>
      <diagonal style="medium">
        <color rgb="FF0070C0"/>
      </diagonal>
    </border>
    <border>
      <left style="thin">
        <color auto="1"/>
      </left>
      <right style="medium">
        <color rgb="FFFF0000"/>
      </right>
      <top style="thin">
        <color auto="1"/>
      </top>
      <bottom/>
      <diagonal/>
    </border>
    <border diagonalUp="1">
      <left style="thin">
        <color auto="1"/>
      </left>
      <right style="medium">
        <color rgb="FFFF0000"/>
      </right>
      <top/>
      <bottom style="thin">
        <color auto="1"/>
      </bottom>
      <diagonal style="medium">
        <color rgb="FF0070C0"/>
      </diagonal>
    </border>
    <border diagonalDown="1">
      <left style="thin">
        <color auto="1"/>
      </left>
      <right style="medium">
        <color rgb="FFFF0000"/>
      </right>
      <top/>
      <bottom style="thin">
        <color auto="1"/>
      </bottom>
      <diagonal style="medium">
        <color rgb="FF0070C0"/>
      </diagonal>
    </border>
    <border diagonalUp="1" diagonalDown="1">
      <left style="thin">
        <color auto="1"/>
      </left>
      <right style="medium">
        <color rgb="FFFF0000"/>
      </right>
      <top/>
      <bottom style="thin">
        <color auto="1"/>
      </bottom>
      <diagonal style="medium">
        <color rgb="FF0070C0"/>
      </diagonal>
    </border>
    <border>
      <left style="thin">
        <color auto="1"/>
      </left>
      <right style="medium">
        <color rgb="FFFF0000"/>
      </right>
      <top/>
      <bottom style="thin">
        <color auto="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style="thin">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left style="dotted">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style="dotted">
        <color indexed="64"/>
      </left>
      <right style="thin">
        <color indexed="64"/>
      </right>
      <top style="thin">
        <color indexed="64"/>
      </top>
      <bottom style="thin">
        <color indexed="64"/>
      </bottom>
      <diagonal style="thin">
        <color indexed="64"/>
      </diagonal>
    </border>
    <border diagonalUp="1">
      <left/>
      <right/>
      <top/>
      <bottom/>
      <diagonal style="thin">
        <color auto="1"/>
      </diagonal>
    </border>
    <border>
      <left/>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style="medium">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dotted">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diagonalUp="1">
      <left/>
      <right/>
      <top style="thin">
        <color indexed="64"/>
      </top>
      <bottom style="thin">
        <color indexed="64"/>
      </bottom>
      <diagonal style="thin">
        <color indexed="64"/>
      </diagonal>
    </border>
    <border>
      <left/>
      <right style="thin">
        <color indexed="64"/>
      </right>
      <top style="medium">
        <color indexed="64"/>
      </top>
      <bottom style="thin">
        <color indexed="64"/>
      </bottom>
      <diagonal/>
    </border>
    <border>
      <left/>
      <right style="dotted">
        <color indexed="64"/>
      </right>
      <top style="thin">
        <color indexed="64"/>
      </top>
      <bottom style="thin">
        <color indexed="64"/>
      </bottom>
      <diagonal/>
    </border>
    <border>
      <left/>
      <right style="dotted">
        <color indexed="64"/>
      </right>
      <top style="medium">
        <color indexed="64"/>
      </top>
      <bottom style="thin">
        <color indexed="64"/>
      </bottom>
      <diagonal/>
    </border>
    <border>
      <left style="dotted">
        <color indexed="64"/>
      </left>
      <right/>
      <top style="medium">
        <color indexed="64"/>
      </top>
      <bottom style="thin">
        <color indexed="64"/>
      </bottom>
      <diagonal/>
    </border>
    <border>
      <left style="dotted">
        <color indexed="64"/>
      </left>
      <right/>
      <top style="thin">
        <color indexed="64"/>
      </top>
      <bottom style="thin">
        <color indexed="64"/>
      </bottom>
      <diagonal/>
    </border>
    <border diagonalUp="1">
      <left/>
      <right style="thin">
        <color indexed="64"/>
      </right>
      <top style="thin">
        <color indexed="64"/>
      </top>
      <bottom style="thin">
        <color indexed="64"/>
      </bottom>
      <diagonal style="thin">
        <color indexed="64"/>
      </diagonal>
    </border>
    <border diagonalUp="1">
      <left/>
      <right style="dotted">
        <color indexed="64"/>
      </right>
      <top style="thin">
        <color indexed="64"/>
      </top>
      <bottom style="thin">
        <color indexed="64"/>
      </bottom>
      <diagonal style="thin">
        <color indexed="64"/>
      </diagonal>
    </border>
    <border diagonalUp="1">
      <left style="dotted">
        <color indexed="64"/>
      </left>
      <right/>
      <top style="thin">
        <color indexed="64"/>
      </top>
      <bottom style="thin">
        <color indexed="64"/>
      </bottom>
      <diagonal style="thin">
        <color indexed="64"/>
      </diagonal>
    </border>
    <border>
      <left style="thick">
        <color rgb="FFFF0000"/>
      </left>
      <right/>
      <top/>
      <bottom/>
      <diagonal/>
    </border>
    <border>
      <left style="thin">
        <color indexed="64"/>
      </left>
      <right/>
      <top style="thick">
        <color rgb="FFFF0000"/>
      </top>
      <bottom/>
      <diagonal/>
    </border>
    <border>
      <left/>
      <right/>
      <top style="thick">
        <color rgb="FFFF0000"/>
      </top>
      <bottom/>
      <diagonal/>
    </border>
    <border>
      <left/>
      <right style="thin">
        <color theme="1"/>
      </right>
      <top style="thick">
        <color rgb="FFFF0000"/>
      </top>
      <bottom/>
      <diagonal/>
    </border>
    <border>
      <left/>
      <right style="thin">
        <color theme="1"/>
      </right>
      <top/>
      <bottom/>
      <diagonal/>
    </border>
    <border>
      <left/>
      <right style="thin">
        <color theme="1"/>
      </right>
      <top/>
      <bottom style="thin">
        <color indexed="64"/>
      </bottom>
      <diagonal/>
    </border>
    <border>
      <left/>
      <right/>
      <top/>
      <bottom style="thick">
        <color rgb="FFFF0000"/>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medium">
        <color indexed="64"/>
      </bottom>
      <diagonal/>
    </border>
    <border diagonalUp="1" diagonalDown="1">
      <left style="thin">
        <color indexed="64"/>
      </left>
      <right/>
      <top style="thin">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diagonalUp="1" diagonalDown="1">
      <left style="thin">
        <color indexed="64"/>
      </left>
      <right/>
      <top style="thin">
        <color indexed="64"/>
      </top>
      <bottom/>
      <diagonal style="thin">
        <color indexed="64"/>
      </diagonal>
    </border>
    <border diagonalUp="1" diagonalDown="1">
      <left/>
      <right/>
      <top style="thin">
        <color indexed="64"/>
      </top>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bottom style="thin">
        <color indexed="64"/>
      </bottom>
      <diagonal style="thin">
        <color indexed="64"/>
      </diagonal>
    </border>
    <border diagonalUp="1" diagonalDown="1">
      <left/>
      <right/>
      <top/>
      <bottom style="thin">
        <color indexed="64"/>
      </bottom>
      <diagonal style="thin">
        <color indexed="64"/>
      </diagonal>
    </border>
    <border diagonalUp="1" diagonalDown="1">
      <left/>
      <right style="thin">
        <color indexed="64"/>
      </right>
      <top/>
      <bottom style="thin">
        <color indexed="64"/>
      </bottom>
      <diagonal style="thin">
        <color indexed="64"/>
      </diagonal>
    </border>
    <border diagonalUp="1" diagonalDown="1">
      <left style="thin">
        <color indexed="64"/>
      </left>
      <right/>
      <top style="thin">
        <color indexed="64"/>
      </top>
      <bottom style="dashed">
        <color indexed="64"/>
      </bottom>
      <diagonal style="thin">
        <color indexed="64"/>
      </diagonal>
    </border>
    <border diagonalUp="1" diagonalDown="1">
      <left/>
      <right/>
      <top style="thin">
        <color indexed="64"/>
      </top>
      <bottom style="dashed">
        <color indexed="64"/>
      </bottom>
      <diagonal style="thin">
        <color indexed="64"/>
      </diagonal>
    </border>
    <border diagonalUp="1" diagonalDown="1">
      <left/>
      <right style="thin">
        <color indexed="64"/>
      </right>
      <top style="thin">
        <color indexed="64"/>
      </top>
      <bottom style="dashed">
        <color indexed="64"/>
      </bottom>
      <diagonal style="thin">
        <color indexed="64"/>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diagonal/>
    </border>
    <border>
      <left/>
      <right style="thin">
        <color indexed="64"/>
      </right>
      <top style="medium">
        <color indexed="64"/>
      </top>
      <bottom/>
      <diagonal/>
    </border>
    <border>
      <left/>
      <right/>
      <top style="double">
        <color auto="1"/>
      </top>
      <bottom/>
      <diagonal/>
    </border>
    <border>
      <left/>
      <right/>
      <top/>
      <bottom style="double">
        <color auto="1"/>
      </bottom>
      <diagonal/>
    </border>
    <border>
      <left style="double">
        <color auto="1"/>
      </left>
      <right/>
      <top style="thin">
        <color indexed="64"/>
      </top>
      <bottom style="thin">
        <color indexed="64"/>
      </bottom>
      <diagonal/>
    </border>
    <border>
      <left/>
      <right style="double">
        <color auto="1"/>
      </right>
      <top style="thin">
        <color indexed="64"/>
      </top>
      <bottom style="thin">
        <color indexed="64"/>
      </bottom>
      <diagonal/>
    </border>
    <border diagonalUp="1" diagonalDown="1">
      <left style="double">
        <color auto="1"/>
      </left>
      <right/>
      <top style="thin">
        <color indexed="64"/>
      </top>
      <bottom/>
      <diagonal style="thin">
        <color auto="1"/>
      </diagonal>
    </border>
    <border diagonalUp="1" diagonalDown="1">
      <left/>
      <right style="double">
        <color auto="1"/>
      </right>
      <top style="thin">
        <color indexed="64"/>
      </top>
      <bottom/>
      <diagonal style="thin">
        <color auto="1"/>
      </diagonal>
    </border>
    <border diagonalUp="1" diagonalDown="1">
      <left style="double">
        <color auto="1"/>
      </left>
      <right/>
      <top/>
      <bottom style="double">
        <color auto="1"/>
      </bottom>
      <diagonal style="thin">
        <color auto="1"/>
      </diagonal>
    </border>
    <border diagonalUp="1" diagonalDown="1">
      <left/>
      <right style="double">
        <color auto="1"/>
      </right>
      <top/>
      <bottom style="double">
        <color auto="1"/>
      </bottom>
      <diagonal style="thin">
        <color auto="1"/>
      </diagonal>
    </border>
    <border diagonalUp="1" diagonalDown="1">
      <left style="double">
        <color auto="1"/>
      </left>
      <right/>
      <top style="double">
        <color auto="1"/>
      </top>
      <bottom style="thin">
        <color indexed="64"/>
      </bottom>
      <diagonal style="thin">
        <color auto="1"/>
      </diagonal>
    </border>
    <border diagonalUp="1" diagonalDown="1">
      <left/>
      <right style="double">
        <color auto="1"/>
      </right>
      <top style="double">
        <color auto="1"/>
      </top>
      <bottom style="thin">
        <color indexed="64"/>
      </bottom>
      <diagonal style="thin">
        <color auto="1"/>
      </diagonal>
    </border>
    <border>
      <left/>
      <right/>
      <top style="medium">
        <color indexed="64"/>
      </top>
      <bottom style="double">
        <color auto="1"/>
      </bottom>
      <diagonal/>
    </border>
    <border>
      <left style="thin">
        <color indexed="64"/>
      </left>
      <right style="medium">
        <color indexed="64"/>
      </right>
      <top style="medium">
        <color indexed="64"/>
      </top>
      <bottom/>
      <diagonal/>
    </border>
    <border diagonalUp="1">
      <left/>
      <right/>
      <top/>
      <bottom style="thin">
        <color indexed="64"/>
      </bottom>
      <diagonal style="thin">
        <color indexed="64"/>
      </diagonal>
    </border>
    <border diagonalDown="1">
      <left/>
      <right/>
      <top/>
      <bottom style="thin">
        <color indexed="64"/>
      </bottom>
      <diagonal style="thin">
        <color indexed="64"/>
      </diagonal>
    </border>
    <border diagonalDown="1">
      <left style="thin">
        <color indexed="64"/>
      </left>
      <right/>
      <top/>
      <bottom style="thin">
        <color indexed="64"/>
      </bottom>
      <diagonal style="thin">
        <color indexed="64"/>
      </diagonal>
    </border>
    <border>
      <left style="medium">
        <color rgb="FFFF0000"/>
      </left>
      <right/>
      <top style="thin">
        <color indexed="64"/>
      </top>
      <bottom style="medium">
        <color indexed="64"/>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ed">
        <color auto="1"/>
      </bottom>
      <diagonal/>
    </border>
    <border>
      <left style="double">
        <color auto="1"/>
      </left>
      <right/>
      <top style="double">
        <color auto="1"/>
      </top>
      <bottom/>
      <diagonal/>
    </border>
    <border>
      <left style="double">
        <color auto="1"/>
      </left>
      <right/>
      <top/>
      <bottom/>
      <diagonal/>
    </border>
    <border>
      <left/>
      <right/>
      <top style="dashed">
        <color auto="1"/>
      </top>
      <bottom/>
      <diagonal/>
    </border>
    <border>
      <left/>
      <right style="dashed">
        <color auto="1"/>
      </right>
      <top style="dashed">
        <color auto="1"/>
      </top>
      <bottom/>
      <diagonal/>
    </border>
    <border>
      <left/>
      <right style="dashed">
        <color auto="1"/>
      </right>
      <top/>
      <bottom/>
      <diagonal/>
    </border>
    <border>
      <left style="dashed">
        <color auto="1"/>
      </left>
      <right/>
      <top/>
      <bottom/>
      <diagonal/>
    </border>
    <border>
      <left/>
      <right style="double">
        <color auto="1"/>
      </right>
      <top/>
      <bottom/>
      <diagonal/>
    </border>
    <border>
      <left/>
      <right style="double">
        <color auto="1"/>
      </right>
      <top/>
      <bottom style="double">
        <color auto="1"/>
      </bottom>
      <diagonal/>
    </border>
    <border>
      <left style="double">
        <color auto="1"/>
      </left>
      <right/>
      <top/>
      <bottom style="dashed">
        <color auto="1"/>
      </bottom>
      <diagonal/>
    </border>
    <border>
      <left style="double">
        <color auto="1"/>
      </left>
      <right/>
      <top/>
      <bottom style="double">
        <color auto="1"/>
      </bottom>
      <diagonal/>
    </border>
    <border>
      <left/>
      <right style="dashed">
        <color auto="1"/>
      </right>
      <top/>
      <bottom style="dashed">
        <color auto="1"/>
      </bottom>
      <diagonal/>
    </border>
    <border>
      <left style="medium">
        <color rgb="FFFF0000"/>
      </left>
      <right/>
      <top style="thin">
        <color indexed="64"/>
      </top>
      <bottom/>
      <diagonal/>
    </border>
    <border diagonalDown="1">
      <left style="dashed">
        <color auto="1"/>
      </left>
      <right/>
      <top style="dashed">
        <color auto="1"/>
      </top>
      <bottom/>
      <diagonal style="dashed">
        <color auto="1"/>
      </diagonal>
    </border>
    <border diagonalUp="1">
      <left/>
      <right style="dashed">
        <color indexed="64"/>
      </right>
      <top style="thin">
        <color indexed="64"/>
      </top>
      <bottom/>
      <diagonal style="dashed">
        <color auto="1"/>
      </diagonal>
    </border>
    <border>
      <left/>
      <right/>
      <top style="dashDot">
        <color indexed="64"/>
      </top>
      <bottom/>
      <diagonal/>
    </border>
    <border>
      <left/>
      <right style="dashDot">
        <color indexed="64"/>
      </right>
      <top/>
      <bottom/>
      <diagonal/>
    </border>
    <border diagonalUp="1">
      <left/>
      <right style="dashed">
        <color indexed="64"/>
      </right>
      <top/>
      <bottom/>
      <diagonal style="thin">
        <color auto="1"/>
      </diagonal>
    </border>
    <border diagonalDown="1">
      <left/>
      <right style="dashed">
        <color indexed="64"/>
      </right>
      <top/>
      <bottom/>
      <diagonal style="thin">
        <color auto="1"/>
      </diagonal>
    </border>
    <border diagonalDown="1">
      <left/>
      <right/>
      <top/>
      <bottom/>
      <diagonal style="thin">
        <color auto="1"/>
      </diagonal>
    </border>
    <border>
      <left/>
      <right/>
      <top/>
      <bottom style="dashDot">
        <color indexed="64"/>
      </bottom>
      <diagonal/>
    </border>
    <border diagonalDown="1">
      <left/>
      <right style="dashDot">
        <color indexed="64"/>
      </right>
      <top/>
      <bottom style="dashDot">
        <color indexed="64"/>
      </bottom>
      <diagonal style="thin">
        <color auto="1"/>
      </diagonal>
    </border>
    <border diagonalUp="1">
      <left style="dashed">
        <color indexed="64"/>
      </left>
      <right/>
      <top/>
      <bottom style="dashed">
        <color indexed="64"/>
      </bottom>
      <diagonal style="dashed">
        <color auto="1"/>
      </diagonal>
    </border>
    <border diagonalDown="1">
      <left/>
      <right style="dashed">
        <color indexed="64"/>
      </right>
      <top/>
      <bottom style="thin">
        <color indexed="64"/>
      </bottom>
      <diagonal style="dashed">
        <color auto="1"/>
      </diagonal>
    </border>
    <border diagonalDown="1">
      <left/>
      <right style="thin">
        <color indexed="64"/>
      </right>
      <top/>
      <bottom style="thin">
        <color indexed="64"/>
      </bottom>
      <diagonal style="thin">
        <color auto="1"/>
      </diagonal>
    </border>
    <border>
      <left style="dashed">
        <color auto="1"/>
      </left>
      <right/>
      <top style="dashed">
        <color auto="1"/>
      </top>
      <bottom/>
      <diagonal/>
    </border>
    <border>
      <left style="dashed">
        <color indexed="64"/>
      </left>
      <right/>
      <top/>
      <bottom style="dashed">
        <color indexed="64"/>
      </bottom>
      <diagonal/>
    </border>
    <border>
      <left/>
      <right style="dashed">
        <color indexed="64"/>
      </right>
      <top style="dashDot">
        <color indexed="64"/>
      </top>
      <bottom/>
      <diagonal/>
    </border>
    <border>
      <left/>
      <right style="dashed">
        <color indexed="64"/>
      </right>
      <top/>
      <bottom style="dashDot">
        <color indexed="64"/>
      </bottom>
      <diagonal/>
    </border>
    <border>
      <left style="medium">
        <color indexed="64"/>
      </left>
      <right/>
      <top style="dashed">
        <color indexed="64"/>
      </top>
      <bottom/>
      <diagonal/>
    </border>
    <border>
      <left/>
      <right style="medium">
        <color indexed="64"/>
      </right>
      <top style="dashed">
        <color indexed="64"/>
      </top>
      <bottom/>
      <diagonal/>
    </border>
    <border>
      <left style="medium">
        <color indexed="64"/>
      </left>
      <right/>
      <top/>
      <bottom style="dashed">
        <color indexed="64"/>
      </bottom>
      <diagonal/>
    </border>
    <border>
      <left/>
      <right style="medium">
        <color indexed="64"/>
      </right>
      <top/>
      <bottom style="dashed">
        <color indexed="64"/>
      </bottom>
      <diagonal/>
    </border>
    <border>
      <left style="medium">
        <color indexed="64"/>
      </left>
      <right style="dashed">
        <color indexed="64"/>
      </right>
      <top/>
      <bottom/>
      <diagonal/>
    </border>
    <border>
      <left/>
      <right/>
      <top style="medium">
        <color indexed="64"/>
      </top>
      <bottom style="dashed">
        <color auto="1"/>
      </bottom>
      <diagonal/>
    </border>
    <border>
      <left/>
      <right style="thin">
        <color auto="1"/>
      </right>
      <top style="medium">
        <color indexed="64"/>
      </top>
      <bottom style="dashed">
        <color auto="1"/>
      </bottom>
      <diagonal/>
    </border>
    <border>
      <left/>
      <right/>
      <top style="dashed">
        <color indexed="64"/>
      </top>
      <bottom style="thin">
        <color auto="1"/>
      </bottom>
      <diagonal/>
    </border>
    <border>
      <left/>
      <right/>
      <top style="dashDotDot">
        <color auto="1"/>
      </top>
      <bottom/>
      <diagonal/>
    </border>
    <border>
      <left/>
      <right style="dashDotDot">
        <color auto="1"/>
      </right>
      <top/>
      <bottom/>
      <diagonal/>
    </border>
    <border>
      <left/>
      <right/>
      <top/>
      <bottom style="dashDotDot">
        <color auto="1"/>
      </bottom>
      <diagonal/>
    </border>
    <border>
      <left/>
      <right/>
      <top/>
      <bottom style="thin">
        <color rgb="FFFF0000"/>
      </bottom>
      <diagonal/>
    </border>
    <border>
      <left style="thin">
        <color indexed="64"/>
      </left>
      <right/>
      <top/>
      <bottom style="thin">
        <color rgb="FFFF0000"/>
      </bottom>
      <diagonal/>
    </border>
    <border>
      <left/>
      <right style="thin">
        <color indexed="64"/>
      </right>
      <top/>
      <bottom style="thin">
        <color rgb="FFFF0000"/>
      </bottom>
      <diagonal/>
    </border>
    <border>
      <left/>
      <right/>
      <top style="thin">
        <color rgb="FFFF0000"/>
      </top>
      <bottom/>
      <diagonal/>
    </border>
    <border>
      <left/>
      <right style="thin">
        <color indexed="64"/>
      </right>
      <top style="thin">
        <color rgb="FFFF0000"/>
      </top>
      <bottom/>
      <diagonal/>
    </border>
    <border>
      <left style="thin">
        <color indexed="64"/>
      </left>
      <right/>
      <top style="thin">
        <color rgb="FFFF0000"/>
      </top>
      <bottom/>
      <diagonal/>
    </border>
    <border diagonalDown="1">
      <left style="dashed">
        <color indexed="64"/>
      </left>
      <right/>
      <top/>
      <bottom style="thin">
        <color indexed="64"/>
      </bottom>
      <diagonal style="thin">
        <color indexed="64"/>
      </diagonal>
    </border>
    <border diagonalDown="1">
      <left style="dashed">
        <color indexed="64"/>
      </left>
      <right/>
      <top/>
      <bottom/>
      <diagonal style="thin">
        <color indexed="64"/>
      </diagonal>
    </border>
    <border>
      <left style="thin">
        <color indexed="64"/>
      </left>
      <right/>
      <top style="thin">
        <color indexed="64"/>
      </top>
      <bottom style="thin">
        <color rgb="FFFF0000"/>
      </bottom>
      <diagonal/>
    </border>
    <border>
      <left/>
      <right style="thin">
        <color indexed="64"/>
      </right>
      <top style="thin">
        <color indexed="64"/>
      </top>
      <bottom style="thin">
        <color rgb="FFFF0000"/>
      </bottom>
      <diagonal/>
    </border>
    <border>
      <left/>
      <right style="double">
        <color indexed="64"/>
      </right>
      <top style="double">
        <color indexed="64"/>
      </top>
      <bottom/>
      <diagonal/>
    </border>
    <border>
      <left style="mediumDashed">
        <color rgb="FFFF0000"/>
      </left>
      <right/>
      <top/>
      <bottom/>
      <diagonal/>
    </border>
    <border>
      <left/>
      <right style="mediumDashed">
        <color rgb="FFFF0000"/>
      </right>
      <top/>
      <bottom/>
      <diagonal/>
    </border>
    <border>
      <left/>
      <right/>
      <top style="mediumDashed">
        <color rgb="FFFF0000"/>
      </top>
      <bottom/>
      <diagonal/>
    </border>
    <border>
      <left style="mediumDashed">
        <color rgb="FFFF0000"/>
      </left>
      <right/>
      <top style="mediumDashed">
        <color rgb="FFFF0000"/>
      </top>
      <bottom/>
      <diagonal/>
    </border>
    <border>
      <left/>
      <right style="mediumDashed">
        <color rgb="FFFF0000"/>
      </right>
      <top style="mediumDashed">
        <color rgb="FFFF0000"/>
      </top>
      <bottom/>
      <diagonal/>
    </border>
    <border>
      <left/>
      <right/>
      <top/>
      <bottom style="mediumDashed">
        <color rgb="FFFF0000"/>
      </bottom>
      <diagonal/>
    </border>
    <border>
      <left style="mediumDashed">
        <color rgb="FFFF0000"/>
      </left>
      <right/>
      <top/>
      <bottom style="mediumDashed">
        <color rgb="FFFF0000"/>
      </bottom>
      <diagonal/>
    </border>
    <border>
      <left/>
      <right style="mediumDashed">
        <color rgb="FFFF0000"/>
      </right>
      <top/>
      <bottom style="mediumDashed">
        <color rgb="FFFF0000"/>
      </bottom>
      <diagonal/>
    </border>
    <border>
      <left/>
      <right style="mediumDashed">
        <color rgb="FFFF0000"/>
      </right>
      <top style="double">
        <color auto="1"/>
      </top>
      <bottom/>
      <diagonal/>
    </border>
    <border>
      <left style="double">
        <color theme="1"/>
      </left>
      <right/>
      <top/>
      <bottom/>
      <diagonal/>
    </border>
    <border>
      <left/>
      <right style="double">
        <color theme="1"/>
      </right>
      <top/>
      <bottom/>
      <diagonal/>
    </border>
    <border>
      <left/>
      <right/>
      <top/>
      <bottom style="double">
        <color theme="1" tint="4.9989318521683403E-2"/>
      </bottom>
      <diagonal/>
    </border>
    <border>
      <left style="mediumDashed">
        <color rgb="FFFF0000"/>
      </left>
      <right/>
      <top style="double">
        <color auto="1"/>
      </top>
      <bottom/>
      <diagonal/>
    </border>
    <border>
      <left style="dashDot">
        <color auto="1"/>
      </left>
      <right/>
      <top style="dashDot">
        <color auto="1"/>
      </top>
      <bottom/>
      <diagonal/>
    </border>
    <border>
      <left/>
      <right style="medium">
        <color indexed="64"/>
      </right>
      <top style="dashDot">
        <color auto="1"/>
      </top>
      <bottom/>
      <diagonal/>
    </border>
    <border>
      <left style="dashDot">
        <color auto="1"/>
      </left>
      <right/>
      <top/>
      <bottom style="medium">
        <color indexed="64"/>
      </bottom>
      <diagonal/>
    </border>
    <border>
      <left/>
      <right style="dashDot">
        <color indexed="64"/>
      </right>
      <top style="dashDot">
        <color indexed="64"/>
      </top>
      <bottom/>
      <diagonal/>
    </border>
    <border>
      <left/>
      <right style="dashDot">
        <color indexed="64"/>
      </right>
      <top/>
      <bottom style="dashDot">
        <color indexed="64"/>
      </bottom>
      <diagonal/>
    </border>
    <border>
      <left/>
      <right style="medium">
        <color auto="1"/>
      </right>
      <top/>
      <bottom style="dashDot">
        <color indexed="64"/>
      </bottom>
      <diagonal/>
    </border>
    <border diagonalUp="1" diagonalDown="1">
      <left style="dashDot">
        <color auto="1"/>
      </left>
      <right/>
      <top style="dashDot">
        <color auto="1"/>
      </top>
      <bottom/>
      <diagonal style="dashDot">
        <color auto="1"/>
      </diagonal>
    </border>
    <border diagonalUp="1" diagonalDown="1">
      <left style="dashDot">
        <color auto="1"/>
      </left>
      <right/>
      <top/>
      <bottom/>
      <diagonal style="dashDot">
        <color auto="1"/>
      </diagonal>
    </border>
    <border diagonalUp="1" diagonalDown="1">
      <left style="dashDot">
        <color auto="1"/>
      </left>
      <right/>
      <top/>
      <bottom style="dashDot">
        <color indexed="64"/>
      </bottom>
      <diagonal style="dashDot">
        <color auto="1"/>
      </diagonal>
    </border>
    <border diagonalUp="1" diagonalDown="1">
      <left/>
      <right style="medium">
        <color indexed="64"/>
      </right>
      <top style="dashDot">
        <color indexed="64"/>
      </top>
      <bottom/>
      <diagonal style="dashDot">
        <color indexed="64"/>
      </diagonal>
    </border>
    <border diagonalUp="1" diagonalDown="1">
      <left/>
      <right style="medium">
        <color indexed="64"/>
      </right>
      <top/>
      <bottom/>
      <diagonal style="dashDot">
        <color indexed="64"/>
      </diagonal>
    </border>
    <border diagonalUp="1" diagonalDown="1">
      <left/>
      <right style="medium">
        <color indexed="64"/>
      </right>
      <top/>
      <bottom style="dashDot">
        <color indexed="64"/>
      </bottom>
      <diagonal style="dashDot">
        <color indexed="64"/>
      </diagonal>
    </border>
    <border>
      <left/>
      <right style="dashDot">
        <color auto="1"/>
      </right>
      <top style="dashed">
        <color indexed="64"/>
      </top>
      <bottom/>
      <diagonal/>
    </border>
    <border>
      <left/>
      <right style="dashDot">
        <color auto="1"/>
      </right>
      <top/>
      <bottom style="dashed">
        <color indexed="64"/>
      </bottom>
      <diagonal/>
    </border>
    <border>
      <left/>
      <right/>
      <top style="dashed">
        <color auto="1"/>
      </top>
      <bottom style="medium">
        <color indexed="64"/>
      </bottom>
      <diagonal/>
    </border>
    <border diagonalUp="1">
      <left/>
      <right/>
      <top style="dashDot">
        <color indexed="64"/>
      </top>
      <bottom/>
      <diagonal style="thin">
        <color auto="1"/>
      </diagonal>
    </border>
    <border diagonalUp="1">
      <left/>
      <right/>
      <top style="thin">
        <color indexed="64"/>
      </top>
      <bottom style="dashDot">
        <color indexed="64"/>
      </bottom>
      <diagonal style="thin">
        <color indexed="64"/>
      </diagonal>
    </border>
    <border>
      <left style="dashed">
        <color auto="1"/>
      </left>
      <right style="medium">
        <color indexed="64"/>
      </right>
      <top/>
      <bottom/>
      <diagonal/>
    </border>
    <border diagonalUp="1" diagonalDown="1">
      <left style="double">
        <color auto="1"/>
      </left>
      <right/>
      <top style="thin">
        <color indexed="64"/>
      </top>
      <bottom style="double">
        <color auto="1"/>
      </bottom>
      <diagonal style="thin">
        <color auto="1"/>
      </diagonal>
    </border>
    <border diagonalUp="1" diagonalDown="1">
      <left/>
      <right style="double">
        <color auto="1"/>
      </right>
      <top style="thin">
        <color indexed="64"/>
      </top>
      <bottom style="double">
        <color auto="1"/>
      </bottom>
      <diagonal style="thin">
        <color auto="1"/>
      </diagonal>
    </border>
    <border>
      <left style="double">
        <color auto="1"/>
      </left>
      <right/>
      <top style="thin">
        <color indexed="64"/>
      </top>
      <bottom/>
      <diagonal/>
    </border>
    <border>
      <left/>
      <right style="double">
        <color auto="1"/>
      </right>
      <top style="thin">
        <color indexed="64"/>
      </top>
      <bottom/>
      <diagonal/>
    </border>
    <border>
      <left style="double">
        <color auto="1"/>
      </left>
      <right/>
      <top/>
      <bottom style="thin">
        <color indexed="64"/>
      </bottom>
      <diagonal/>
    </border>
    <border>
      <left/>
      <right style="double">
        <color auto="1"/>
      </right>
      <top/>
      <bottom style="thin">
        <color indexed="64"/>
      </bottom>
      <diagonal/>
    </border>
    <border>
      <left/>
      <right/>
      <top/>
      <bottom style="thin">
        <color theme="1"/>
      </bottom>
      <diagonal/>
    </border>
    <border diagonalDown="1">
      <left style="medium">
        <color indexed="64"/>
      </left>
      <right/>
      <top style="dashed">
        <color indexed="64"/>
      </top>
      <bottom/>
      <diagonal style="dashDot">
        <color auto="1"/>
      </diagonal>
    </border>
    <border diagonalDown="1">
      <left/>
      <right style="dashDotDot">
        <color auto="1"/>
      </right>
      <top/>
      <bottom style="dashDotDot">
        <color auto="1"/>
      </bottom>
      <diagonal style="dashDot">
        <color auto="1"/>
      </diagonal>
    </border>
    <border diagonalUp="1">
      <left style="medium">
        <color indexed="64"/>
      </left>
      <right/>
      <top/>
      <bottom style="dashDotDot">
        <color indexed="64"/>
      </bottom>
      <diagonal style="dashDot">
        <color auto="1"/>
      </diagonal>
    </border>
    <border diagonalUp="1">
      <left/>
      <right style="dashDotDot">
        <color indexed="64"/>
      </right>
      <top style="dashed">
        <color indexed="64"/>
      </top>
      <bottom/>
      <diagonal style="dashDot">
        <color auto="1"/>
      </diagonal>
    </border>
    <border>
      <left style="double">
        <color auto="1"/>
      </left>
      <right/>
      <top/>
      <bottom style="mediumDashed">
        <color rgb="FFFF0000"/>
      </bottom>
      <diagonal/>
    </border>
    <border>
      <left style="double">
        <color auto="1"/>
      </left>
      <right/>
      <top style="double">
        <color auto="1"/>
      </top>
      <bottom style="thin">
        <color indexed="64"/>
      </bottom>
      <diagonal/>
    </border>
    <border>
      <left/>
      <right style="double">
        <color auto="1"/>
      </right>
      <top style="double">
        <color auto="1"/>
      </top>
      <bottom style="thin">
        <color indexed="64"/>
      </bottom>
      <diagonal/>
    </border>
    <border diagonalUp="1" diagonalDown="1">
      <left style="double">
        <color auto="1"/>
      </left>
      <right/>
      <top/>
      <bottom/>
      <diagonal style="thin">
        <color auto="1"/>
      </diagonal>
    </border>
    <border diagonalUp="1" diagonalDown="1">
      <left/>
      <right style="double">
        <color auto="1"/>
      </right>
      <top/>
      <bottom/>
      <diagonal style="thin">
        <color auto="1"/>
      </diagonal>
    </border>
    <border>
      <left style="double">
        <color auto="1"/>
      </left>
      <right/>
      <top style="mediumDashed">
        <color rgb="FFFF0000"/>
      </top>
      <bottom/>
      <diagonal/>
    </border>
    <border>
      <left style="double">
        <color theme="1"/>
      </left>
      <right/>
      <top style="mediumDashed">
        <color rgb="FFFF0000"/>
      </top>
      <bottom/>
      <diagonal/>
    </border>
    <border>
      <left style="double">
        <color theme="1"/>
      </left>
      <right/>
      <top/>
      <bottom style="double">
        <color theme="1"/>
      </bottom>
      <diagonal/>
    </border>
    <border>
      <left/>
      <right/>
      <top/>
      <bottom style="double">
        <color theme="1"/>
      </bottom>
      <diagonal/>
    </border>
    <border>
      <left/>
      <right style="mediumDashed">
        <color rgb="FFFF0000"/>
      </right>
      <top/>
      <bottom style="double">
        <color theme="1"/>
      </bottom>
      <diagonal/>
    </border>
    <border>
      <left style="double">
        <color theme="1"/>
      </left>
      <right/>
      <top style="double">
        <color auto="1"/>
      </top>
      <bottom/>
      <diagonal/>
    </border>
    <border>
      <left/>
      <right style="double">
        <color theme="1"/>
      </right>
      <top style="double">
        <color auto="1"/>
      </top>
      <bottom/>
      <diagonal/>
    </border>
    <border diagonalDown="1">
      <left/>
      <right/>
      <top style="dashed">
        <color auto="1"/>
      </top>
      <bottom/>
      <diagonal style="thin">
        <color auto="1"/>
      </diagonal>
    </border>
    <border>
      <left/>
      <right style="hair">
        <color auto="1"/>
      </right>
      <top/>
      <bottom/>
      <diagonal/>
    </border>
    <border>
      <left/>
      <right style="hair">
        <color auto="1"/>
      </right>
      <top/>
      <bottom style="thin">
        <color indexed="64"/>
      </bottom>
      <diagonal/>
    </border>
    <border diagonalDown="1">
      <left/>
      <right style="hair">
        <color auto="1"/>
      </right>
      <top style="dashed">
        <color auto="1"/>
      </top>
      <bottom/>
      <diagonal style="thin">
        <color auto="1"/>
      </diagonal>
    </border>
    <border>
      <left style="dashed">
        <color auto="1"/>
      </left>
      <right style="thin">
        <color indexed="64"/>
      </right>
      <top style="hair">
        <color auto="1"/>
      </top>
      <bottom/>
      <diagonal/>
    </border>
    <border>
      <left style="dashed">
        <color auto="1"/>
      </left>
      <right style="thin">
        <color indexed="64"/>
      </right>
      <top/>
      <bottom style="hair">
        <color auto="1"/>
      </bottom>
      <diagonal/>
    </border>
    <border>
      <left style="dashed">
        <color auto="1"/>
      </left>
      <right/>
      <top/>
      <bottom style="hair">
        <color auto="1"/>
      </bottom>
      <diagonal/>
    </border>
    <border>
      <left/>
      <right style="thin">
        <color indexed="64"/>
      </right>
      <top/>
      <bottom style="hair">
        <color auto="1"/>
      </bottom>
      <diagonal/>
    </border>
    <border>
      <left/>
      <right/>
      <top style="hair">
        <color auto="1"/>
      </top>
      <bottom/>
      <diagonal/>
    </border>
    <border>
      <left style="hair">
        <color auto="1"/>
      </left>
      <right/>
      <top/>
      <bottom/>
      <diagonal/>
    </border>
    <border diagonalDown="1">
      <left/>
      <right/>
      <top/>
      <bottom style="dashed">
        <color indexed="64"/>
      </bottom>
      <diagonal style="medium">
        <color indexed="64"/>
      </diagonal>
    </border>
    <border diagonalDown="1">
      <left/>
      <right/>
      <top/>
      <bottom/>
      <diagonal style="medium">
        <color indexed="64"/>
      </diagonal>
    </border>
    <border>
      <left/>
      <right style="dotted">
        <color indexed="64"/>
      </right>
      <top style="medium">
        <color indexed="64"/>
      </top>
      <bottom/>
      <diagonal/>
    </border>
    <border>
      <left/>
      <right style="dotted">
        <color indexed="64"/>
      </right>
      <top/>
      <bottom style="dashed">
        <color auto="1"/>
      </bottom>
      <diagonal/>
    </border>
    <border diagonalUp="1" diagonalDown="1">
      <left style="medium">
        <color indexed="64"/>
      </left>
      <right/>
      <top style="medium">
        <color indexed="64"/>
      </top>
      <bottom/>
      <diagonal style="dashDot">
        <color auto="1"/>
      </diagonal>
    </border>
    <border diagonalUp="1" diagonalDown="1">
      <left/>
      <right style="medium">
        <color indexed="64"/>
      </right>
      <top style="medium">
        <color indexed="64"/>
      </top>
      <bottom/>
      <diagonal style="dashDot">
        <color auto="1"/>
      </diagonal>
    </border>
    <border diagonalUp="1" diagonalDown="1">
      <left style="medium">
        <color indexed="64"/>
      </left>
      <right/>
      <top/>
      <bottom/>
      <diagonal style="dashDot">
        <color auto="1"/>
      </diagonal>
    </border>
    <border diagonalUp="1" diagonalDown="1">
      <left style="medium">
        <color indexed="64"/>
      </left>
      <right/>
      <top/>
      <bottom style="medium">
        <color indexed="64"/>
      </bottom>
      <diagonal style="dashDot">
        <color auto="1"/>
      </diagonal>
    </border>
    <border diagonalUp="1" diagonalDown="1">
      <left/>
      <right style="medium">
        <color indexed="64"/>
      </right>
      <top/>
      <bottom style="medium">
        <color indexed="64"/>
      </bottom>
      <diagonal style="dashDot">
        <color auto="1"/>
      </diagonal>
    </border>
    <border>
      <left style="thin">
        <color indexed="64"/>
      </left>
      <right/>
      <top style="medium">
        <color indexed="64"/>
      </top>
      <bottom style="dashed">
        <color auto="1"/>
      </bottom>
      <diagonal/>
    </border>
    <border diagonalUp="1">
      <left/>
      <right/>
      <top/>
      <bottom style="medium">
        <color indexed="64"/>
      </bottom>
      <diagonal style="medium">
        <color indexed="64"/>
      </diagonal>
    </border>
    <border diagonalDown="1">
      <left/>
      <right/>
      <top/>
      <bottom style="medium">
        <color auto="1"/>
      </bottom>
      <diagonal style="medium">
        <color auto="1"/>
      </diagonal>
    </border>
    <border>
      <left style="dashDotDot">
        <color indexed="64"/>
      </left>
      <right/>
      <top/>
      <bottom style="thin">
        <color indexed="64"/>
      </bottom>
      <diagonal/>
    </border>
    <border>
      <left style="dashDotDot">
        <color indexed="64"/>
      </left>
      <right/>
      <top/>
      <bottom/>
      <diagonal/>
    </border>
    <border>
      <left style="dashDotDot">
        <color indexed="64"/>
      </left>
      <right style="thin">
        <color indexed="64"/>
      </right>
      <top style="thin">
        <color indexed="64"/>
      </top>
      <bottom/>
      <diagonal/>
    </border>
    <border>
      <left style="dashDotDot">
        <color indexed="64"/>
      </left>
      <right/>
      <top style="thin">
        <color indexed="64"/>
      </top>
      <bottom/>
      <diagonal/>
    </border>
    <border>
      <left style="thin">
        <color indexed="64"/>
      </left>
      <right style="dashDotDot">
        <color indexed="64"/>
      </right>
      <top style="thin">
        <color indexed="64"/>
      </top>
      <bottom/>
      <diagonal/>
    </border>
    <border>
      <left/>
      <right/>
      <top style="dashed">
        <color auto="1"/>
      </top>
      <bottom style="dashed">
        <color auto="1"/>
      </bottom>
      <diagonal/>
    </border>
    <border diagonalUp="1">
      <left/>
      <right/>
      <top/>
      <bottom/>
      <diagonal style="medium">
        <color indexed="64"/>
      </diagonal>
    </border>
    <border diagonalUp="1" diagonalDown="1">
      <left style="medium">
        <color indexed="64"/>
      </left>
      <right/>
      <top style="thin">
        <color indexed="64"/>
      </top>
      <bottom/>
      <diagonal style="thin">
        <color indexed="64"/>
      </diagonal>
    </border>
    <border diagonalUp="1" diagonalDown="1">
      <left style="medium">
        <color indexed="64"/>
      </left>
      <right/>
      <top/>
      <bottom/>
      <diagonal style="thin">
        <color indexed="64"/>
      </diagonal>
    </border>
    <border diagonalUp="1" diagonalDown="1">
      <left/>
      <right/>
      <top/>
      <bottom/>
      <diagonal style="thin">
        <color indexed="64"/>
      </diagonal>
    </border>
    <border diagonalUp="1" diagonalDown="1">
      <left/>
      <right style="thin">
        <color indexed="64"/>
      </right>
      <top/>
      <bottom/>
      <diagonal style="thin">
        <color indexed="64"/>
      </diagonal>
    </border>
    <border diagonalUp="1" diagonalDown="1">
      <left style="medium">
        <color indexed="64"/>
      </left>
      <right/>
      <top/>
      <bottom style="thin">
        <color indexed="64"/>
      </bottom>
      <diagonal style="thin">
        <color indexed="64"/>
      </diagonal>
    </border>
    <border diagonalUp="1" diagonalDown="1">
      <left style="medium">
        <color indexed="64"/>
      </left>
      <right/>
      <top/>
      <bottom style="medium">
        <color indexed="64"/>
      </bottom>
      <diagonal style="thin">
        <color indexed="64"/>
      </diagonal>
    </border>
    <border diagonalUp="1" diagonalDown="1">
      <left/>
      <right/>
      <top/>
      <bottom style="medium">
        <color indexed="64"/>
      </bottom>
      <diagonal style="thin">
        <color indexed="64"/>
      </diagonal>
    </border>
    <border diagonalUp="1" diagonalDown="1">
      <left/>
      <right style="thin">
        <color indexed="64"/>
      </right>
      <top/>
      <bottom style="medium">
        <color indexed="64"/>
      </bottom>
      <diagonal style="thin">
        <color indexed="64"/>
      </diagonal>
    </border>
    <border diagonalUp="1" diagonalDown="1">
      <left style="thin">
        <color indexed="64"/>
      </left>
      <right/>
      <top/>
      <bottom/>
      <diagonal style="thin">
        <color auto="1"/>
      </diagonal>
    </border>
    <border diagonalUp="1" diagonalDown="1">
      <left/>
      <right style="medium">
        <color indexed="64"/>
      </right>
      <top/>
      <bottom/>
      <diagonal style="thin">
        <color auto="1"/>
      </diagonal>
    </border>
    <border diagonalUp="1" diagonalDown="1">
      <left style="thin">
        <color indexed="64"/>
      </left>
      <right/>
      <top/>
      <bottom style="medium">
        <color indexed="64"/>
      </bottom>
      <diagonal style="thin">
        <color auto="1"/>
      </diagonal>
    </border>
    <border diagonalUp="1" diagonalDown="1">
      <left/>
      <right style="medium">
        <color indexed="64"/>
      </right>
      <top/>
      <bottom style="medium">
        <color indexed="64"/>
      </bottom>
      <diagonal style="thin">
        <color auto="1"/>
      </diagonal>
    </border>
    <border diagonalUp="1" diagonalDown="1">
      <left style="medium">
        <color indexed="64"/>
      </left>
      <right/>
      <top style="medium">
        <color indexed="64"/>
      </top>
      <bottom/>
      <diagonal style="thin">
        <color auto="1"/>
      </diagonal>
    </border>
    <border diagonalUp="1" diagonalDown="1">
      <left/>
      <right style="thin">
        <color indexed="64"/>
      </right>
      <top style="medium">
        <color indexed="64"/>
      </top>
      <bottom/>
      <diagonal style="thin">
        <color auto="1"/>
      </diagonal>
    </border>
    <border diagonalUp="1" diagonalDown="1">
      <left style="thin">
        <color indexed="64"/>
      </left>
      <right/>
      <top style="medium">
        <color indexed="64"/>
      </top>
      <bottom/>
      <diagonal style="thin">
        <color indexed="64"/>
      </diagonal>
    </border>
    <border diagonalUp="1" diagonalDown="1">
      <left/>
      <right/>
      <top style="medium">
        <color indexed="64"/>
      </top>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bottom style="thin">
        <color indexed="64"/>
      </bottom>
      <diagonal style="thin">
        <color indexed="64"/>
      </diagonal>
    </border>
    <border diagonalUp="1" diagonalDown="1">
      <left/>
      <right style="medium">
        <color indexed="64"/>
      </right>
      <top style="thin">
        <color indexed="64"/>
      </top>
      <bottom/>
      <diagonal style="thin">
        <color indexed="64"/>
      </diagonal>
    </border>
    <border>
      <left style="thin">
        <color rgb="FF231F20"/>
      </left>
      <right style="thin">
        <color indexed="64"/>
      </right>
      <top style="thin">
        <color rgb="FF231F20"/>
      </top>
      <bottom/>
      <diagonal/>
    </border>
    <border>
      <left/>
      <right/>
      <top style="thin">
        <color auto="1"/>
      </top>
      <bottom style="dashed">
        <color auto="1"/>
      </bottom>
      <diagonal/>
    </border>
    <border>
      <left style="medium">
        <color indexed="64"/>
      </left>
      <right style="dashed">
        <color indexed="64"/>
      </right>
      <top style="medium">
        <color indexed="64"/>
      </top>
      <bottom/>
      <diagonal/>
    </border>
    <border>
      <left style="dashed">
        <color indexed="64"/>
      </left>
      <right/>
      <top/>
      <bottom style="medium">
        <color indexed="64"/>
      </bottom>
      <diagonal/>
    </border>
    <border>
      <left/>
      <right/>
      <top style="thin">
        <color indexed="64"/>
      </top>
      <bottom style="double">
        <color indexed="64"/>
      </bottom>
      <diagonal/>
    </border>
    <border>
      <left/>
      <right/>
      <top style="thin">
        <color theme="0" tint="-0.34998626667073579"/>
      </top>
      <bottom style="thin">
        <color theme="0" tint="-0.34998626667073579"/>
      </bottom>
      <diagonal/>
    </border>
    <border>
      <left/>
      <right/>
      <top/>
      <bottom style="thin">
        <color theme="0" tint="-0.34998626667073579"/>
      </bottom>
      <diagonal/>
    </border>
    <border>
      <left style="medium">
        <color rgb="FFFF0000"/>
      </left>
      <right style="medium">
        <color rgb="FFFF0000"/>
      </right>
      <top style="medium">
        <color rgb="FFFF0000"/>
      </top>
      <bottom/>
      <diagonal/>
    </border>
    <border>
      <left style="medium">
        <color rgb="FFFF0000"/>
      </left>
      <right style="medium">
        <color rgb="FFFF0000"/>
      </right>
      <top/>
      <bottom/>
      <diagonal/>
    </border>
    <border>
      <left style="medium">
        <color rgb="FFFF0000"/>
      </left>
      <right style="medium">
        <color rgb="FFFF0000"/>
      </right>
      <top/>
      <bottom style="medium">
        <color rgb="FFFF0000"/>
      </bottom>
      <diagonal/>
    </border>
    <border>
      <left style="medium">
        <color rgb="FFFF0000"/>
      </left>
      <right/>
      <top/>
      <bottom/>
      <diagonal/>
    </border>
    <border>
      <left style="medium">
        <color indexed="64"/>
      </left>
      <right/>
      <top style="thin">
        <color indexed="64"/>
      </top>
      <bottom style="dotted">
        <color indexed="64"/>
      </bottom>
      <diagonal/>
    </border>
    <border>
      <left style="medium">
        <color indexed="64"/>
      </left>
      <right/>
      <top style="dotted">
        <color indexed="64"/>
      </top>
      <bottom style="dotted">
        <color indexed="64"/>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s>
  <cellStyleXfs count="4">
    <xf numFmtId="0" fontId="0" fillId="0" borderId="0"/>
    <xf numFmtId="0" fontId="4" fillId="0" borderId="0"/>
    <xf numFmtId="0" fontId="14" fillId="0" borderId="0" applyNumberFormat="0" applyFill="0" applyBorder="0" applyAlignment="0" applyProtection="0"/>
    <xf numFmtId="6" fontId="15" fillId="0" borderId="0" applyFont="0" applyFill="0" applyBorder="0" applyAlignment="0" applyProtection="0">
      <alignment vertical="center"/>
    </xf>
  </cellStyleXfs>
  <cellXfs count="2031">
    <xf numFmtId="0" fontId="0" fillId="0" borderId="0" xfId="0"/>
    <xf numFmtId="0" fontId="2" fillId="0" borderId="0" xfId="0" applyFont="1" applyAlignment="1">
      <alignment vertical="center"/>
    </xf>
    <xf numFmtId="0" fontId="2" fillId="0" borderId="0" xfId="0" applyFont="1" applyAlignment="1">
      <alignment horizontal="center" vertical="center"/>
    </xf>
    <xf numFmtId="0" fontId="2" fillId="0" borderId="0" xfId="0" applyFont="1" applyAlignment="1">
      <alignment horizontal="left" vertical="center"/>
    </xf>
    <xf numFmtId="0" fontId="2" fillId="0" borderId="0" xfId="0" applyFont="1" applyAlignment="1">
      <alignment horizontal="left" vertical="center" wrapText="1"/>
    </xf>
    <xf numFmtId="0" fontId="2" fillId="0" borderId="0" xfId="0" applyFont="1" applyAlignment="1">
      <alignment vertical="center" wrapText="1"/>
    </xf>
    <xf numFmtId="0" fontId="2" fillId="0" borderId="21" xfId="0" applyFont="1" applyBorder="1" applyAlignment="1">
      <alignment horizontal="left" vertical="center"/>
    </xf>
    <xf numFmtId="0" fontId="8" fillId="0" borderId="0" xfId="1" applyFont="1" applyAlignment="1">
      <alignment vertical="center"/>
    </xf>
    <xf numFmtId="0" fontId="8" fillId="0" borderId="0" xfId="1" applyFont="1" applyAlignment="1">
      <alignment vertical="center" wrapText="1"/>
    </xf>
    <xf numFmtId="0" fontId="8" fillId="0" borderId="0" xfId="1" applyFont="1" applyAlignment="1">
      <alignment horizontal="left" vertical="top"/>
    </xf>
    <xf numFmtId="0" fontId="8" fillId="0" borderId="0" xfId="1" applyFont="1" applyAlignment="1">
      <alignment horizontal="center" vertical="center"/>
    </xf>
    <xf numFmtId="0" fontId="8" fillId="0" borderId="0" xfId="0" applyFont="1" applyAlignment="1">
      <alignment horizontal="left" vertical="top"/>
    </xf>
    <xf numFmtId="0" fontId="8" fillId="0" borderId="0" xfId="1" applyFont="1" applyAlignment="1">
      <alignment horizontal="left" vertical="top" wrapText="1"/>
    </xf>
    <xf numFmtId="0" fontId="8" fillId="0" borderId="0" xfId="1" applyFont="1" applyAlignment="1">
      <alignment horizontal="left" vertical="center"/>
    </xf>
    <xf numFmtId="0" fontId="8" fillId="0" borderId="24" xfId="1" applyFont="1" applyBorder="1" applyAlignment="1">
      <alignment horizontal="left" vertical="center" wrapText="1"/>
    </xf>
    <xf numFmtId="0" fontId="8" fillId="0" borderId="25" xfId="1" applyFont="1" applyBorder="1" applyAlignment="1">
      <alignment horizontal="left" vertical="center" wrapText="1"/>
    </xf>
    <xf numFmtId="0" fontId="3" fillId="0" borderId="0" xfId="0" applyFont="1" applyAlignment="1">
      <alignment horizontal="left" vertical="center"/>
    </xf>
    <xf numFmtId="0" fontId="11" fillId="0" borderId="0" xfId="0" applyFont="1"/>
    <xf numFmtId="0" fontId="2" fillId="0" borderId="0" xfId="0" applyFont="1" applyAlignment="1">
      <alignment vertical="top"/>
    </xf>
    <xf numFmtId="0" fontId="2" fillId="0" borderId="0" xfId="0" applyFont="1"/>
    <xf numFmtId="0" fontId="6" fillId="0" borderId="1" xfId="0" applyFont="1" applyBorder="1" applyAlignment="1" applyProtection="1">
      <alignment horizontal="center" vertical="center" shrinkToFit="1"/>
      <protection locked="0"/>
    </xf>
    <xf numFmtId="0" fontId="6" fillId="0" borderId="0" xfId="0" applyFont="1"/>
    <xf numFmtId="0" fontId="8" fillId="5" borderId="1" xfId="1" applyFont="1" applyFill="1" applyBorder="1" applyAlignment="1">
      <alignment vertical="top" wrapText="1"/>
    </xf>
    <xf numFmtId="0" fontId="8" fillId="5" borderId="5" xfId="1" applyFont="1" applyFill="1" applyBorder="1" applyAlignment="1">
      <alignment vertical="top" wrapText="1"/>
    </xf>
    <xf numFmtId="0" fontId="8" fillId="2" borderId="35" xfId="1" applyFont="1" applyFill="1" applyBorder="1" applyAlignment="1">
      <alignment horizontal="left" vertical="top" wrapText="1"/>
    </xf>
    <xf numFmtId="0" fontId="8" fillId="2" borderId="22" xfId="1"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22" xfId="0" applyFont="1" applyFill="1" applyBorder="1" applyAlignment="1">
      <alignment horizontal="left" vertical="top" wrapText="1"/>
    </xf>
    <xf numFmtId="0" fontId="8" fillId="2" borderId="29" xfId="0" applyFont="1" applyFill="1" applyBorder="1" applyAlignment="1">
      <alignment horizontal="left" vertical="top" wrapText="1"/>
    </xf>
    <xf numFmtId="0" fontId="8" fillId="0" borderId="25" xfId="0" applyFont="1" applyBorder="1" applyAlignment="1">
      <alignment horizontal="left" vertical="center" wrapText="1"/>
    </xf>
    <xf numFmtId="0" fontId="8" fillId="0" borderId="30" xfId="0" applyFont="1" applyBorder="1" applyAlignment="1">
      <alignment horizontal="left" vertical="center" wrapText="1"/>
    </xf>
    <xf numFmtId="0" fontId="8" fillId="2" borderId="22" xfId="1" applyFont="1" applyFill="1" applyBorder="1" applyAlignment="1">
      <alignment horizontal="left" vertical="top" wrapText="1"/>
    </xf>
    <xf numFmtId="0" fontId="8" fillId="2" borderId="1" xfId="1" applyFont="1" applyFill="1" applyBorder="1" applyAlignment="1">
      <alignment horizontal="left" vertical="top" wrapText="1"/>
    </xf>
    <xf numFmtId="0" fontId="8" fillId="2" borderId="1" xfId="1" applyFont="1" applyFill="1" applyBorder="1" applyAlignment="1">
      <alignment horizontal="left" vertical="top"/>
    </xf>
    <xf numFmtId="0" fontId="8" fillId="0" borderId="1" xfId="1" applyFont="1" applyBorder="1" applyAlignment="1">
      <alignment horizontal="left" vertical="center" wrapText="1"/>
    </xf>
    <xf numFmtId="0" fontId="8" fillId="2" borderId="29" xfId="1" applyFont="1" applyFill="1" applyBorder="1" applyAlignment="1">
      <alignment horizontal="left" vertical="center" wrapText="1"/>
    </xf>
    <xf numFmtId="0" fontId="8" fillId="0" borderId="30" xfId="1" applyFont="1" applyBorder="1" applyAlignment="1">
      <alignment horizontal="left" vertical="center" wrapText="1"/>
    </xf>
    <xf numFmtId="0" fontId="8" fillId="0" borderId="12" xfId="1" applyFont="1" applyBorder="1" applyAlignment="1">
      <alignment vertical="center"/>
    </xf>
    <xf numFmtId="0" fontId="8" fillId="0" borderId="12" xfId="1" applyFont="1" applyBorder="1" applyAlignment="1">
      <alignment vertical="center" wrapText="1"/>
    </xf>
    <xf numFmtId="0" fontId="8" fillId="0" borderId="8" xfId="1" applyFont="1" applyBorder="1" applyAlignment="1">
      <alignment vertical="center"/>
    </xf>
    <xf numFmtId="0" fontId="8" fillId="0" borderId="9" xfId="1" applyFont="1" applyBorder="1" applyAlignment="1">
      <alignment vertical="center" wrapText="1"/>
    </xf>
    <xf numFmtId="0" fontId="8" fillId="0" borderId="9" xfId="1" applyFont="1" applyBorder="1" applyAlignment="1">
      <alignment vertical="center"/>
    </xf>
    <xf numFmtId="0" fontId="8" fillId="0" borderId="7" xfId="1" applyFont="1" applyBorder="1" applyAlignment="1">
      <alignment vertical="center" wrapText="1"/>
    </xf>
    <xf numFmtId="0" fontId="8" fillId="5" borderId="21" xfId="1" applyFont="1" applyFill="1" applyBorder="1" applyAlignment="1">
      <alignment vertical="top" wrapText="1"/>
    </xf>
    <xf numFmtId="0" fontId="8" fillId="5" borderId="11" xfId="1" applyFont="1" applyFill="1" applyBorder="1" applyAlignment="1">
      <alignment vertical="top" wrapText="1"/>
    </xf>
    <xf numFmtId="0" fontId="8" fillId="5" borderId="21" xfId="0" applyFont="1" applyFill="1" applyBorder="1" applyAlignment="1">
      <alignment vertical="top" wrapText="1"/>
    </xf>
    <xf numFmtId="0" fontId="8" fillId="5" borderId="11" xfId="0" applyFont="1" applyFill="1" applyBorder="1" applyAlignment="1">
      <alignment vertical="top" wrapText="1"/>
    </xf>
    <xf numFmtId="0" fontId="8" fillId="5" borderId="19" xfId="0" applyFont="1" applyFill="1" applyBorder="1" applyAlignment="1">
      <alignment vertical="top" wrapText="1"/>
    </xf>
    <xf numFmtId="0" fontId="8" fillId="5" borderId="20" xfId="0" applyFont="1" applyFill="1" applyBorder="1" applyAlignment="1">
      <alignment vertical="top" wrapText="1"/>
    </xf>
    <xf numFmtId="0" fontId="8" fillId="5" borderId="19" xfId="1" applyFont="1" applyFill="1" applyBorder="1" applyAlignment="1">
      <alignment vertical="top" wrapText="1"/>
    </xf>
    <xf numFmtId="0" fontId="8" fillId="5" borderId="20" xfId="1" applyFont="1" applyFill="1" applyBorder="1" applyAlignment="1">
      <alignment vertical="top" wrapText="1"/>
    </xf>
    <xf numFmtId="0" fontId="2" fillId="0" borderId="2" xfId="0" applyFont="1" applyBorder="1" applyAlignment="1">
      <alignment vertical="center"/>
    </xf>
    <xf numFmtId="180" fontId="2" fillId="0" borderId="0" xfId="0" applyNumberFormat="1" applyFont="1" applyAlignment="1">
      <alignment horizontal="left" vertical="center"/>
    </xf>
    <xf numFmtId="0" fontId="2" fillId="0" borderId="0" xfId="0" applyFont="1" applyAlignment="1">
      <alignment horizontal="right" vertical="center"/>
    </xf>
    <xf numFmtId="0" fontId="16" fillId="0" borderId="0" xfId="1" applyFont="1" applyAlignment="1">
      <alignment horizontal="left" vertical="top"/>
    </xf>
    <xf numFmtId="0" fontId="16" fillId="0" borderId="0" xfId="1" applyFont="1" applyAlignment="1">
      <alignment vertical="top" wrapText="1"/>
    </xf>
    <xf numFmtId="0" fontId="16" fillId="0" borderId="0" xfId="1" applyFont="1" applyAlignment="1">
      <alignment horizontal="center" vertical="top"/>
    </xf>
    <xf numFmtId="0" fontId="2" fillId="0" borderId="55" xfId="0" applyFont="1" applyBorder="1" applyAlignment="1">
      <alignment vertical="center"/>
    </xf>
    <xf numFmtId="0" fontId="17" fillId="0" borderId="0" xfId="0" applyFont="1" applyAlignment="1">
      <alignment vertical="center"/>
    </xf>
    <xf numFmtId="0" fontId="2" fillId="0" borderId="10" xfId="0" applyFont="1" applyBorder="1" applyAlignment="1">
      <alignment vertical="center"/>
    </xf>
    <xf numFmtId="0" fontId="2" fillId="0" borderId="56" xfId="0" applyFont="1" applyBorder="1" applyAlignment="1">
      <alignment horizontal="center" vertical="center"/>
    </xf>
    <xf numFmtId="0" fontId="2" fillId="0" borderId="21" xfId="0" applyFont="1" applyBorder="1" applyAlignment="1">
      <alignment vertical="center"/>
    </xf>
    <xf numFmtId="0" fontId="2" fillId="0" borderId="19" xfId="0" applyFont="1" applyBorder="1" applyAlignment="1">
      <alignment vertical="center"/>
    </xf>
    <xf numFmtId="0" fontId="18" fillId="0" borderId="0" xfId="0" applyFont="1" applyAlignment="1">
      <alignment horizontal="right" vertical="center"/>
    </xf>
    <xf numFmtId="0" fontId="2" fillId="0" borderId="0" xfId="0" applyFont="1" applyAlignment="1">
      <alignment vertical="center" shrinkToFit="1"/>
    </xf>
    <xf numFmtId="0" fontId="2" fillId="0" borderId="0" xfId="0" applyFont="1" applyAlignment="1">
      <alignment horizontal="center" vertical="center" shrinkToFit="1"/>
    </xf>
    <xf numFmtId="185" fontId="2" fillId="0" borderId="0" xfId="0" applyNumberFormat="1" applyFont="1" applyAlignment="1">
      <alignment horizontal="right" vertical="center" shrinkToFit="1"/>
    </xf>
    <xf numFmtId="0" fontId="2" fillId="0" borderId="0" xfId="0" applyFont="1" applyAlignment="1">
      <alignment horizontal="left"/>
    </xf>
    <xf numFmtId="184" fontId="3" fillId="0" borderId="0" xfId="0" applyNumberFormat="1" applyFont="1" applyAlignment="1">
      <alignment vertical="center"/>
    </xf>
    <xf numFmtId="0" fontId="20" fillId="0" borderId="0" xfId="0" applyFont="1" applyAlignment="1">
      <alignment vertical="center"/>
    </xf>
    <xf numFmtId="0" fontId="20" fillId="0" borderId="0" xfId="0" applyFont="1" applyAlignment="1">
      <alignment horizontal="center" vertical="center"/>
    </xf>
    <xf numFmtId="0" fontId="2" fillId="7" borderId="40" xfId="0" applyFont="1" applyFill="1" applyBorder="1" applyAlignment="1">
      <alignment horizontal="left" vertical="center"/>
    </xf>
    <xf numFmtId="0" fontId="2" fillId="7" borderId="92" xfId="0" applyFont="1" applyFill="1" applyBorder="1" applyAlignment="1">
      <alignment horizontal="center" vertical="center"/>
    </xf>
    <xf numFmtId="181" fontId="2" fillId="0" borderId="36" xfId="0" applyNumberFormat="1" applyFont="1" applyBorder="1" applyAlignment="1">
      <alignment horizontal="right" vertical="center"/>
    </xf>
    <xf numFmtId="181" fontId="2" fillId="0" borderId="81" xfId="0" applyNumberFormat="1" applyFont="1" applyBorder="1" applyAlignment="1">
      <alignment horizontal="right" vertical="center"/>
    </xf>
    <xf numFmtId="0" fontId="2" fillId="0" borderId="3" xfId="0" applyFont="1" applyBorder="1" applyAlignment="1">
      <alignment horizontal="left" vertical="center"/>
    </xf>
    <xf numFmtId="0" fontId="2" fillId="0" borderId="19" xfId="0" applyFont="1" applyBorder="1" applyAlignment="1">
      <alignment horizontal="left" vertical="center"/>
    </xf>
    <xf numFmtId="0" fontId="2" fillId="0" borderId="20" xfId="0" applyFont="1" applyBorder="1" applyAlignment="1">
      <alignment horizontal="left" vertical="center"/>
    </xf>
    <xf numFmtId="0" fontId="2" fillId="0" borderId="8" xfId="0" applyFont="1" applyBorder="1" applyAlignment="1">
      <alignment horizontal="left" vertical="center"/>
    </xf>
    <xf numFmtId="0" fontId="2" fillId="0" borderId="7" xfId="0" applyFont="1" applyBorder="1" applyAlignment="1">
      <alignment horizontal="left" vertical="center"/>
    </xf>
    <xf numFmtId="0" fontId="2" fillId="0" borderId="9" xfId="0" applyFont="1" applyBorder="1" applyAlignment="1">
      <alignment horizontal="left" vertical="center"/>
    </xf>
    <xf numFmtId="0" fontId="2" fillId="0" borderId="12" xfId="0" applyFont="1" applyBorder="1" applyAlignment="1">
      <alignment horizontal="left" vertical="center"/>
    </xf>
    <xf numFmtId="0" fontId="2" fillId="10" borderId="2" xfId="0" applyFont="1" applyFill="1" applyBorder="1" applyAlignment="1">
      <alignment horizontal="left" vertical="center"/>
    </xf>
    <xf numFmtId="0" fontId="2" fillId="10" borderId="3" xfId="0" applyFont="1" applyFill="1" applyBorder="1" applyAlignment="1">
      <alignment horizontal="left" vertical="center"/>
    </xf>
    <xf numFmtId="0" fontId="2" fillId="10" borderId="8" xfId="0" applyFont="1" applyFill="1" applyBorder="1" applyAlignment="1">
      <alignment horizontal="left" vertical="center"/>
    </xf>
    <xf numFmtId="0" fontId="2" fillId="10" borderId="7" xfId="0" applyFont="1" applyFill="1" applyBorder="1" applyAlignment="1">
      <alignment horizontal="left" vertical="center"/>
    </xf>
    <xf numFmtId="0" fontId="2" fillId="10" borderId="19" xfId="0" applyFont="1" applyFill="1" applyBorder="1" applyAlignment="1">
      <alignment horizontal="left" vertical="center"/>
    </xf>
    <xf numFmtId="0" fontId="2" fillId="10" borderId="20" xfId="0" applyFont="1" applyFill="1" applyBorder="1" applyAlignment="1">
      <alignment horizontal="left" vertical="center"/>
    </xf>
    <xf numFmtId="0" fontId="2" fillId="0" borderId="104" xfId="0" applyFont="1" applyBorder="1" applyAlignment="1">
      <alignment horizontal="left" vertical="center"/>
    </xf>
    <xf numFmtId="0" fontId="2" fillId="0" borderId="105" xfId="0" applyFont="1" applyBorder="1" applyAlignment="1">
      <alignment horizontal="left" vertical="center"/>
    </xf>
    <xf numFmtId="0" fontId="2" fillId="0" borderId="106" xfId="0" applyFont="1" applyBorder="1" applyAlignment="1">
      <alignment horizontal="left" vertical="center"/>
    </xf>
    <xf numFmtId="0" fontId="2" fillId="0" borderId="107" xfId="0" applyFont="1" applyBorder="1" applyAlignment="1">
      <alignment horizontal="left" vertical="center"/>
    </xf>
    <xf numFmtId="0" fontId="2" fillId="0" borderId="108" xfId="0" applyFont="1" applyBorder="1" applyAlignment="1">
      <alignment horizontal="left" vertical="center"/>
    </xf>
    <xf numFmtId="0" fontId="3" fillId="0" borderId="55" xfId="0" applyFont="1" applyBorder="1" applyAlignment="1">
      <alignment vertical="center"/>
    </xf>
    <xf numFmtId="0" fontId="2" fillId="0" borderId="0" xfId="0" applyFont="1" applyAlignment="1" applyProtection="1">
      <alignment horizontal="left" vertical="center"/>
      <protection locked="0"/>
    </xf>
    <xf numFmtId="0" fontId="2" fillId="2" borderId="40" xfId="0" applyFont="1" applyFill="1" applyBorder="1" applyAlignment="1" applyProtection="1">
      <alignment horizontal="center" vertical="center"/>
      <protection locked="0"/>
    </xf>
    <xf numFmtId="181" fontId="2" fillId="2" borderId="1" xfId="0" applyNumberFormat="1" applyFont="1" applyFill="1" applyBorder="1" applyAlignment="1" applyProtection="1">
      <alignment horizontal="right" vertical="center"/>
      <protection locked="0"/>
    </xf>
    <xf numFmtId="0" fontId="3" fillId="0" borderId="53" xfId="0" applyFont="1" applyBorder="1" applyAlignment="1">
      <alignment vertical="center" shrinkToFit="1"/>
    </xf>
    <xf numFmtId="0" fontId="2" fillId="0" borderId="53" xfId="0" applyFont="1" applyBorder="1" applyAlignment="1">
      <alignment vertical="center" shrinkToFit="1"/>
    </xf>
    <xf numFmtId="0" fontId="18" fillId="0" borderId="0" xfId="0" applyFont="1" applyAlignment="1">
      <alignment vertical="center"/>
    </xf>
    <xf numFmtId="185" fontId="18" fillId="0" borderId="0" xfId="0" applyNumberFormat="1" applyFont="1" applyAlignment="1">
      <alignment horizontal="right" vertical="center"/>
    </xf>
    <xf numFmtId="0" fontId="2" fillId="11" borderId="39" xfId="0" applyFont="1" applyFill="1" applyBorder="1" applyAlignment="1">
      <alignment horizontal="center" vertical="center"/>
    </xf>
    <xf numFmtId="181" fontId="2" fillId="0" borderId="102" xfId="0" applyNumberFormat="1" applyFont="1" applyBorder="1" applyAlignment="1">
      <alignment horizontal="right" vertical="center"/>
    </xf>
    <xf numFmtId="180" fontId="2" fillId="11" borderId="50" xfId="0" applyNumberFormat="1" applyFont="1" applyFill="1" applyBorder="1" applyAlignment="1">
      <alignment horizontal="right" vertical="center"/>
    </xf>
    <xf numFmtId="186" fontId="3" fillId="11" borderId="44" xfId="0" applyNumberFormat="1" applyFont="1" applyFill="1" applyBorder="1" applyAlignment="1">
      <alignment horizontal="right" vertical="center" shrinkToFit="1"/>
    </xf>
    <xf numFmtId="180" fontId="3" fillId="11" borderId="44" xfId="0" applyNumberFormat="1" applyFont="1" applyFill="1" applyBorder="1" applyAlignment="1">
      <alignment horizontal="right" vertical="center" shrinkToFit="1"/>
    </xf>
    <xf numFmtId="0" fontId="2" fillId="0" borderId="11" xfId="0" applyFont="1" applyBorder="1" applyAlignment="1">
      <alignment horizontal="left" vertical="center"/>
    </xf>
    <xf numFmtId="0" fontId="2" fillId="0" borderId="0" xfId="0" applyFont="1" applyAlignment="1">
      <alignment horizontal="right" vertical="center" shrinkToFit="1"/>
    </xf>
    <xf numFmtId="186" fontId="2" fillId="0" borderId="0" xfId="0" applyNumberFormat="1" applyFont="1" applyAlignment="1">
      <alignment horizontal="right" vertical="center" shrinkToFit="1"/>
    </xf>
    <xf numFmtId="184" fontId="2" fillId="0" borderId="0" xfId="0" applyNumberFormat="1" applyFont="1" applyAlignment="1">
      <alignment horizontal="right" vertical="center"/>
    </xf>
    <xf numFmtId="0" fontId="2" fillId="3" borderId="79" xfId="0" applyFont="1" applyFill="1" applyBorder="1" applyAlignment="1" applyProtection="1">
      <alignment horizontal="center" vertical="center"/>
      <protection locked="0"/>
    </xf>
    <xf numFmtId="0" fontId="2" fillId="3" borderId="79" xfId="0" applyFont="1" applyFill="1" applyBorder="1" applyAlignment="1" applyProtection="1">
      <alignment horizontal="right" vertical="center"/>
      <protection locked="0"/>
    </xf>
    <xf numFmtId="0" fontId="2" fillId="10" borderId="113" xfId="0" applyFont="1" applyFill="1" applyBorder="1" applyAlignment="1">
      <alignment horizontal="left" vertical="center"/>
    </xf>
    <xf numFmtId="0" fontId="2" fillId="10" borderId="114" xfId="0" applyFont="1" applyFill="1" applyBorder="1" applyAlignment="1">
      <alignment horizontal="left" vertical="center"/>
    </xf>
    <xf numFmtId="0" fontId="2" fillId="10" borderId="115" xfId="0" applyFont="1" applyFill="1" applyBorder="1" applyAlignment="1">
      <alignment horizontal="left" vertical="center"/>
    </xf>
    <xf numFmtId="0" fontId="2" fillId="10" borderId="116" xfId="0" applyFont="1" applyFill="1" applyBorder="1" applyAlignment="1">
      <alignment horizontal="left" vertical="center"/>
    </xf>
    <xf numFmtId="0" fontId="2" fillId="10" borderId="89" xfId="0" applyFont="1" applyFill="1" applyBorder="1" applyAlignment="1">
      <alignment horizontal="left" vertical="center"/>
    </xf>
    <xf numFmtId="0" fontId="2" fillId="0" borderId="89" xfId="0" applyFont="1" applyBorder="1" applyAlignment="1">
      <alignment vertical="center"/>
    </xf>
    <xf numFmtId="185" fontId="2" fillId="0" borderId="2" xfId="0" applyNumberFormat="1" applyFont="1" applyBorder="1" applyAlignment="1">
      <alignment horizontal="right" vertical="center" shrinkToFit="1"/>
    </xf>
    <xf numFmtId="0" fontId="2" fillId="0" borderId="66" xfId="0" applyFont="1" applyBorder="1" applyAlignment="1">
      <alignment horizontal="center" vertical="center"/>
    </xf>
    <xf numFmtId="0" fontId="2" fillId="2" borderId="93" xfId="0" applyFont="1" applyFill="1" applyBorder="1" applyAlignment="1" applyProtection="1">
      <alignment horizontal="left" vertical="center" indent="1"/>
      <protection locked="0"/>
    </xf>
    <xf numFmtId="183" fontId="2" fillId="2" borderId="41" xfId="0" applyNumberFormat="1" applyFont="1" applyFill="1" applyBorder="1" applyAlignment="1" applyProtection="1">
      <alignment horizontal="center" vertical="center"/>
      <protection locked="0"/>
    </xf>
    <xf numFmtId="0" fontId="2" fillId="2" borderId="91" xfId="0" applyFont="1" applyFill="1" applyBorder="1" applyAlignment="1" applyProtection="1">
      <alignment horizontal="left" vertical="center" indent="1"/>
      <protection locked="0"/>
    </xf>
    <xf numFmtId="183" fontId="2" fillId="2" borderId="44" xfId="0" applyNumberFormat="1" applyFont="1" applyFill="1" applyBorder="1" applyAlignment="1" applyProtection="1">
      <alignment horizontal="center" vertical="center"/>
      <protection locked="0"/>
    </xf>
    <xf numFmtId="0" fontId="2" fillId="0" borderId="39" xfId="0" applyFont="1" applyBorder="1" applyAlignment="1">
      <alignment horizontal="center" vertical="center"/>
    </xf>
    <xf numFmtId="0" fontId="2" fillId="2" borderId="40" xfId="0" applyFont="1" applyFill="1" applyBorder="1" applyAlignment="1" applyProtection="1">
      <alignment horizontal="center" vertical="center" shrinkToFit="1"/>
      <protection locked="0"/>
    </xf>
    <xf numFmtId="185" fontId="2" fillId="0" borderId="130" xfId="0" applyNumberFormat="1" applyFont="1" applyBorder="1" applyAlignment="1">
      <alignment horizontal="right" vertical="center" shrinkToFit="1"/>
    </xf>
    <xf numFmtId="0" fontId="2" fillId="0" borderId="131" xfId="0" applyFont="1" applyBorder="1" applyAlignment="1">
      <alignment vertical="center"/>
    </xf>
    <xf numFmtId="0" fontId="2" fillId="0" borderId="132" xfId="0" applyFont="1" applyBorder="1" applyAlignment="1">
      <alignment vertical="center"/>
    </xf>
    <xf numFmtId="0" fontId="2" fillId="0" borderId="133" xfId="0" applyFont="1" applyBorder="1" applyAlignment="1">
      <alignment vertical="center"/>
    </xf>
    <xf numFmtId="0" fontId="8" fillId="0" borderId="0" xfId="0" applyFont="1" applyAlignment="1">
      <alignment horizontal="left" vertical="center"/>
    </xf>
    <xf numFmtId="0" fontId="19" fillId="0" borderId="83" xfId="0" applyFont="1" applyBorder="1" applyAlignment="1" applyProtection="1">
      <alignment horizontal="center" vertical="center"/>
      <protection locked="0"/>
    </xf>
    <xf numFmtId="0" fontId="0" fillId="0" borderId="12" xfId="0" applyBorder="1" applyProtection="1">
      <protection locked="0"/>
    </xf>
    <xf numFmtId="0" fontId="12" fillId="5" borderId="66" xfId="0" applyFont="1" applyFill="1" applyBorder="1" applyAlignment="1" applyProtection="1">
      <alignment horizontal="center" vertical="center"/>
      <protection locked="0"/>
    </xf>
    <xf numFmtId="0" fontId="2" fillId="5" borderId="67" xfId="0" applyFont="1" applyFill="1" applyBorder="1" applyAlignment="1" applyProtection="1">
      <alignment horizontal="left"/>
      <protection locked="0"/>
    </xf>
    <xf numFmtId="0" fontId="2" fillId="5" borderId="67" xfId="0" applyFont="1" applyFill="1" applyBorder="1" applyAlignment="1" applyProtection="1">
      <alignment horizontal="left" vertical="center" wrapText="1"/>
      <protection locked="0"/>
    </xf>
    <xf numFmtId="0" fontId="2" fillId="5" borderId="67" xfId="0" applyFont="1" applyFill="1" applyBorder="1" applyAlignment="1" applyProtection="1">
      <alignment vertical="center" wrapText="1"/>
      <protection locked="0"/>
    </xf>
    <xf numFmtId="0" fontId="2" fillId="5" borderId="68" xfId="0" applyFont="1" applyFill="1" applyBorder="1" applyAlignment="1" applyProtection="1">
      <alignment horizontal="right"/>
      <protection locked="0"/>
    </xf>
    <xf numFmtId="0" fontId="3" fillId="0" borderId="110" xfId="0" applyFont="1" applyBorder="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applyProtection="1">
      <alignment horizontal="left" vertical="center"/>
      <protection locked="0"/>
    </xf>
    <xf numFmtId="0" fontId="3" fillId="0" borderId="111" xfId="0" applyFont="1" applyBorder="1" applyAlignment="1" applyProtection="1">
      <alignment horizontal="center" vertical="center"/>
      <protection locked="0"/>
    </xf>
    <xf numFmtId="0" fontId="2" fillId="5" borderId="40" xfId="0" applyFont="1" applyFill="1" applyBorder="1" applyAlignment="1" applyProtection="1">
      <alignment horizontal="center" vertical="center"/>
      <protection locked="0"/>
    </xf>
    <xf numFmtId="0" fontId="2" fillId="5" borderId="1" xfId="0" applyFont="1" applyFill="1" applyBorder="1" applyAlignment="1" applyProtection="1">
      <alignment horizontal="center" vertical="center"/>
      <protection locked="0"/>
    </xf>
    <xf numFmtId="0" fontId="2" fillId="3" borderId="9" xfId="0" applyFont="1" applyFill="1" applyBorder="1" applyAlignment="1" applyProtection="1">
      <alignment vertical="center" wrapText="1"/>
      <protection locked="0"/>
    </xf>
    <xf numFmtId="0" fontId="2" fillId="5" borderId="7" xfId="0" applyFont="1" applyFill="1" applyBorder="1" applyAlignment="1" applyProtection="1">
      <alignment vertical="center" wrapText="1"/>
      <protection locked="0"/>
    </xf>
    <xf numFmtId="0" fontId="2" fillId="3" borderId="12" xfId="0" applyFont="1" applyFill="1" applyBorder="1" applyAlignment="1" applyProtection="1">
      <alignment vertical="center" wrapText="1"/>
      <protection locked="0"/>
    </xf>
    <xf numFmtId="0" fontId="2" fillId="5" borderId="20" xfId="0" applyFont="1" applyFill="1" applyBorder="1" applyAlignment="1" applyProtection="1">
      <alignment vertical="center" wrapText="1"/>
      <protection locked="0"/>
    </xf>
    <xf numFmtId="0" fontId="2" fillId="3" borderId="10" xfId="0" applyFont="1" applyFill="1" applyBorder="1" applyAlignment="1" applyProtection="1">
      <alignment vertical="center" wrapText="1"/>
      <protection locked="0"/>
    </xf>
    <xf numFmtId="0" fontId="2" fillId="0" borderId="10" xfId="0" applyFont="1" applyBorder="1" applyAlignment="1" applyProtection="1">
      <alignment vertical="center" wrapText="1"/>
      <protection locked="0"/>
    </xf>
    <xf numFmtId="0" fontId="2" fillId="2" borderId="10" xfId="0" applyFont="1" applyFill="1" applyBorder="1" applyAlignment="1" applyProtection="1">
      <alignment horizontal="right" vertical="center" wrapText="1"/>
      <protection locked="0"/>
    </xf>
    <xf numFmtId="0" fontId="2" fillId="5" borderId="10" xfId="0" applyFont="1" applyFill="1" applyBorder="1" applyAlignment="1" applyProtection="1">
      <alignment vertical="center" wrapText="1"/>
      <protection locked="0"/>
    </xf>
    <xf numFmtId="0" fontId="2" fillId="5" borderId="8" xfId="0" applyFont="1" applyFill="1" applyBorder="1" applyAlignment="1" applyProtection="1">
      <alignment vertical="center" wrapText="1"/>
      <protection locked="0"/>
    </xf>
    <xf numFmtId="0" fontId="2" fillId="3" borderId="9" xfId="0" applyFont="1" applyFill="1" applyBorder="1" applyAlignment="1" applyProtection="1">
      <alignment horizontal="right" vertical="center" wrapText="1"/>
      <protection locked="0"/>
    </xf>
    <xf numFmtId="0" fontId="2" fillId="5" borderId="9" xfId="0" applyFont="1" applyFill="1" applyBorder="1" applyAlignment="1" applyProtection="1">
      <alignment vertical="center" wrapText="1"/>
      <protection locked="0"/>
    </xf>
    <xf numFmtId="177" fontId="2" fillId="2" borderId="12" xfId="0" applyNumberFormat="1" applyFont="1" applyFill="1" applyBorder="1" applyAlignment="1" applyProtection="1">
      <alignment horizontal="right" vertical="center"/>
      <protection locked="0"/>
    </xf>
    <xf numFmtId="0" fontId="2" fillId="5" borderId="2" xfId="0" applyFont="1" applyFill="1" applyBorder="1" applyAlignment="1" applyProtection="1">
      <alignment vertical="center"/>
      <protection locked="0"/>
    </xf>
    <xf numFmtId="0" fontId="2" fillId="2" borderId="10" xfId="0" applyFont="1" applyFill="1" applyBorder="1" applyAlignment="1" applyProtection="1">
      <alignment vertical="center" wrapText="1"/>
      <protection locked="0"/>
    </xf>
    <xf numFmtId="0" fontId="2" fillId="5" borderId="10" xfId="0" applyFont="1" applyFill="1" applyBorder="1" applyAlignment="1" applyProtection="1">
      <alignment horizontal="left" vertical="center" wrapText="1"/>
      <protection locked="0"/>
    </xf>
    <xf numFmtId="0" fontId="2" fillId="5" borderId="8" xfId="0" applyFont="1" applyFill="1" applyBorder="1" applyAlignment="1" applyProtection="1">
      <alignment vertical="center"/>
      <protection locked="0"/>
    </xf>
    <xf numFmtId="0" fontId="2" fillId="5" borderId="4" xfId="0" applyFont="1" applyFill="1" applyBorder="1" applyAlignment="1" applyProtection="1">
      <alignment horizontal="left" vertical="center" shrinkToFit="1"/>
      <protection locked="0"/>
    </xf>
    <xf numFmtId="0" fontId="2" fillId="5" borderId="21" xfId="0" applyFont="1" applyFill="1" applyBorder="1" applyAlignment="1" applyProtection="1">
      <alignment vertical="center"/>
      <protection locked="0"/>
    </xf>
    <xf numFmtId="0" fontId="2" fillId="5" borderId="19" xfId="0" applyFont="1" applyFill="1" applyBorder="1" applyAlignment="1" applyProtection="1">
      <alignment vertical="center"/>
      <protection locked="0"/>
    </xf>
    <xf numFmtId="178" fontId="2" fillId="2" borderId="6" xfId="0" applyNumberFormat="1" applyFont="1" applyFill="1" applyBorder="1" applyAlignment="1" applyProtection="1">
      <alignment horizontal="center" vertical="center"/>
      <protection locked="0"/>
    </xf>
    <xf numFmtId="178" fontId="2" fillId="2" borderId="1" xfId="0" applyNumberFormat="1" applyFont="1" applyFill="1" applyBorder="1" applyAlignment="1" applyProtection="1">
      <alignment horizontal="center" vertical="center"/>
      <protection locked="0"/>
    </xf>
    <xf numFmtId="0" fontId="2" fillId="5" borderId="4" xfId="0" applyFont="1" applyFill="1" applyBorder="1" applyAlignment="1" applyProtection="1">
      <alignment vertical="center" wrapText="1"/>
      <protection locked="0"/>
    </xf>
    <xf numFmtId="0" fontId="2" fillId="5" borderId="1" xfId="0" applyFont="1" applyFill="1" applyBorder="1" applyAlignment="1" applyProtection="1">
      <alignment vertical="center"/>
      <protection locked="0"/>
    </xf>
    <xf numFmtId="0" fontId="2" fillId="5" borderId="1" xfId="0" applyFont="1" applyFill="1" applyBorder="1" applyAlignment="1" applyProtection="1">
      <alignment vertical="center" wrapText="1"/>
      <protection locked="0"/>
    </xf>
    <xf numFmtId="0" fontId="2" fillId="5" borderId="21" xfId="0" applyFont="1" applyFill="1" applyBorder="1" applyAlignment="1" applyProtection="1">
      <alignment horizontal="left" vertical="center" shrinkToFit="1"/>
      <protection locked="0"/>
    </xf>
    <xf numFmtId="0" fontId="2" fillId="3" borderId="111" xfId="0" applyFont="1" applyFill="1" applyBorder="1" applyAlignment="1" applyProtection="1">
      <alignment vertical="center" shrinkToFit="1"/>
      <protection locked="0"/>
    </xf>
    <xf numFmtId="0" fontId="2" fillId="5" borderId="21" xfId="0" applyFont="1" applyFill="1" applyBorder="1" applyAlignment="1" applyProtection="1">
      <alignment horizontal="left" vertical="center" wrapText="1"/>
      <protection locked="0"/>
    </xf>
    <xf numFmtId="0" fontId="2" fillId="3" borderId="111" xfId="0" applyFont="1" applyFill="1" applyBorder="1" applyAlignment="1" applyProtection="1">
      <alignment vertical="top" wrapText="1"/>
      <protection locked="0"/>
    </xf>
    <xf numFmtId="178" fontId="2" fillId="2" borderId="51" xfId="0" applyNumberFormat="1" applyFont="1" applyFill="1" applyBorder="1" applyAlignment="1" applyProtection="1">
      <alignment horizontal="left" vertical="center" wrapText="1"/>
      <protection locked="0"/>
    </xf>
    <xf numFmtId="0" fontId="2" fillId="3" borderId="2" xfId="0" applyFont="1" applyFill="1" applyBorder="1" applyAlignment="1" applyProtection="1">
      <alignment horizontal="center" vertical="center"/>
      <protection locked="0"/>
    </xf>
    <xf numFmtId="0" fontId="2" fillId="5" borderId="8" xfId="0" applyFont="1" applyFill="1" applyBorder="1" applyAlignment="1" applyProtection="1">
      <alignment vertical="top" shrinkToFit="1"/>
      <protection locked="0"/>
    </xf>
    <xf numFmtId="0" fontId="2" fillId="3" borderId="9" xfId="0" applyFont="1" applyFill="1" applyBorder="1" applyAlignment="1" applyProtection="1">
      <alignment vertical="top" shrinkToFit="1"/>
      <protection locked="0"/>
    </xf>
    <xf numFmtId="0" fontId="2" fillId="0" borderId="0" xfId="0" applyFont="1" applyAlignment="1" applyProtection="1">
      <alignment vertical="center"/>
      <protection locked="0"/>
    </xf>
    <xf numFmtId="0" fontId="2" fillId="5" borderId="6" xfId="0" applyFont="1" applyFill="1" applyBorder="1" applyAlignment="1" applyProtection="1">
      <alignment vertical="center" wrapText="1"/>
      <protection locked="0"/>
    </xf>
    <xf numFmtId="0" fontId="2" fillId="5" borderId="19" xfId="0" applyFont="1" applyFill="1" applyBorder="1" applyAlignment="1" applyProtection="1">
      <alignment vertical="top" shrinkToFit="1"/>
      <protection locked="0"/>
    </xf>
    <xf numFmtId="0" fontId="2" fillId="3" borderId="0" xfId="0" applyFont="1" applyFill="1" applyAlignment="1" applyProtection="1">
      <alignment vertical="top" wrapText="1"/>
      <protection locked="0"/>
    </xf>
    <xf numFmtId="0" fontId="2" fillId="0" borderId="0" xfId="0" applyFont="1" applyAlignment="1" applyProtection="1">
      <alignment vertical="top"/>
      <protection locked="0"/>
    </xf>
    <xf numFmtId="0" fontId="2" fillId="0" borderId="11" xfId="0" applyFont="1" applyBorder="1" applyAlignment="1" applyProtection="1">
      <alignment vertical="top"/>
      <protection locked="0"/>
    </xf>
    <xf numFmtId="0" fontId="2" fillId="5" borderId="21" xfId="0" applyFont="1" applyFill="1" applyBorder="1" applyAlignment="1" applyProtection="1">
      <alignment vertical="center" wrapText="1"/>
      <protection locked="0"/>
    </xf>
    <xf numFmtId="0" fontId="2" fillId="5" borderId="19" xfId="0" applyFont="1" applyFill="1" applyBorder="1" applyAlignment="1" applyProtection="1">
      <alignment vertical="center" wrapText="1"/>
      <protection locked="0"/>
    </xf>
    <xf numFmtId="0" fontId="2" fillId="0" borderId="0" xfId="0" applyFont="1" applyAlignment="1" applyProtection="1">
      <alignment horizontal="center" vertical="center"/>
      <protection locked="0"/>
    </xf>
    <xf numFmtId="0" fontId="2" fillId="0" borderId="0" xfId="0" applyFont="1" applyAlignment="1" applyProtection="1">
      <alignment vertical="center" wrapText="1"/>
      <protection locked="0"/>
    </xf>
    <xf numFmtId="0" fontId="2" fillId="0" borderId="1" xfId="0" applyFont="1" applyBorder="1" applyProtection="1">
      <protection locked="0"/>
    </xf>
    <xf numFmtId="0" fontId="2" fillId="6" borderId="1" xfId="0" applyFont="1" applyFill="1" applyBorder="1" applyProtection="1">
      <protection locked="0"/>
    </xf>
    <xf numFmtId="0" fontId="2" fillId="0" borderId="0" xfId="0" applyFont="1" applyProtection="1">
      <protection locked="0"/>
    </xf>
    <xf numFmtId="0" fontId="6" fillId="0" borderId="0" xfId="0" applyFont="1" applyProtection="1">
      <protection locked="0"/>
    </xf>
    <xf numFmtId="0" fontId="12" fillId="5" borderId="66" xfId="0" applyFont="1" applyFill="1" applyBorder="1" applyAlignment="1">
      <alignment horizontal="center" vertical="center"/>
    </xf>
    <xf numFmtId="0" fontId="2" fillId="0" borderId="10" xfId="0" applyFont="1" applyBorder="1" applyAlignment="1" applyProtection="1">
      <alignment horizontal="left" vertical="top"/>
      <protection locked="0"/>
    </xf>
    <xf numFmtId="0" fontId="7" fillId="5" borderId="5" xfId="0" applyFont="1" applyFill="1" applyBorder="1" applyAlignment="1" applyProtection="1">
      <alignment horizontal="center" vertical="center" wrapText="1"/>
      <protection locked="0"/>
    </xf>
    <xf numFmtId="0" fontId="2" fillId="10" borderId="4" xfId="0" applyFont="1" applyFill="1" applyBorder="1" applyAlignment="1">
      <alignment horizontal="left" vertical="center"/>
    </xf>
    <xf numFmtId="0" fontId="2" fillId="10" borderId="1" xfId="0" applyFont="1" applyFill="1" applyBorder="1" applyAlignment="1">
      <alignment horizontal="left" vertical="center"/>
    </xf>
    <xf numFmtId="0" fontId="2" fillId="0" borderId="11" xfId="0" applyFont="1" applyBorder="1" applyAlignment="1">
      <alignment textRotation="180"/>
    </xf>
    <xf numFmtId="0" fontId="2" fillId="4" borderId="40" xfId="0" applyFont="1" applyFill="1" applyBorder="1" applyAlignment="1">
      <alignment horizontal="center" vertical="center"/>
    </xf>
    <xf numFmtId="0" fontId="16" fillId="7" borderId="40" xfId="1" applyFont="1" applyFill="1" applyBorder="1" applyAlignment="1">
      <alignment horizontal="center" vertical="center" wrapText="1"/>
    </xf>
    <xf numFmtId="0" fontId="2" fillId="3" borderId="1" xfId="0" applyFont="1" applyFill="1" applyBorder="1" applyAlignment="1" applyProtection="1">
      <alignment horizontal="center" vertical="center"/>
      <protection locked="0"/>
    </xf>
    <xf numFmtId="0" fontId="2" fillId="3" borderId="43" xfId="0" applyFont="1" applyFill="1" applyBorder="1" applyAlignment="1" applyProtection="1">
      <alignment horizontal="center" vertical="center"/>
      <protection locked="0"/>
    </xf>
    <xf numFmtId="0" fontId="2" fillId="0" borderId="91" xfId="0" applyFont="1" applyBorder="1" applyAlignment="1">
      <alignment horizontal="right" vertical="center"/>
    </xf>
    <xf numFmtId="0" fontId="2" fillId="0" borderId="51" xfId="0" applyFont="1" applyBorder="1" applyAlignment="1">
      <alignment vertical="center"/>
    </xf>
    <xf numFmtId="0" fontId="2" fillId="0" borderId="53" xfId="0" applyFont="1" applyBorder="1" applyAlignment="1">
      <alignment vertical="center"/>
    </xf>
    <xf numFmtId="0" fontId="2" fillId="0" borderId="54" xfId="0" applyFont="1" applyBorder="1" applyAlignment="1">
      <alignment vertical="center"/>
    </xf>
    <xf numFmtId="0" fontId="2" fillId="7" borderId="1" xfId="0" applyFont="1" applyFill="1" applyBorder="1" applyAlignment="1">
      <alignment vertical="center"/>
    </xf>
    <xf numFmtId="0" fontId="2" fillId="7" borderId="43" xfId="0" applyFont="1" applyFill="1" applyBorder="1" applyAlignment="1">
      <alignment vertical="center"/>
    </xf>
    <xf numFmtId="0" fontId="8" fillId="5" borderId="1" xfId="1" applyFont="1" applyFill="1" applyBorder="1" applyAlignment="1">
      <alignment horizontal="left" vertical="top" wrapText="1"/>
    </xf>
    <xf numFmtId="0" fontId="8" fillId="5" borderId="1" xfId="0" applyFont="1" applyFill="1" applyBorder="1" applyAlignment="1">
      <alignment vertical="top" wrapText="1"/>
    </xf>
    <xf numFmtId="0" fontId="2" fillId="8" borderId="40" xfId="0" applyFont="1" applyFill="1" applyBorder="1" applyAlignment="1">
      <alignment horizontal="left" vertical="center"/>
    </xf>
    <xf numFmtId="181" fontId="2" fillId="8" borderId="36" xfId="0" applyNumberFormat="1" applyFont="1" applyFill="1" applyBorder="1" applyAlignment="1">
      <alignment horizontal="right" vertical="center"/>
    </xf>
    <xf numFmtId="181" fontId="2" fillId="7" borderId="36" xfId="0" applyNumberFormat="1" applyFont="1" applyFill="1" applyBorder="1" applyAlignment="1">
      <alignment horizontal="right" vertical="center"/>
    </xf>
    <xf numFmtId="181" fontId="2" fillId="11" borderId="1" xfId="0" applyNumberFormat="1" applyFont="1" applyFill="1" applyBorder="1" applyAlignment="1">
      <alignment horizontal="right" vertical="center"/>
    </xf>
    <xf numFmtId="0" fontId="2" fillId="0" borderId="9" xfId="0" applyFont="1" applyBorder="1" applyAlignment="1">
      <alignment vertical="center"/>
    </xf>
    <xf numFmtId="0" fontId="2" fillId="0" borderId="82" xfId="0" applyFont="1" applyBorder="1" applyAlignment="1">
      <alignment vertical="center"/>
    </xf>
    <xf numFmtId="180" fontId="2" fillId="11" borderId="41" xfId="0" applyNumberFormat="1" applyFont="1" applyFill="1" applyBorder="1" applyAlignment="1">
      <alignment horizontal="right" vertical="center"/>
    </xf>
    <xf numFmtId="0" fontId="8" fillId="2" borderId="14" xfId="1" applyFont="1" applyFill="1" applyBorder="1" applyAlignment="1">
      <alignment horizontal="left" vertical="top" wrapText="1"/>
    </xf>
    <xf numFmtId="0" fontId="8" fillId="2" borderId="16" xfId="1" applyFont="1" applyFill="1" applyBorder="1" applyAlignment="1">
      <alignment horizontal="left" vertical="center" wrapText="1"/>
    </xf>
    <xf numFmtId="0" fontId="8" fillId="5" borderId="16" xfId="1" applyFont="1" applyFill="1" applyBorder="1" applyAlignment="1">
      <alignment horizontal="left" vertical="top" wrapText="1"/>
    </xf>
    <xf numFmtId="0" fontId="8" fillId="2" borderId="16" xfId="1" applyFont="1" applyFill="1" applyBorder="1" applyAlignment="1">
      <alignment horizontal="left" vertical="top" wrapText="1"/>
    </xf>
    <xf numFmtId="0" fontId="2" fillId="0" borderId="0" xfId="0" applyFont="1" applyAlignment="1">
      <alignment horizontal="left" vertical="center" shrinkToFit="1"/>
    </xf>
    <xf numFmtId="0" fontId="3" fillId="0" borderId="0" xfId="0" applyFont="1" applyAlignment="1">
      <alignment vertical="center" shrinkToFit="1"/>
    </xf>
    <xf numFmtId="0" fontId="2" fillId="7" borderId="1" xfId="0" applyFont="1" applyFill="1" applyBorder="1" applyAlignment="1">
      <alignment horizontal="center" vertical="center" shrinkToFit="1"/>
    </xf>
    <xf numFmtId="188" fontId="2" fillId="11" borderId="1" xfId="0" applyNumberFormat="1" applyFont="1" applyFill="1" applyBorder="1" applyAlignment="1">
      <alignment vertical="center" shrinkToFit="1"/>
    </xf>
    <xf numFmtId="0" fontId="18" fillId="7" borderId="1" xfId="0" applyFont="1" applyFill="1" applyBorder="1" applyAlignment="1">
      <alignment horizontal="center" vertical="center" shrinkToFit="1"/>
    </xf>
    <xf numFmtId="0" fontId="2" fillId="0" borderId="8" xfId="0" applyFont="1" applyBorder="1" applyAlignment="1">
      <alignment vertical="center"/>
    </xf>
    <xf numFmtId="0" fontId="2" fillId="0" borderId="7" xfId="0" applyFont="1" applyBorder="1" applyAlignment="1">
      <alignment vertical="center"/>
    </xf>
    <xf numFmtId="0" fontId="2" fillId="7" borderId="41" xfId="0" applyFont="1" applyFill="1" applyBorder="1" applyAlignment="1">
      <alignment horizontal="center" vertical="center" shrinkToFit="1"/>
    </xf>
    <xf numFmtId="0" fontId="3" fillId="11" borderId="41" xfId="0" applyFont="1" applyFill="1" applyBorder="1" applyAlignment="1">
      <alignment horizontal="center" vertical="center" shrinkToFit="1"/>
    </xf>
    <xf numFmtId="188" fontId="2" fillId="11" borderId="43" xfId="0" applyNumberFormat="1" applyFont="1" applyFill="1" applyBorder="1" applyAlignment="1">
      <alignment vertical="center" shrinkToFit="1"/>
    </xf>
    <xf numFmtId="0" fontId="3" fillId="11" borderId="44" xfId="0" applyFont="1" applyFill="1" applyBorder="1" applyAlignment="1">
      <alignment horizontal="center" vertical="center" shrinkToFit="1"/>
    </xf>
    <xf numFmtId="0" fontId="2" fillId="2" borderId="40" xfId="0" applyFont="1" applyFill="1" applyBorder="1" applyAlignment="1" applyProtection="1">
      <alignment horizontal="left" vertical="center" shrinkToFit="1"/>
      <protection locked="0"/>
    </xf>
    <xf numFmtId="184" fontId="2" fillId="2" borderId="1" xfId="0" applyNumberFormat="1" applyFont="1" applyFill="1" applyBorder="1" applyAlignment="1" applyProtection="1">
      <alignment vertical="center" shrinkToFit="1"/>
      <protection locked="0"/>
    </xf>
    <xf numFmtId="0" fontId="2" fillId="3" borderId="1" xfId="0" applyFont="1" applyFill="1" applyBorder="1" applyAlignment="1" applyProtection="1">
      <alignment horizontal="center" vertical="center" shrinkToFit="1"/>
      <protection locked="0"/>
    </xf>
    <xf numFmtId="0" fontId="2" fillId="2" borderId="42" xfId="0" applyFont="1" applyFill="1" applyBorder="1" applyAlignment="1" applyProtection="1">
      <alignment horizontal="left" vertical="center" shrinkToFit="1"/>
      <protection locked="0"/>
    </xf>
    <xf numFmtId="184" fontId="2" fillId="2" borderId="43" xfId="0" applyNumberFormat="1" applyFont="1" applyFill="1" applyBorder="1" applyAlignment="1" applyProtection="1">
      <alignment vertical="center" shrinkToFit="1"/>
      <protection locked="0"/>
    </xf>
    <xf numFmtId="0" fontId="2" fillId="3" borderId="43" xfId="0" applyFont="1" applyFill="1" applyBorder="1" applyAlignment="1" applyProtection="1">
      <alignment horizontal="center" vertical="center" shrinkToFit="1"/>
      <protection locked="0"/>
    </xf>
    <xf numFmtId="188" fontId="2" fillId="2" borderId="1" xfId="0" applyNumberFormat="1" applyFont="1" applyFill="1" applyBorder="1" applyAlignment="1" applyProtection="1">
      <alignment vertical="center" shrinkToFit="1"/>
      <protection locked="0"/>
    </xf>
    <xf numFmtId="188" fontId="2" fillId="2" borderId="43" xfId="0" applyNumberFormat="1" applyFont="1" applyFill="1" applyBorder="1" applyAlignment="1" applyProtection="1">
      <alignment vertical="center" shrinkToFit="1"/>
      <protection locked="0"/>
    </xf>
    <xf numFmtId="188" fontId="2" fillId="3" borderId="1" xfId="0" applyNumberFormat="1" applyFont="1" applyFill="1" applyBorder="1" applyAlignment="1" applyProtection="1">
      <alignment horizontal="center" vertical="center" shrinkToFit="1"/>
      <protection locked="0"/>
    </xf>
    <xf numFmtId="188" fontId="2" fillId="3" borderId="43" xfId="0" applyNumberFormat="1" applyFont="1" applyFill="1" applyBorder="1" applyAlignment="1" applyProtection="1">
      <alignment horizontal="center" vertical="center" shrinkToFit="1"/>
      <protection locked="0"/>
    </xf>
    <xf numFmtId="0" fontId="14" fillId="12" borderId="40" xfId="2" applyFill="1" applyBorder="1" applyAlignment="1" applyProtection="1">
      <alignment horizontal="center" vertical="center" shrinkToFit="1"/>
    </xf>
    <xf numFmtId="0" fontId="14" fillId="12" borderId="86" xfId="2" applyFill="1" applyBorder="1" applyAlignment="1" applyProtection="1">
      <alignment horizontal="center" vertical="center" shrinkToFit="1"/>
    </xf>
    <xf numFmtId="0" fontId="29" fillId="12" borderId="40" xfId="2" applyFont="1" applyFill="1" applyBorder="1" applyAlignment="1" applyProtection="1">
      <alignment horizontal="center" vertical="center" shrinkToFit="1"/>
    </xf>
    <xf numFmtId="0" fontId="22" fillId="12" borderId="86" xfId="2" applyFont="1" applyFill="1" applyBorder="1" applyAlignment="1" applyProtection="1">
      <alignment horizontal="center" vertical="center" shrinkToFit="1"/>
    </xf>
    <xf numFmtId="0" fontId="22" fillId="12" borderId="49" xfId="2" applyFont="1" applyFill="1" applyBorder="1" applyAlignment="1" applyProtection="1">
      <alignment horizontal="center" vertical="center" shrinkToFit="1"/>
    </xf>
    <xf numFmtId="0" fontId="22" fillId="12" borderId="40" xfId="2" applyFont="1" applyFill="1" applyBorder="1" applyAlignment="1" applyProtection="1">
      <alignment horizontal="center" vertical="center" shrinkToFit="1"/>
    </xf>
    <xf numFmtId="0" fontId="14" fillId="12" borderId="42" xfId="2" applyFill="1" applyBorder="1" applyAlignment="1" applyProtection="1">
      <alignment horizontal="center" vertical="center" shrinkToFit="1"/>
    </xf>
    <xf numFmtId="0" fontId="2" fillId="2" borderId="1" xfId="0" applyFont="1" applyFill="1" applyBorder="1" applyAlignment="1" applyProtection="1">
      <alignment horizontal="left" vertical="center"/>
      <protection locked="0"/>
    </xf>
    <xf numFmtId="184" fontId="2" fillId="2" borderId="1" xfId="0" applyNumberFormat="1" applyFont="1" applyFill="1" applyBorder="1" applyAlignment="1" applyProtection="1">
      <alignment vertical="center"/>
      <protection locked="0"/>
    </xf>
    <xf numFmtId="188" fontId="2" fillId="2" borderId="1" xfId="0" applyNumberFormat="1" applyFont="1" applyFill="1" applyBorder="1" applyAlignment="1" applyProtection="1">
      <alignment horizontal="right" vertical="center"/>
      <protection locked="0"/>
    </xf>
    <xf numFmtId="184" fontId="2" fillId="2" borderId="1" xfId="0" applyNumberFormat="1" applyFont="1" applyFill="1" applyBorder="1" applyAlignment="1" applyProtection="1">
      <alignment horizontal="right" vertical="center"/>
      <protection locked="0"/>
    </xf>
    <xf numFmtId="0" fontId="2" fillId="0" borderId="89" xfId="0" applyFont="1" applyBorder="1" applyAlignment="1">
      <alignment horizontal="left" vertical="center"/>
    </xf>
    <xf numFmtId="181" fontId="2" fillId="2" borderId="41" xfId="0" applyNumberFormat="1" applyFont="1" applyFill="1" applyBorder="1" applyAlignment="1" applyProtection="1">
      <alignment horizontal="right" vertical="center" shrinkToFit="1"/>
      <protection locked="0"/>
    </xf>
    <xf numFmtId="176" fontId="2" fillId="11" borderId="5" xfId="0" applyNumberFormat="1" applyFont="1" applyFill="1" applyBorder="1" applyAlignment="1" applyProtection="1">
      <alignment horizontal="center" vertical="center"/>
      <protection locked="0"/>
    </xf>
    <xf numFmtId="38" fontId="2" fillId="11" borderId="1" xfId="0" applyNumberFormat="1" applyFont="1" applyFill="1" applyBorder="1" applyAlignment="1" applyProtection="1">
      <alignment horizontal="center" vertical="center"/>
      <protection locked="0"/>
    </xf>
    <xf numFmtId="179" fontId="2" fillId="11" borderId="1" xfId="0" applyNumberFormat="1" applyFont="1" applyFill="1" applyBorder="1" applyAlignment="1" applyProtection="1">
      <alignment horizontal="center" vertical="center" wrapText="1"/>
      <protection locked="0"/>
    </xf>
    <xf numFmtId="0" fontId="30" fillId="12" borderId="37" xfId="0" applyFont="1" applyFill="1" applyBorder="1" applyAlignment="1">
      <alignment horizontal="center" vertical="center"/>
    </xf>
    <xf numFmtId="0" fontId="30" fillId="12" borderId="38" xfId="0" applyFont="1" applyFill="1" applyBorder="1" applyAlignment="1">
      <alignment horizontal="center" vertical="center"/>
    </xf>
    <xf numFmtId="0" fontId="30" fillId="12" borderId="39" xfId="0" applyFont="1" applyFill="1" applyBorder="1" applyAlignment="1">
      <alignment horizontal="center" vertical="center"/>
    </xf>
    <xf numFmtId="0" fontId="23" fillId="12" borderId="86" xfId="0" applyFont="1" applyFill="1" applyBorder="1" applyAlignment="1">
      <alignment horizontal="center" vertical="center" shrinkToFit="1"/>
    </xf>
    <xf numFmtId="0" fontId="26" fillId="12" borderId="42" xfId="0" applyFont="1" applyFill="1" applyBorder="1" applyAlignment="1">
      <alignment horizontal="center" vertical="center" shrinkToFit="1"/>
    </xf>
    <xf numFmtId="0" fontId="21" fillId="12" borderId="84" xfId="0" applyFont="1" applyFill="1" applyBorder="1" applyAlignment="1">
      <alignment horizontal="center" vertical="center" shrinkToFit="1"/>
    </xf>
    <xf numFmtId="0" fontId="21" fillId="12" borderId="86" xfId="0" applyFont="1" applyFill="1" applyBorder="1" applyAlignment="1">
      <alignment horizontal="center" vertical="center" shrinkToFit="1"/>
    </xf>
    <xf numFmtId="0" fontId="31" fillId="12" borderId="39" xfId="0" applyFont="1" applyFill="1" applyBorder="1" applyAlignment="1">
      <alignment horizontal="center" vertical="center" shrinkToFit="1"/>
    </xf>
    <xf numFmtId="0" fontId="20" fillId="12" borderId="40" xfId="0" applyFont="1" applyFill="1" applyBorder="1" applyAlignment="1">
      <alignment horizontal="center" vertical="center"/>
    </xf>
    <xf numFmtId="0" fontId="20" fillId="12" borderId="49" xfId="0" applyFont="1" applyFill="1" applyBorder="1" applyAlignment="1">
      <alignment horizontal="center" vertical="center"/>
    </xf>
    <xf numFmtId="0" fontId="20" fillId="12" borderId="42" xfId="0" applyFont="1" applyFill="1" applyBorder="1" applyAlignment="1">
      <alignment horizontal="center" vertical="center"/>
    </xf>
    <xf numFmtId="0" fontId="18" fillId="0" borderId="52" xfId="0" applyFont="1" applyBorder="1" applyAlignment="1">
      <alignment vertical="center"/>
    </xf>
    <xf numFmtId="0" fontId="2" fillId="0" borderId="21" xfId="0" applyFont="1" applyBorder="1" applyAlignment="1" applyProtection="1">
      <alignment horizontal="left" vertical="center"/>
      <protection locked="0"/>
    </xf>
    <xf numFmtId="0" fontId="2" fillId="5" borderId="4" xfId="0" applyFont="1" applyFill="1" applyBorder="1" applyAlignment="1" applyProtection="1">
      <alignment horizontal="left" vertical="center" wrapText="1"/>
      <protection locked="0"/>
    </xf>
    <xf numFmtId="0" fontId="2" fillId="0" borderId="0" xfId="0" applyFont="1" applyAlignment="1" applyProtection="1">
      <alignment horizontal="left" vertical="center" wrapText="1"/>
      <protection locked="0"/>
    </xf>
    <xf numFmtId="0" fontId="2" fillId="5" borderId="1" xfId="0" applyFont="1" applyFill="1" applyBorder="1" applyAlignment="1" applyProtection="1">
      <alignment horizontal="left" vertical="center" wrapText="1"/>
      <protection locked="0"/>
    </xf>
    <xf numFmtId="0" fontId="2" fillId="0" borderId="111" xfId="0" applyFont="1" applyBorder="1" applyAlignment="1" applyProtection="1">
      <alignment horizontal="left" vertical="center" wrapText="1"/>
      <protection locked="0"/>
    </xf>
    <xf numFmtId="0" fontId="2" fillId="5" borderId="10" xfId="0" applyFont="1" applyFill="1" applyBorder="1" applyAlignment="1" applyProtection="1">
      <alignment horizontal="center" vertical="center"/>
      <protection locked="0"/>
    </xf>
    <xf numFmtId="0" fontId="2" fillId="0" borderId="10" xfId="0" applyFont="1" applyBorder="1" applyAlignment="1" applyProtection="1">
      <alignment horizontal="left" vertical="center" wrapText="1"/>
      <protection locked="0"/>
    </xf>
    <xf numFmtId="0" fontId="2" fillId="5" borderId="19" xfId="0" applyFont="1" applyFill="1" applyBorder="1" applyAlignment="1" applyProtection="1">
      <alignment horizontal="left" vertical="center" wrapText="1"/>
      <protection locked="0"/>
    </xf>
    <xf numFmtId="0" fontId="2" fillId="5" borderId="12" xfId="0" applyFont="1" applyFill="1" applyBorder="1" applyAlignment="1" applyProtection="1">
      <alignment horizontal="left" vertical="center" wrapText="1"/>
      <protection locked="0"/>
    </xf>
    <xf numFmtId="0" fontId="2" fillId="5" borderId="2" xfId="0" applyFont="1" applyFill="1" applyBorder="1" applyAlignment="1" applyProtection="1">
      <alignment horizontal="left" vertical="center" shrinkToFit="1"/>
      <protection locked="0"/>
    </xf>
    <xf numFmtId="0" fontId="2" fillId="5" borderId="1" xfId="0" applyFont="1" applyFill="1" applyBorder="1" applyAlignment="1" applyProtection="1">
      <alignment horizontal="center" vertical="center" wrapText="1"/>
      <protection locked="0"/>
    </xf>
    <xf numFmtId="0" fontId="2" fillId="7" borderId="38" xfId="0" applyFont="1" applyFill="1" applyBorder="1" applyAlignment="1">
      <alignment horizontal="center" vertical="center"/>
    </xf>
    <xf numFmtId="0" fontId="2" fillId="0" borderId="40" xfId="0" applyFont="1" applyBorder="1" applyAlignment="1">
      <alignment horizontal="left" vertical="center"/>
    </xf>
    <xf numFmtId="0" fontId="2" fillId="0" borderId="1" xfId="0" applyFont="1" applyBorder="1" applyAlignment="1">
      <alignment horizontal="left" vertical="center"/>
    </xf>
    <xf numFmtId="186" fontId="2" fillId="11" borderId="1" xfId="0" applyNumberFormat="1" applyFont="1" applyFill="1" applyBorder="1" applyAlignment="1">
      <alignment horizontal="right" vertical="center"/>
    </xf>
    <xf numFmtId="0" fontId="2" fillId="7" borderId="37" xfId="0" applyFont="1" applyFill="1" applyBorder="1" applyAlignment="1">
      <alignment horizontal="center" vertical="center"/>
    </xf>
    <xf numFmtId="0" fontId="2" fillId="0" borderId="93" xfId="0" applyFont="1" applyBorder="1" applyAlignment="1">
      <alignment horizontal="right" vertical="center"/>
    </xf>
    <xf numFmtId="186" fontId="3" fillId="4" borderId="43" xfId="0" applyNumberFormat="1" applyFont="1" applyFill="1" applyBorder="1" applyAlignment="1">
      <alignment horizontal="right" vertical="center"/>
    </xf>
    <xf numFmtId="181" fontId="2" fillId="0" borderId="80" xfId="0" applyNumberFormat="1" applyFont="1" applyBorder="1" applyAlignment="1">
      <alignment horizontal="right" vertical="center"/>
    </xf>
    <xf numFmtId="181" fontId="2" fillId="2" borderId="2" xfId="0" applyNumberFormat="1" applyFont="1" applyFill="1" applyBorder="1" applyAlignment="1" applyProtection="1">
      <alignment horizontal="right" vertical="center"/>
      <protection locked="0"/>
    </xf>
    <xf numFmtId="0" fontId="2" fillId="7" borderId="90" xfId="0" applyFont="1" applyFill="1" applyBorder="1" applyAlignment="1">
      <alignment horizontal="center" vertical="center"/>
    </xf>
    <xf numFmtId="0" fontId="2" fillId="7" borderId="39" xfId="0" applyFont="1" applyFill="1" applyBorder="1" applyAlignment="1">
      <alignment horizontal="center" vertical="center"/>
    </xf>
    <xf numFmtId="180" fontId="2" fillId="11" borderId="41" xfId="0" applyNumberFormat="1" applyFont="1" applyFill="1" applyBorder="1" applyAlignment="1">
      <alignment horizontal="right" vertical="center" shrinkToFit="1"/>
    </xf>
    <xf numFmtId="0" fontId="2" fillId="7" borderId="1" xfId="0" applyFont="1" applyFill="1" applyBorder="1" applyAlignment="1">
      <alignment horizontal="center" vertical="center"/>
    </xf>
    <xf numFmtId="0" fontId="2" fillId="7" borderId="43" xfId="0" applyFont="1" applyFill="1" applyBorder="1" applyAlignment="1">
      <alignment horizontal="center" vertical="center"/>
    </xf>
    <xf numFmtId="0" fontId="17" fillId="0" borderId="0" xfId="0" applyFont="1" applyAlignment="1">
      <alignment horizontal="left" vertical="center"/>
    </xf>
    <xf numFmtId="0" fontId="2" fillId="7" borderId="5" xfId="0" applyFont="1" applyFill="1" applyBorder="1" applyAlignment="1">
      <alignment horizontal="center" vertical="center"/>
    </xf>
    <xf numFmtId="0" fontId="2" fillId="0" borderId="40" xfId="0" applyFont="1" applyBorder="1" applyAlignment="1">
      <alignment horizontal="center" vertical="center"/>
    </xf>
    <xf numFmtId="0" fontId="2" fillId="8" borderId="37" xfId="0" applyFont="1" applyFill="1" applyBorder="1" applyAlignment="1">
      <alignment horizontal="center" vertical="center"/>
    </xf>
    <xf numFmtId="0" fontId="2" fillId="8" borderId="38" xfId="0" applyFont="1" applyFill="1" applyBorder="1" applyAlignment="1">
      <alignment horizontal="center" vertical="center"/>
    </xf>
    <xf numFmtId="0" fontId="2" fillId="0" borderId="2" xfId="0" applyFont="1" applyBorder="1" applyAlignment="1">
      <alignment horizontal="left" vertical="center"/>
    </xf>
    <xf numFmtId="0" fontId="2" fillId="0" borderId="10" xfId="0" applyFont="1" applyBorder="1" applyAlignment="1">
      <alignment horizontal="center" vertical="center"/>
    </xf>
    <xf numFmtId="0" fontId="2" fillId="8" borderId="39" xfId="0" applyFont="1" applyFill="1" applyBorder="1" applyAlignment="1">
      <alignment horizontal="center" vertical="center"/>
    </xf>
    <xf numFmtId="0" fontId="8" fillId="5" borderId="14" xfId="1" applyFont="1" applyFill="1" applyBorder="1" applyAlignment="1">
      <alignment horizontal="left" vertical="top" wrapText="1"/>
    </xf>
    <xf numFmtId="0" fontId="8" fillId="5" borderId="11" xfId="1" applyFont="1" applyFill="1" applyBorder="1" applyAlignment="1">
      <alignment horizontal="left" vertical="top" wrapText="1"/>
    </xf>
    <xf numFmtId="0" fontId="2" fillId="8" borderId="1" xfId="0" applyFont="1" applyFill="1" applyBorder="1" applyAlignment="1">
      <alignment horizontal="center" vertical="center" shrinkToFit="1"/>
    </xf>
    <xf numFmtId="0" fontId="2" fillId="0" borderId="0" xfId="0" applyFont="1" applyAlignment="1">
      <alignment vertical="top" wrapText="1"/>
    </xf>
    <xf numFmtId="0" fontId="3" fillId="11" borderId="44" xfId="0" applyFont="1" applyFill="1" applyBorder="1" applyAlignment="1">
      <alignment horizontal="center" vertical="center"/>
    </xf>
    <xf numFmtId="0" fontId="2" fillId="0" borderId="46" xfId="0" applyFont="1" applyBorder="1" applyAlignment="1">
      <alignment vertical="center"/>
    </xf>
    <xf numFmtId="0" fontId="2" fillId="7" borderId="74" xfId="0" applyFont="1" applyFill="1" applyBorder="1" applyAlignment="1">
      <alignment horizontal="center" vertical="center"/>
    </xf>
    <xf numFmtId="0" fontId="2" fillId="3" borderId="2" xfId="0" applyFont="1" applyFill="1" applyBorder="1" applyAlignment="1">
      <alignment horizontal="center" vertical="center" shrinkToFit="1"/>
    </xf>
    <xf numFmtId="184" fontId="2" fillId="11" borderId="43" xfId="0" applyNumberFormat="1" applyFont="1" applyFill="1" applyBorder="1" applyAlignment="1">
      <alignment vertical="center"/>
    </xf>
    <xf numFmtId="184" fontId="2" fillId="11" borderId="43" xfId="0" applyNumberFormat="1" applyFont="1" applyFill="1" applyBorder="1" applyAlignment="1">
      <alignment horizontal="right" vertical="center"/>
    </xf>
    <xf numFmtId="184" fontId="2" fillId="11" borderId="1" xfId="0" applyNumberFormat="1" applyFont="1" applyFill="1" applyBorder="1" applyAlignment="1">
      <alignment horizontal="right" vertical="center"/>
    </xf>
    <xf numFmtId="0" fontId="2" fillId="7" borderId="42" xfId="0" applyFont="1" applyFill="1" applyBorder="1" applyAlignment="1">
      <alignment horizontal="left" vertical="center"/>
    </xf>
    <xf numFmtId="0" fontId="28" fillId="0" borderId="0" xfId="2" applyFont="1" applyFill="1" applyBorder="1" applyAlignment="1">
      <alignment horizontal="center" vertical="center"/>
    </xf>
    <xf numFmtId="0" fontId="34" fillId="0" borderId="146" xfId="0" applyFont="1" applyBorder="1" applyAlignment="1">
      <alignment horizontal="left" vertical="center"/>
    </xf>
    <xf numFmtId="0" fontId="34" fillId="0" borderId="147" xfId="0" applyFont="1" applyBorder="1" applyAlignment="1">
      <alignment horizontal="left" vertical="center"/>
    </xf>
    <xf numFmtId="0" fontId="2" fillId="0" borderId="148" xfId="0" applyFont="1" applyBorder="1" applyAlignment="1">
      <alignment horizontal="left" vertical="center"/>
    </xf>
    <xf numFmtId="0" fontId="34" fillId="0" borderId="149" xfId="0" applyFont="1" applyBorder="1" applyAlignment="1">
      <alignment horizontal="left" vertical="center"/>
    </xf>
    <xf numFmtId="0" fontId="34" fillId="0" borderId="150" xfId="0" applyFont="1" applyBorder="1" applyAlignment="1">
      <alignment horizontal="center" vertical="center"/>
    </xf>
    <xf numFmtId="0" fontId="34" fillId="0" borderId="150" xfId="0" applyFont="1" applyBorder="1" applyAlignment="1">
      <alignment horizontal="left" vertical="center"/>
    </xf>
    <xf numFmtId="0" fontId="2" fillId="0" borderId="151" xfId="0" applyFont="1" applyBorder="1" applyAlignment="1">
      <alignment horizontal="left" vertical="center"/>
    </xf>
    <xf numFmtId="0" fontId="34" fillId="0" borderId="149" xfId="0" applyFont="1" applyBorder="1" applyAlignment="1">
      <alignment horizontal="center" vertical="center"/>
    </xf>
    <xf numFmtId="0" fontId="2" fillId="0" borderId="151" xfId="0" applyFont="1" applyBorder="1" applyAlignment="1">
      <alignment horizontal="center" vertical="center"/>
    </xf>
    <xf numFmtId="188" fontId="34" fillId="0" borderId="150" xfId="0" applyNumberFormat="1" applyFont="1" applyBorder="1" applyAlignment="1">
      <alignment horizontal="center" vertical="center"/>
    </xf>
    <xf numFmtId="0" fontId="34" fillId="0" borderId="150" xfId="0" applyFont="1" applyBorder="1" applyAlignment="1">
      <alignment vertical="center"/>
    </xf>
    <xf numFmtId="0" fontId="34" fillId="0" borderId="151" xfId="0" applyFont="1" applyBorder="1" applyAlignment="1">
      <alignment vertical="center"/>
    </xf>
    <xf numFmtId="182" fontId="34" fillId="0" borderId="150" xfId="0" applyNumberFormat="1" applyFont="1" applyBorder="1" applyAlignment="1">
      <alignment vertical="center" shrinkToFit="1"/>
    </xf>
    <xf numFmtId="182" fontId="34" fillId="0" borderId="150" xfId="0" applyNumberFormat="1" applyFont="1" applyBorder="1" applyAlignment="1">
      <alignment vertical="center"/>
    </xf>
    <xf numFmtId="176" fontId="34" fillId="0" borderId="150" xfId="0" applyNumberFormat="1" applyFont="1" applyBorder="1" applyAlignment="1">
      <alignment vertical="center" shrinkToFit="1"/>
    </xf>
    <xf numFmtId="0" fontId="34" fillId="0" borderId="146" xfId="1" applyFont="1" applyBorder="1" applyAlignment="1">
      <alignment horizontal="left" vertical="top"/>
    </xf>
    <xf numFmtId="0" fontId="34" fillId="0" borderId="147" xfId="1" applyFont="1" applyBorder="1" applyAlignment="1">
      <alignment horizontal="left" vertical="top"/>
    </xf>
    <xf numFmtId="0" fontId="34" fillId="0" borderId="148" xfId="1" applyFont="1" applyBorder="1" applyAlignment="1">
      <alignment horizontal="left" vertical="top"/>
    </xf>
    <xf numFmtId="0" fontId="34" fillId="0" borderId="149" xfId="1" applyFont="1" applyBorder="1" applyAlignment="1">
      <alignment horizontal="left" vertical="top"/>
    </xf>
    <xf numFmtId="0" fontId="34" fillId="0" borderId="150" xfId="1" applyFont="1" applyBorder="1" applyAlignment="1">
      <alignment horizontal="left" vertical="top"/>
    </xf>
    <xf numFmtId="0" fontId="34" fillId="0" borderId="150" xfId="1" applyFont="1" applyBorder="1" applyAlignment="1">
      <alignment vertical="top"/>
    </xf>
    <xf numFmtId="0" fontId="34" fillId="0" borderId="151" xfId="1" applyFont="1" applyBorder="1" applyAlignment="1">
      <alignment horizontal="left" vertical="top"/>
    </xf>
    <xf numFmtId="0" fontId="34" fillId="0" borderId="0" xfId="0" applyFont="1" applyAlignment="1">
      <alignment vertical="center"/>
    </xf>
    <xf numFmtId="0" fontId="34" fillId="0" borderId="0" xfId="0" applyFont="1" applyAlignment="1">
      <alignment horizontal="right" vertical="center"/>
    </xf>
    <xf numFmtId="0" fontId="2" fillId="0" borderId="40" xfId="0" applyFont="1" applyBorder="1" applyProtection="1">
      <protection locked="0"/>
    </xf>
    <xf numFmtId="0" fontId="2" fillId="0" borderId="41" xfId="0" applyFont="1" applyBorder="1" applyProtection="1">
      <protection locked="0"/>
    </xf>
    <xf numFmtId="0" fontId="2" fillId="6" borderId="40" xfId="0" applyFont="1" applyFill="1" applyBorder="1" applyProtection="1">
      <protection locked="0"/>
    </xf>
    <xf numFmtId="0" fontId="2" fillId="6" borderId="41" xfId="0" applyFont="1" applyFill="1" applyBorder="1" applyProtection="1">
      <protection locked="0"/>
    </xf>
    <xf numFmtId="0" fontId="2" fillId="0" borderId="40" xfId="0" applyFont="1" applyBorder="1" applyAlignment="1" applyProtection="1">
      <alignment wrapText="1"/>
      <protection locked="0"/>
    </xf>
    <xf numFmtId="0" fontId="2" fillId="0" borderId="152" xfId="0" applyFont="1" applyBorder="1"/>
    <xf numFmtId="0" fontId="2" fillId="0" borderId="83" xfId="0" applyFont="1" applyBorder="1"/>
    <xf numFmtId="0" fontId="2" fillId="0" borderId="153" xfId="0" applyFont="1" applyBorder="1"/>
    <xf numFmtId="0" fontId="2" fillId="0" borderId="5" xfId="0" applyFont="1" applyBorder="1" applyProtection="1">
      <protection locked="0"/>
    </xf>
    <xf numFmtId="0" fontId="2" fillId="0" borderId="86" xfId="0" applyFont="1" applyBorder="1" applyProtection="1">
      <protection locked="0"/>
    </xf>
    <xf numFmtId="0" fontId="2" fillId="0" borderId="87" xfId="0" applyFont="1" applyBorder="1" applyProtection="1">
      <protection locked="0"/>
    </xf>
    <xf numFmtId="0" fontId="2" fillId="0" borderId="110" xfId="0" applyFont="1" applyBorder="1" applyProtection="1">
      <protection locked="0"/>
    </xf>
    <xf numFmtId="0" fontId="2" fillId="0" borderId="111" xfId="0" applyFont="1" applyBorder="1" applyProtection="1">
      <protection locked="0"/>
    </xf>
    <xf numFmtId="0" fontId="6" fillId="0" borderId="110" xfId="0" applyFont="1" applyBorder="1" applyProtection="1">
      <protection locked="0"/>
    </xf>
    <xf numFmtId="0" fontId="6" fillId="0" borderId="111" xfId="0" applyFont="1" applyBorder="1" applyProtection="1">
      <protection locked="0"/>
    </xf>
    <xf numFmtId="0" fontId="2" fillId="0" borderId="72" xfId="0" applyFont="1" applyBorder="1" applyProtection="1">
      <protection locked="0"/>
    </xf>
    <xf numFmtId="0" fontId="2" fillId="0" borderId="55" xfId="0" applyFont="1" applyBorder="1" applyProtection="1">
      <protection locked="0"/>
    </xf>
    <xf numFmtId="0" fontId="2" fillId="0" borderId="77" xfId="0" applyFont="1" applyBorder="1" applyProtection="1">
      <protection locked="0"/>
    </xf>
    <xf numFmtId="0" fontId="23" fillId="12" borderId="49" xfId="0" applyFont="1" applyFill="1" applyBorder="1" applyAlignment="1">
      <alignment horizontal="center" vertical="center" shrinkToFit="1"/>
    </xf>
    <xf numFmtId="0" fontId="2" fillId="7" borderId="6" xfId="0" applyFont="1" applyFill="1" applyBorder="1" applyAlignment="1">
      <alignment horizontal="center" vertical="center"/>
    </xf>
    <xf numFmtId="0" fontId="35" fillId="0" borderId="0" xfId="0" applyFont="1" applyAlignment="1">
      <alignment vertical="center"/>
    </xf>
    <xf numFmtId="0" fontId="36" fillId="0" borderId="0" xfId="0" applyFont="1" applyAlignment="1">
      <alignment vertical="center"/>
    </xf>
    <xf numFmtId="0" fontId="6" fillId="0" borderId="0" xfId="0" applyFont="1" applyAlignment="1">
      <alignment vertical="center"/>
    </xf>
    <xf numFmtId="0" fontId="3" fillId="0" borderId="0" xfId="0" applyFont="1" applyAlignment="1">
      <alignment horizontal="center" vertical="center"/>
    </xf>
    <xf numFmtId="0" fontId="2" fillId="0" borderId="154" xfId="0" applyFont="1" applyBorder="1" applyAlignment="1">
      <alignment vertical="center"/>
    </xf>
    <xf numFmtId="0" fontId="2" fillId="0" borderId="155" xfId="0" applyFont="1" applyBorder="1" applyAlignment="1">
      <alignment vertical="center"/>
    </xf>
    <xf numFmtId="0" fontId="2" fillId="0" borderId="130" xfId="0" applyFont="1" applyBorder="1" applyAlignment="1">
      <alignment vertical="center"/>
    </xf>
    <xf numFmtId="0" fontId="2" fillId="0" borderId="156" xfId="0" applyFont="1" applyBorder="1" applyAlignment="1">
      <alignment vertical="center"/>
    </xf>
    <xf numFmtId="0" fontId="2" fillId="0" borderId="4" xfId="0" applyFont="1" applyBorder="1" applyAlignment="1">
      <alignment vertical="center"/>
    </xf>
    <xf numFmtId="0" fontId="2" fillId="0" borderId="157" xfId="0" applyFont="1" applyBorder="1" applyAlignment="1">
      <alignment vertical="center"/>
    </xf>
    <xf numFmtId="0" fontId="2" fillId="0" borderId="158" xfId="0" applyFont="1" applyBorder="1" applyAlignment="1">
      <alignment vertical="center"/>
    </xf>
    <xf numFmtId="0" fontId="37" fillId="0" borderId="0" xfId="0" applyFont="1" applyAlignment="1">
      <alignment vertical="center" textRotation="90"/>
    </xf>
    <xf numFmtId="0" fontId="2" fillId="0" borderId="6" xfId="0" applyFont="1" applyBorder="1" applyAlignment="1">
      <alignment vertical="center"/>
    </xf>
    <xf numFmtId="0" fontId="2" fillId="0" borderId="159" xfId="0" applyFont="1" applyBorder="1" applyAlignment="1">
      <alignment vertical="center"/>
    </xf>
    <xf numFmtId="0" fontId="2" fillId="0" borderId="160" xfId="0" applyFont="1" applyBorder="1" applyAlignment="1">
      <alignment vertical="center"/>
    </xf>
    <xf numFmtId="0" fontId="2" fillId="0" borderId="161" xfId="0" applyFont="1" applyBorder="1" applyAlignment="1">
      <alignment vertical="center"/>
    </xf>
    <xf numFmtId="0" fontId="2" fillId="0" borderId="162" xfId="0" applyFont="1" applyBorder="1" applyAlignment="1">
      <alignment vertical="center"/>
    </xf>
    <xf numFmtId="0" fontId="37" fillId="0" borderId="0" xfId="0" applyFont="1" applyAlignment="1">
      <alignment vertical="center" textRotation="91"/>
    </xf>
    <xf numFmtId="0" fontId="2" fillId="0" borderId="163" xfId="0" applyFont="1" applyBorder="1" applyAlignment="1">
      <alignment vertical="center"/>
    </xf>
    <xf numFmtId="0" fontId="2" fillId="0" borderId="5" xfId="0" applyFont="1" applyBorder="1" applyAlignment="1">
      <alignment vertical="center"/>
    </xf>
    <xf numFmtId="0" fontId="2" fillId="0" borderId="164" xfId="0" applyFont="1" applyBorder="1" applyAlignment="1">
      <alignment vertical="center"/>
    </xf>
    <xf numFmtId="0" fontId="2" fillId="0" borderId="165" xfId="0" applyFont="1" applyBorder="1" applyAlignment="1">
      <alignment vertical="center"/>
    </xf>
    <xf numFmtId="0" fontId="2" fillId="0" borderId="2" xfId="0" applyFont="1" applyBorder="1" applyAlignment="1">
      <alignment horizontal="center"/>
    </xf>
    <xf numFmtId="0" fontId="2" fillId="0" borderId="10" xfId="0" applyFont="1" applyBorder="1" applyAlignment="1">
      <alignment horizontal="center"/>
    </xf>
    <xf numFmtId="0" fontId="2" fillId="0" borderId="3" xfId="0" applyFont="1" applyBorder="1" applyAlignment="1">
      <alignment horizontal="center"/>
    </xf>
    <xf numFmtId="0" fontId="2" fillId="0" borderId="0" xfId="0" applyFont="1" applyAlignment="1">
      <alignment horizontal="center"/>
    </xf>
    <xf numFmtId="0" fontId="2" fillId="0" borderId="21" xfId="0" applyFont="1" applyBorder="1" applyAlignment="1">
      <alignment horizontal="center"/>
    </xf>
    <xf numFmtId="0" fontId="34" fillId="0" borderId="0" xfId="0" applyFont="1" applyAlignment="1">
      <alignment horizontal="center"/>
    </xf>
    <xf numFmtId="0" fontId="6" fillId="0" borderId="0" xfId="0" applyFont="1" applyAlignment="1">
      <alignment horizontal="center" vertical="center" textRotation="90" shrinkToFit="1"/>
    </xf>
    <xf numFmtId="0" fontId="2" fillId="0" borderId="0" xfId="0" applyFont="1" applyAlignment="1">
      <alignment horizontal="center" vertical="center" textRotation="90"/>
    </xf>
    <xf numFmtId="0" fontId="34" fillId="0" borderId="150" xfId="0" applyFont="1" applyBorder="1" applyAlignment="1">
      <alignment horizontal="right" vertical="center"/>
    </xf>
    <xf numFmtId="0" fontId="34" fillId="0" borderId="0" xfId="1" applyFont="1" applyAlignment="1">
      <alignment horizontal="left" vertical="top"/>
    </xf>
    <xf numFmtId="0" fontId="35" fillId="0" borderId="0" xfId="1" applyFont="1" applyAlignment="1">
      <alignment horizontal="left" vertical="top"/>
    </xf>
    <xf numFmtId="0" fontId="36" fillId="0" borderId="0" xfId="1" applyFont="1" applyAlignment="1">
      <alignment horizontal="left" vertical="top"/>
    </xf>
    <xf numFmtId="0" fontId="16" fillId="3" borderId="40" xfId="1" applyFont="1" applyFill="1" applyBorder="1" applyAlignment="1">
      <alignment horizontal="center" vertical="center" shrinkToFit="1"/>
    </xf>
    <xf numFmtId="0" fontId="16" fillId="3" borderId="1" xfId="1" applyFont="1" applyFill="1" applyBorder="1" applyAlignment="1">
      <alignment horizontal="center" vertical="center"/>
    </xf>
    <xf numFmtId="0" fontId="35" fillId="0" borderId="150" xfId="1" applyFont="1" applyBorder="1" applyAlignment="1">
      <alignment horizontal="left" vertical="top"/>
    </xf>
    <xf numFmtId="0" fontId="36" fillId="0" borderId="150" xfId="1" applyFont="1" applyBorder="1" applyAlignment="1">
      <alignment horizontal="left" vertical="top"/>
    </xf>
    <xf numFmtId="0" fontId="16" fillId="3" borderId="49" xfId="1" applyFont="1" applyFill="1" applyBorder="1" applyAlignment="1">
      <alignment horizontal="center" vertical="center" shrinkToFit="1"/>
    </xf>
    <xf numFmtId="0" fontId="16" fillId="3" borderId="4" xfId="1" applyFont="1" applyFill="1" applyBorder="1" applyAlignment="1">
      <alignment horizontal="center" vertical="center"/>
    </xf>
    <xf numFmtId="0" fontId="16" fillId="0" borderId="0" xfId="1" applyFont="1" applyAlignment="1">
      <alignment horizontal="center" vertical="center" shrinkToFit="1"/>
    </xf>
    <xf numFmtId="0" fontId="16" fillId="0" borderId="0" xfId="1" applyFont="1" applyAlignment="1">
      <alignment horizontal="center" vertical="center"/>
    </xf>
    <xf numFmtId="0" fontId="2" fillId="3" borderId="10" xfId="0" applyFont="1" applyFill="1" applyBorder="1" applyAlignment="1">
      <alignment horizontal="center" vertical="center" shrinkToFit="1"/>
    </xf>
    <xf numFmtId="0" fontId="2" fillId="3" borderId="56" xfId="0" applyFont="1" applyFill="1" applyBorder="1" applyAlignment="1">
      <alignment horizontal="center" vertical="center" shrinkToFit="1"/>
    </xf>
    <xf numFmtId="0" fontId="2" fillId="3" borderId="9" xfId="0" applyFont="1" applyFill="1" applyBorder="1" applyAlignment="1">
      <alignment horizontal="center" vertical="center" shrinkToFit="1"/>
    </xf>
    <xf numFmtId="0" fontId="2" fillId="3" borderId="166" xfId="0" applyFont="1" applyFill="1" applyBorder="1" applyAlignment="1">
      <alignment horizontal="center" vertical="center" shrinkToFit="1"/>
    </xf>
    <xf numFmtId="0" fontId="2" fillId="3" borderId="53" xfId="0" applyFont="1" applyFill="1" applyBorder="1" applyAlignment="1">
      <alignment horizontal="center" vertical="center" shrinkToFit="1"/>
    </xf>
    <xf numFmtId="0" fontId="2" fillId="3" borderId="145" xfId="0" applyFont="1" applyFill="1" applyBorder="1" applyAlignment="1">
      <alignment horizontal="center" vertical="center" shrinkToFit="1"/>
    </xf>
    <xf numFmtId="187" fontId="2" fillId="11" borderId="1" xfId="0" applyNumberFormat="1" applyFont="1" applyFill="1" applyBorder="1" applyAlignment="1">
      <alignment horizontal="right" vertical="center"/>
    </xf>
    <xf numFmtId="187" fontId="2" fillId="11" borderId="43" xfId="0" applyNumberFormat="1" applyFont="1" applyFill="1" applyBorder="1" applyAlignment="1">
      <alignment horizontal="right" vertical="center"/>
    </xf>
    <xf numFmtId="183" fontId="34" fillId="0" borderId="150" xfId="0" applyNumberFormat="1" applyFont="1" applyBorder="1" applyAlignment="1">
      <alignment horizontal="center" vertical="center" shrinkToFit="1"/>
    </xf>
    <xf numFmtId="0" fontId="34" fillId="0" borderId="150" xfId="0" applyFont="1" applyBorder="1" applyAlignment="1">
      <alignment vertical="top" wrapText="1"/>
    </xf>
    <xf numFmtId="176" fontId="34" fillId="0" borderId="150" xfId="0" applyNumberFormat="1" applyFont="1" applyBorder="1" applyAlignment="1">
      <alignment horizontal="center" vertical="center"/>
    </xf>
    <xf numFmtId="176" fontId="34" fillId="0" borderId="150" xfId="0" applyNumberFormat="1" applyFont="1" applyBorder="1" applyAlignment="1">
      <alignment vertical="center"/>
    </xf>
    <xf numFmtId="0" fontId="23" fillId="14" borderId="1" xfId="0" applyFont="1" applyFill="1" applyBorder="1" applyAlignment="1">
      <alignment vertical="center" shrinkToFit="1"/>
    </xf>
    <xf numFmtId="0" fontId="20" fillId="14" borderId="2" xfId="0" applyFont="1" applyFill="1" applyBorder="1" applyAlignment="1">
      <alignment horizontal="center" vertical="center" shrinkToFit="1"/>
    </xf>
    <xf numFmtId="0" fontId="2" fillId="14" borderId="41" xfId="0" applyFont="1" applyFill="1" applyBorder="1" applyAlignment="1">
      <alignment vertical="top" wrapText="1" shrinkToFit="1"/>
    </xf>
    <xf numFmtId="0" fontId="20" fillId="14" borderId="1" xfId="0" applyFont="1" applyFill="1" applyBorder="1" applyAlignment="1">
      <alignment horizontal="center" vertical="center" shrinkToFit="1"/>
    </xf>
    <xf numFmtId="0" fontId="20" fillId="14" borderId="5" xfId="0" applyFont="1" applyFill="1" applyBorder="1" applyAlignment="1">
      <alignment horizontal="center" vertical="center" shrinkToFit="1"/>
    </xf>
    <xf numFmtId="0" fontId="23" fillId="14" borderId="5" xfId="0" applyFont="1" applyFill="1" applyBorder="1" applyAlignment="1">
      <alignment horizontal="left" vertical="center" shrinkToFit="1"/>
    </xf>
    <xf numFmtId="0" fontId="26" fillId="14" borderId="8" xfId="0" applyFont="1" applyFill="1" applyBorder="1" applyAlignment="1">
      <alignment vertical="center" shrinkToFit="1"/>
    </xf>
    <xf numFmtId="0" fontId="14" fillId="14" borderId="87" xfId="2" applyFill="1" applyBorder="1" applyAlignment="1" applyProtection="1">
      <alignment vertical="top" shrinkToFit="1"/>
    </xf>
    <xf numFmtId="0" fontId="20" fillId="14" borderId="2" xfId="0" applyFont="1" applyFill="1" applyBorder="1" applyAlignment="1">
      <alignment horizontal="left" vertical="center" shrinkToFit="1"/>
    </xf>
    <xf numFmtId="0" fontId="23" fillId="14" borderId="5" xfId="0" applyFont="1" applyFill="1" applyBorder="1" applyAlignment="1">
      <alignment vertical="center" shrinkToFit="1"/>
    </xf>
    <xf numFmtId="0" fontId="20" fillId="14" borderId="19" xfId="0" applyFont="1" applyFill="1" applyBorder="1" applyAlignment="1">
      <alignment horizontal="left" vertical="center" shrinkToFit="1"/>
    </xf>
    <xf numFmtId="0" fontId="26" fillId="14" borderId="1" xfId="0" applyFont="1" applyFill="1" applyBorder="1" applyAlignment="1">
      <alignment vertical="center" shrinkToFit="1"/>
    </xf>
    <xf numFmtId="0" fontId="14" fillId="14" borderId="9" xfId="2" applyFill="1" applyBorder="1" applyAlignment="1" applyProtection="1">
      <alignment horizontal="left" vertical="center" shrinkToFit="1"/>
    </xf>
    <xf numFmtId="0" fontId="20" fillId="14" borderId="3" xfId="0" applyFont="1" applyFill="1" applyBorder="1" applyAlignment="1">
      <alignment horizontal="left" vertical="center" shrinkToFit="1"/>
    </xf>
    <xf numFmtId="0" fontId="20" fillId="14" borderId="12" xfId="0" applyFont="1" applyFill="1" applyBorder="1" applyAlignment="1">
      <alignment horizontal="left" vertical="center" shrinkToFit="1"/>
    </xf>
    <xf numFmtId="0" fontId="23" fillId="14" borderId="4" xfId="0" applyFont="1" applyFill="1" applyBorder="1" applyAlignment="1">
      <alignment vertical="center" shrinkToFit="1"/>
    </xf>
    <xf numFmtId="0" fontId="20" fillId="14" borderId="8" xfId="0" applyFont="1" applyFill="1" applyBorder="1" applyAlignment="1">
      <alignment horizontal="left" vertical="center" shrinkToFit="1"/>
    </xf>
    <xf numFmtId="0" fontId="26" fillId="14" borderId="43" xfId="0" applyFont="1" applyFill="1" applyBorder="1" applyAlignment="1">
      <alignment vertical="center" shrinkToFit="1"/>
    </xf>
    <xf numFmtId="0" fontId="14" fillId="14" borderId="53" xfId="2" applyFill="1" applyBorder="1" applyAlignment="1" applyProtection="1">
      <alignment horizontal="left" vertical="center" shrinkToFit="1"/>
    </xf>
    <xf numFmtId="0" fontId="2" fillId="14" borderId="44" xfId="0" applyFont="1" applyFill="1" applyBorder="1" applyAlignment="1">
      <alignment vertical="center" shrinkToFit="1"/>
    </xf>
    <xf numFmtId="0" fontId="23" fillId="14" borderId="1" xfId="0" applyFont="1" applyFill="1" applyBorder="1" applyAlignment="1">
      <alignment horizontal="left" vertical="center" shrinkToFit="1"/>
    </xf>
    <xf numFmtId="0" fontId="23" fillId="14" borderId="6" xfId="0" applyFont="1" applyFill="1" applyBorder="1" applyAlignment="1">
      <alignment vertical="center" shrinkToFit="1"/>
    </xf>
    <xf numFmtId="0" fontId="2" fillId="14" borderId="85" xfId="0" applyFont="1" applyFill="1" applyBorder="1" applyAlignment="1">
      <alignment vertical="top" wrapText="1" shrinkToFit="1"/>
    </xf>
    <xf numFmtId="0" fontId="23" fillId="14" borderId="43" xfId="0" applyFont="1" applyFill="1" applyBorder="1" applyAlignment="1">
      <alignment vertical="center" shrinkToFit="1"/>
    </xf>
    <xf numFmtId="0" fontId="23" fillId="14" borderId="43" xfId="0" applyFont="1" applyFill="1" applyBorder="1" applyAlignment="1">
      <alignment horizontal="left" vertical="center" shrinkToFit="1"/>
    </xf>
    <xf numFmtId="0" fontId="2" fillId="14" borderId="88" xfId="0" applyFont="1" applyFill="1" applyBorder="1" applyAlignment="1">
      <alignment vertical="top" wrapText="1" shrinkToFit="1"/>
    </xf>
    <xf numFmtId="0" fontId="20" fillId="14" borderId="41" xfId="0" applyFont="1" applyFill="1" applyBorder="1" applyAlignment="1">
      <alignment vertical="center"/>
    </xf>
    <xf numFmtId="0" fontId="20" fillId="14" borderId="50" xfId="0" applyFont="1" applyFill="1" applyBorder="1" applyAlignment="1">
      <alignment vertical="center"/>
    </xf>
    <xf numFmtId="0" fontId="20" fillId="14" borderId="44" xfId="0" applyFont="1" applyFill="1" applyBorder="1" applyAlignment="1">
      <alignment vertical="center"/>
    </xf>
    <xf numFmtId="0" fontId="2" fillId="15" borderId="0" xfId="0" applyFont="1" applyFill="1" applyAlignment="1">
      <alignment horizontal="left" vertical="center"/>
    </xf>
    <xf numFmtId="0" fontId="20" fillId="15" borderId="0" xfId="0" applyFont="1" applyFill="1" applyAlignment="1">
      <alignment vertical="center"/>
    </xf>
    <xf numFmtId="0" fontId="6" fillId="15" borderId="0" xfId="0" applyFont="1" applyFill="1" applyAlignment="1">
      <alignment horizontal="right" vertical="center"/>
    </xf>
    <xf numFmtId="0" fontId="20" fillId="15" borderId="0" xfId="0" applyFont="1" applyFill="1" applyAlignment="1">
      <alignment horizontal="left" vertical="center"/>
    </xf>
    <xf numFmtId="0" fontId="18" fillId="15" borderId="0" xfId="0" applyFont="1" applyFill="1" applyAlignment="1">
      <alignment horizontal="right" vertical="center"/>
    </xf>
    <xf numFmtId="0" fontId="20" fillId="15" borderId="0" xfId="0" applyFont="1" applyFill="1" applyAlignment="1">
      <alignment vertical="center" shrinkToFit="1"/>
    </xf>
    <xf numFmtId="0" fontId="2" fillId="15" borderId="0" xfId="0" applyFont="1" applyFill="1" applyAlignment="1">
      <alignment vertical="center" shrinkToFit="1"/>
    </xf>
    <xf numFmtId="0" fontId="2" fillId="0" borderId="12" xfId="0" applyFont="1" applyBorder="1" applyAlignment="1">
      <alignment vertical="center"/>
    </xf>
    <xf numFmtId="0" fontId="2" fillId="0" borderId="167" xfId="0" applyFont="1" applyBorder="1" applyAlignment="1">
      <alignment vertical="center"/>
    </xf>
    <xf numFmtId="0" fontId="2" fillId="0" borderId="168" xfId="0" applyFont="1" applyBorder="1" applyAlignment="1">
      <alignment vertical="center"/>
    </xf>
    <xf numFmtId="0" fontId="2" fillId="0" borderId="169" xfId="0" applyFont="1" applyBorder="1" applyAlignment="1">
      <alignment vertical="center"/>
    </xf>
    <xf numFmtId="0" fontId="2" fillId="0" borderId="11" xfId="0" applyFont="1" applyBorder="1" applyAlignment="1">
      <alignment vertical="center"/>
    </xf>
    <xf numFmtId="0" fontId="2" fillId="0" borderId="170" xfId="0" applyFont="1" applyBorder="1" applyAlignment="1">
      <alignment vertical="center"/>
    </xf>
    <xf numFmtId="0" fontId="2" fillId="0" borderId="171" xfId="0" applyFont="1" applyBorder="1" applyAlignment="1">
      <alignment vertical="center"/>
    </xf>
    <xf numFmtId="0" fontId="2" fillId="0" borderId="20" xfId="0" applyFont="1" applyBorder="1" applyAlignment="1">
      <alignment vertical="center"/>
    </xf>
    <xf numFmtId="0" fontId="2" fillId="0" borderId="172" xfId="0" applyFont="1" applyBorder="1" applyAlignment="1">
      <alignment vertical="center"/>
    </xf>
    <xf numFmtId="0" fontId="2" fillId="0" borderId="173" xfId="0" applyFont="1" applyBorder="1" applyAlignment="1">
      <alignment vertical="center"/>
    </xf>
    <xf numFmtId="0" fontId="2" fillId="0" borderId="174" xfId="0" applyFont="1" applyBorder="1" applyAlignment="1">
      <alignment vertical="center"/>
    </xf>
    <xf numFmtId="0" fontId="2" fillId="0" borderId="175" xfId="0" applyFont="1" applyBorder="1" applyAlignment="1">
      <alignment vertical="center"/>
    </xf>
    <xf numFmtId="0" fontId="2" fillId="0" borderId="176" xfId="0" applyFont="1" applyBorder="1" applyAlignment="1">
      <alignment vertical="center"/>
    </xf>
    <xf numFmtId="0" fontId="2" fillId="0" borderId="177" xfId="0" applyFont="1" applyBorder="1" applyAlignment="1">
      <alignment vertical="center"/>
    </xf>
    <xf numFmtId="0" fontId="2" fillId="0" borderId="178" xfId="0" applyFont="1" applyBorder="1" applyAlignment="1">
      <alignment vertical="center"/>
    </xf>
    <xf numFmtId="0" fontId="2" fillId="0" borderId="179" xfId="0" applyFont="1" applyBorder="1" applyAlignment="1">
      <alignment vertical="center"/>
    </xf>
    <xf numFmtId="0" fontId="2" fillId="0" borderId="180" xfId="0" applyFont="1" applyBorder="1" applyAlignment="1">
      <alignment vertical="center"/>
    </xf>
    <xf numFmtId="0" fontId="2" fillId="0" borderId="181" xfId="0" applyFont="1" applyBorder="1" applyAlignment="1">
      <alignment vertical="center"/>
    </xf>
    <xf numFmtId="0" fontId="2" fillId="0" borderId="182" xfId="0" applyFont="1" applyBorder="1" applyAlignment="1">
      <alignment vertical="center"/>
    </xf>
    <xf numFmtId="0" fontId="2" fillId="0" borderId="128" xfId="0" applyFont="1" applyBorder="1" applyAlignment="1">
      <alignment vertical="center"/>
    </xf>
    <xf numFmtId="0" fontId="2" fillId="0" borderId="110" xfId="0" applyFont="1" applyBorder="1" applyAlignment="1">
      <alignment vertical="center"/>
    </xf>
    <xf numFmtId="0" fontId="2" fillId="0" borderId="111" xfId="0" applyFont="1" applyBorder="1" applyAlignment="1">
      <alignment vertical="center"/>
    </xf>
    <xf numFmtId="0" fontId="2" fillId="0" borderId="72" xfId="0" applyFont="1" applyBorder="1" applyAlignment="1">
      <alignment vertical="center"/>
    </xf>
    <xf numFmtId="0" fontId="2" fillId="0" borderId="77" xfId="0" applyFont="1" applyBorder="1" applyAlignment="1">
      <alignment vertical="center"/>
    </xf>
    <xf numFmtId="0" fontId="37" fillId="0" borderId="0" xfId="0" applyFont="1" applyAlignment="1">
      <alignment vertical="center"/>
    </xf>
    <xf numFmtId="0" fontId="2" fillId="0" borderId="188" xfId="0" applyFont="1" applyBorder="1" applyAlignment="1">
      <alignment vertical="center"/>
    </xf>
    <xf numFmtId="0" fontId="2" fillId="0" borderId="189" xfId="0" applyFont="1" applyBorder="1" applyAlignment="1">
      <alignment vertical="center"/>
    </xf>
    <xf numFmtId="0" fontId="8" fillId="0" borderId="0" xfId="0" applyFont="1" applyAlignment="1">
      <alignment vertical="center" textRotation="90"/>
    </xf>
    <xf numFmtId="0" fontId="8" fillId="0" borderId="0" xfId="0" applyFont="1" applyAlignment="1">
      <alignment vertical="center"/>
    </xf>
    <xf numFmtId="0" fontId="8" fillId="0" borderId="157" xfId="0" applyFont="1" applyBorder="1" applyAlignment="1">
      <alignment vertical="center" textRotation="90"/>
    </xf>
    <xf numFmtId="0" fontId="8" fillId="0" borderId="157" xfId="0" applyFont="1" applyBorder="1" applyAlignment="1">
      <alignment vertical="center"/>
    </xf>
    <xf numFmtId="0" fontId="8" fillId="0" borderId="154" xfId="0" applyFont="1" applyBorder="1" applyAlignment="1">
      <alignment vertical="center" textRotation="90"/>
    </xf>
    <xf numFmtId="0" fontId="8" fillId="0" borderId="154" xfId="0" applyFont="1" applyBorder="1" applyAlignment="1">
      <alignment vertical="center"/>
    </xf>
    <xf numFmtId="0" fontId="34" fillId="0" borderId="0" xfId="0" applyFont="1" applyAlignment="1">
      <alignment horizontal="left" vertical="center"/>
    </xf>
    <xf numFmtId="187" fontId="34" fillId="0" borderId="0" xfId="0" applyNumberFormat="1" applyFont="1" applyAlignment="1">
      <alignment vertical="center"/>
    </xf>
    <xf numFmtId="0" fontId="2" fillId="0" borderId="110" xfId="0" applyFont="1" applyBorder="1" applyAlignment="1">
      <alignment vertical="center" textRotation="90"/>
    </xf>
    <xf numFmtId="0" fontId="18" fillId="0" borderId="154" xfId="0" applyFont="1" applyBorder="1" applyAlignment="1">
      <alignment vertical="center"/>
    </xf>
    <xf numFmtId="0" fontId="18" fillId="0" borderId="0" xfId="0" applyFont="1" applyAlignment="1">
      <alignment horizontal="left" vertical="center"/>
    </xf>
    <xf numFmtId="186" fontId="18" fillId="11" borderId="1" xfId="0" applyNumberFormat="1" applyFont="1" applyFill="1" applyBorder="1" applyAlignment="1">
      <alignment horizontal="right" vertical="center"/>
    </xf>
    <xf numFmtId="0" fontId="14" fillId="0" borderId="0" xfId="2" applyAlignment="1">
      <alignment horizontal="left" vertical="center"/>
    </xf>
    <xf numFmtId="0" fontId="2" fillId="0" borderId="8" xfId="0" applyFont="1" applyBorder="1"/>
    <xf numFmtId="0" fontId="2" fillId="0" borderId="9" xfId="0" applyFont="1" applyBorder="1"/>
    <xf numFmtId="0" fontId="2" fillId="0" borderId="7" xfId="0" applyFont="1" applyBorder="1"/>
    <xf numFmtId="0" fontId="2" fillId="0" borderId="21" xfId="0" applyFont="1" applyBorder="1"/>
    <xf numFmtId="0" fontId="2" fillId="0" borderId="11" xfId="0" applyFont="1" applyBorder="1"/>
    <xf numFmtId="0" fontId="2" fillId="0" borderId="194" xfId="0" applyFont="1" applyBorder="1"/>
    <xf numFmtId="0" fontId="2" fillId="0" borderId="195" xfId="0" applyFont="1" applyBorder="1"/>
    <xf numFmtId="0" fontId="2" fillId="0" borderId="196" xfId="0" applyFont="1" applyBorder="1"/>
    <xf numFmtId="0" fontId="2" fillId="0" borderId="198" xfId="0" applyFont="1" applyBorder="1"/>
    <xf numFmtId="0" fontId="2" fillId="0" borderId="19" xfId="0" applyFont="1" applyBorder="1"/>
    <xf numFmtId="0" fontId="2" fillId="0" borderId="12" xfId="0" applyFont="1" applyBorder="1"/>
    <xf numFmtId="0" fontId="2" fillId="0" borderId="2" xfId="0" applyFont="1" applyBorder="1"/>
    <xf numFmtId="0" fontId="2" fillId="0" borderId="20" xfId="0" applyFont="1" applyBorder="1"/>
    <xf numFmtId="0" fontId="2" fillId="0" borderId="55" xfId="0" applyFont="1" applyBorder="1"/>
    <xf numFmtId="0" fontId="2" fillId="0" borderId="73" xfId="0" applyFont="1" applyBorder="1"/>
    <xf numFmtId="0" fontId="2" fillId="0" borderId="76" xfId="0" applyFont="1" applyBorder="1"/>
    <xf numFmtId="0" fontId="2" fillId="0" borderId="197" xfId="0" applyFont="1" applyBorder="1"/>
    <xf numFmtId="0" fontId="2" fillId="0" borderId="199" xfId="0" applyFont="1" applyBorder="1"/>
    <xf numFmtId="0" fontId="2" fillId="0" borderId="0" xfId="0" applyFont="1" applyAlignment="1">
      <alignment horizontal="right" vertical="center" textRotation="90"/>
    </xf>
    <xf numFmtId="0" fontId="2" fillId="0" borderId="0" xfId="0" applyFont="1" applyAlignment="1">
      <alignment vertical="top" textRotation="90"/>
    </xf>
    <xf numFmtId="0" fontId="2" fillId="0" borderId="3" xfId="0" applyFont="1" applyBorder="1" applyAlignment="1">
      <alignment vertical="top" textRotation="90"/>
    </xf>
    <xf numFmtId="179" fontId="2" fillId="0" borderId="0" xfId="0" applyNumberFormat="1" applyFont="1" applyAlignment="1">
      <alignment horizontal="right" vertical="center" shrinkToFit="1"/>
    </xf>
    <xf numFmtId="0" fontId="0" fillId="0" borderId="0" xfId="0" applyAlignment="1">
      <alignment horizontal="center" vertical="center"/>
    </xf>
    <xf numFmtId="0" fontId="33" fillId="0" borderId="0" xfId="0" applyFont="1"/>
    <xf numFmtId="0" fontId="38" fillId="0" borderId="0" xfId="0" applyFont="1"/>
    <xf numFmtId="0" fontId="14" fillId="0" borderId="0" xfId="2" applyAlignment="1">
      <alignment vertical="center"/>
    </xf>
    <xf numFmtId="0" fontId="39" fillId="0" borderId="0" xfId="2" applyFont="1" applyAlignment="1">
      <alignment vertical="center"/>
    </xf>
    <xf numFmtId="0" fontId="2" fillId="0" borderId="204" xfId="0" applyFont="1" applyBorder="1" applyAlignment="1">
      <alignment vertical="center"/>
    </xf>
    <xf numFmtId="0" fontId="2" fillId="0" borderId="205" xfId="0" applyFont="1" applyBorder="1" applyAlignment="1">
      <alignment vertical="center"/>
    </xf>
    <xf numFmtId="0" fontId="2" fillId="0" borderId="206" xfId="0" applyFont="1" applyBorder="1" applyAlignment="1">
      <alignment vertical="center"/>
    </xf>
    <xf numFmtId="0" fontId="2" fillId="0" borderId="205" xfId="0" applyFont="1" applyBorder="1" applyAlignment="1">
      <alignment vertical="top"/>
    </xf>
    <xf numFmtId="0" fontId="2" fillId="0" borderId="206" xfId="0" applyFont="1" applyBorder="1" applyAlignment="1">
      <alignment vertical="top"/>
    </xf>
    <xf numFmtId="0" fontId="2" fillId="0" borderId="207" xfId="0" applyFont="1" applyBorder="1" applyAlignment="1">
      <alignment vertical="center"/>
    </xf>
    <xf numFmtId="0" fontId="2" fillId="0" borderId="208" xfId="0" applyFont="1" applyBorder="1" applyAlignment="1">
      <alignment vertical="center"/>
    </xf>
    <xf numFmtId="0" fontId="2" fillId="0" borderId="209" xfId="0" applyFont="1" applyBorder="1" applyAlignment="1">
      <alignment vertical="center"/>
    </xf>
    <xf numFmtId="0" fontId="2" fillId="0" borderId="210" xfId="0" applyFont="1" applyBorder="1" applyAlignment="1">
      <alignment vertical="center"/>
    </xf>
    <xf numFmtId="0" fontId="2" fillId="0" borderId="211" xfId="0" applyFont="1" applyBorder="1" applyAlignment="1">
      <alignment vertical="center"/>
    </xf>
    <xf numFmtId="0" fontId="2" fillId="0" borderId="212" xfId="0" applyFont="1" applyBorder="1" applyAlignment="1">
      <alignment vertical="center"/>
    </xf>
    <xf numFmtId="0" fontId="37" fillId="0" borderId="210" xfId="0" applyFont="1" applyBorder="1" applyAlignment="1">
      <alignment vertical="center" textRotation="90"/>
    </xf>
    <xf numFmtId="0" fontId="37" fillId="0" borderId="210" xfId="0" applyFont="1" applyBorder="1" applyAlignment="1">
      <alignment vertical="center" textRotation="91"/>
    </xf>
    <xf numFmtId="0" fontId="37" fillId="0" borderId="210" xfId="0" applyFont="1" applyBorder="1" applyAlignment="1">
      <alignment vertical="center"/>
    </xf>
    <xf numFmtId="0" fontId="8" fillId="0" borderId="210" xfId="0" applyFont="1" applyBorder="1" applyAlignment="1">
      <alignment vertical="center"/>
    </xf>
    <xf numFmtId="0" fontId="18" fillId="0" borderId="210" xfId="0" applyFont="1" applyBorder="1" applyAlignment="1">
      <alignment vertical="center"/>
    </xf>
    <xf numFmtId="0" fontId="18" fillId="0" borderId="0" xfId="0" applyFont="1" applyAlignment="1">
      <alignment horizontal="center" vertical="center"/>
    </xf>
    <xf numFmtId="0" fontId="2" fillId="0" borderId="207" xfId="0" applyFont="1" applyBorder="1" applyAlignment="1">
      <alignment horizontal="center" vertical="center"/>
    </xf>
    <xf numFmtId="0" fontId="18" fillId="0" borderId="212" xfId="0" applyFont="1" applyBorder="1" applyAlignment="1">
      <alignment vertical="center"/>
    </xf>
    <xf numFmtId="0" fontId="18" fillId="0" borderId="206" xfId="0" applyFont="1" applyBorder="1" applyAlignment="1">
      <alignment vertical="center"/>
    </xf>
    <xf numFmtId="0" fontId="2" fillId="0" borderId="110" xfId="0" applyFont="1" applyBorder="1" applyAlignment="1">
      <alignment horizontal="center" vertical="center"/>
    </xf>
    <xf numFmtId="0" fontId="2" fillId="0" borderId="213" xfId="0" applyFont="1" applyBorder="1" applyAlignment="1">
      <alignment vertical="center"/>
    </xf>
    <xf numFmtId="0" fontId="2" fillId="0" borderId="110" xfId="0" applyFont="1" applyBorder="1" applyAlignment="1">
      <alignment horizontal="center" vertical="center" textRotation="90"/>
    </xf>
    <xf numFmtId="0" fontId="2" fillId="0" borderId="185" xfId="0" applyFont="1" applyBorder="1" applyAlignment="1">
      <alignment horizontal="center" vertical="center" textRotation="90"/>
    </xf>
    <xf numFmtId="0" fontId="2" fillId="0" borderId="214" xfId="0" applyFont="1" applyBorder="1" applyAlignment="1">
      <alignment vertical="center"/>
    </xf>
    <xf numFmtId="0" fontId="2" fillId="0" borderId="215" xfId="0" applyFont="1" applyBorder="1" applyAlignment="1">
      <alignment vertical="center"/>
    </xf>
    <xf numFmtId="0" fontId="2" fillId="0" borderId="216" xfId="0" applyFont="1" applyBorder="1" applyAlignment="1">
      <alignment vertical="center"/>
    </xf>
    <xf numFmtId="0" fontId="2" fillId="0" borderId="217" xfId="0" applyFont="1" applyBorder="1" applyAlignment="1">
      <alignment vertical="center"/>
    </xf>
    <xf numFmtId="0" fontId="2" fillId="0" borderId="218" xfId="0" applyFont="1" applyBorder="1" applyAlignment="1">
      <alignment vertical="center"/>
    </xf>
    <xf numFmtId="0" fontId="2" fillId="0" borderId="185" xfId="0" applyFont="1" applyBorder="1" applyAlignment="1">
      <alignment vertical="center"/>
    </xf>
    <xf numFmtId="0" fontId="37" fillId="0" borderId="154" xfId="0" applyFont="1" applyBorder="1" applyAlignment="1">
      <alignment vertical="center" textRotation="90"/>
    </xf>
    <xf numFmtId="0" fontId="2" fillId="0" borderId="192" xfId="0" applyFont="1" applyBorder="1" applyAlignment="1">
      <alignment vertical="center"/>
    </xf>
    <xf numFmtId="0" fontId="2" fillId="0" borderId="111" xfId="0" applyFont="1" applyBorder="1" applyAlignment="1">
      <alignment vertical="center" textRotation="90"/>
    </xf>
    <xf numFmtId="0" fontId="2" fillId="0" borderId="221" xfId="0" applyFont="1" applyBorder="1" applyAlignment="1">
      <alignment vertical="center"/>
    </xf>
    <xf numFmtId="0" fontId="2" fillId="0" borderId="222" xfId="0" applyFont="1" applyBorder="1" applyAlignment="1">
      <alignment vertical="center"/>
    </xf>
    <xf numFmtId="0" fontId="2" fillId="0" borderId="183" xfId="0" applyFont="1" applyBorder="1" applyAlignment="1">
      <alignment vertical="center"/>
    </xf>
    <xf numFmtId="0" fontId="2" fillId="0" borderId="233" xfId="0" applyFont="1" applyBorder="1" applyAlignment="1">
      <alignment vertical="center"/>
    </xf>
    <xf numFmtId="0" fontId="2" fillId="0" borderId="234" xfId="0" applyFont="1" applyBorder="1" applyAlignment="1">
      <alignment vertical="center"/>
    </xf>
    <xf numFmtId="0" fontId="2" fillId="0" borderId="46" xfId="0" applyFont="1" applyBorder="1" applyAlignment="1">
      <alignment horizontal="center" vertical="center"/>
    </xf>
    <xf numFmtId="0" fontId="2" fillId="0" borderId="170" xfId="0" applyFont="1" applyBorder="1" applyAlignment="1">
      <alignment horizontal="center" vertical="center"/>
    </xf>
    <xf numFmtId="0" fontId="2" fillId="0" borderId="10" xfId="0" applyFont="1" applyBorder="1" applyAlignment="1">
      <alignment horizontal="left" vertical="center"/>
    </xf>
    <xf numFmtId="0" fontId="2" fillId="0" borderId="20" xfId="0" applyFont="1" applyBorder="1" applyAlignment="1">
      <alignment horizontal="center" vertical="center"/>
    </xf>
    <xf numFmtId="0" fontId="2" fillId="0" borderId="170" xfId="0" applyFont="1" applyBorder="1" applyAlignment="1">
      <alignment vertical="center" textRotation="90"/>
    </xf>
    <xf numFmtId="0" fontId="2" fillId="0" borderId="231" xfId="0" applyFont="1" applyBorder="1" applyAlignment="1">
      <alignment vertical="center" textRotation="90"/>
    </xf>
    <xf numFmtId="0" fontId="2" fillId="0" borderId="154" xfId="0" applyFont="1" applyBorder="1" applyAlignment="1">
      <alignment horizontal="center" vertical="center"/>
    </xf>
    <xf numFmtId="0" fontId="2" fillId="0" borderId="77" xfId="0" applyFont="1" applyBorder="1" applyAlignment="1">
      <alignment horizontal="center" vertical="center"/>
    </xf>
    <xf numFmtId="0" fontId="2" fillId="0" borderId="159" xfId="0" applyFont="1" applyBorder="1" applyAlignment="1">
      <alignment horizontal="left" vertical="center"/>
    </xf>
    <xf numFmtId="0" fontId="2" fillId="0" borderId="230" xfId="0" applyFont="1" applyBorder="1" applyAlignment="1">
      <alignment horizontal="center" vertical="center"/>
    </xf>
    <xf numFmtId="0" fontId="2" fillId="0" borderId="46" xfId="0" applyFont="1" applyBorder="1" applyAlignment="1">
      <alignment vertical="center" textRotation="90"/>
    </xf>
    <xf numFmtId="0" fontId="8" fillId="0" borderId="0" xfId="0" applyFont="1" applyAlignment="1">
      <alignment vertical="center" textRotation="91"/>
    </xf>
    <xf numFmtId="0" fontId="2" fillId="0" borderId="72" xfId="0" applyFont="1" applyBorder="1" applyAlignment="1">
      <alignment vertical="center" textRotation="90"/>
    </xf>
    <xf numFmtId="0" fontId="2" fillId="0" borderId="187" xfId="0" applyFont="1" applyBorder="1" applyAlignment="1">
      <alignment textRotation="90"/>
    </xf>
    <xf numFmtId="0" fontId="2" fillId="0" borderId="0" xfId="0" applyFont="1" applyAlignment="1">
      <alignment vertical="center" textRotation="90"/>
    </xf>
    <xf numFmtId="0" fontId="2" fillId="0" borderId="21" xfId="0" applyFont="1" applyBorder="1" applyAlignment="1">
      <alignment vertical="top"/>
    </xf>
    <xf numFmtId="0" fontId="2" fillId="0" borderId="9" xfId="0" applyFont="1" applyBorder="1" applyAlignment="1">
      <alignment horizontal="center"/>
    </xf>
    <xf numFmtId="0" fontId="2" fillId="0" borderId="9" xfId="0" applyFont="1" applyBorder="1" applyAlignment="1">
      <alignment vertical="top" textRotation="90"/>
    </xf>
    <xf numFmtId="0" fontId="2" fillId="0" borderId="53" xfId="0" applyFont="1" applyBorder="1"/>
    <xf numFmtId="0" fontId="2" fillId="0" borderId="4" xfId="0" applyFont="1" applyBorder="1"/>
    <xf numFmtId="0" fontId="2" fillId="0" borderId="6" xfId="0" applyFont="1" applyBorder="1" applyAlignment="1">
      <alignment vertical="center" textRotation="90"/>
    </xf>
    <xf numFmtId="0" fontId="2" fillId="0" borderId="6" xfId="0" applyFont="1" applyBorder="1" applyAlignment="1">
      <alignment vertical="top" textRotation="90"/>
    </xf>
    <xf numFmtId="0" fontId="2" fillId="0" borderId="4" xfId="0" applyFont="1" applyBorder="1" applyAlignment="1">
      <alignment vertical="center" textRotation="90"/>
    </xf>
    <xf numFmtId="0" fontId="2" fillId="0" borderId="6" xfId="0" applyFont="1" applyBorder="1" applyAlignment="1">
      <alignment textRotation="90"/>
    </xf>
    <xf numFmtId="0" fontId="2" fillId="0" borderId="5" xfId="0" applyFont="1" applyBorder="1" applyAlignment="1">
      <alignment textRotation="90"/>
    </xf>
    <xf numFmtId="0" fontId="2" fillId="0" borderId="8" xfId="0" applyFont="1" applyBorder="1" applyAlignment="1">
      <alignment horizontal="right"/>
    </xf>
    <xf numFmtId="0" fontId="2" fillId="0" borderId="21" xfId="0" applyFont="1" applyBorder="1" applyAlignment="1">
      <alignment horizontal="right"/>
    </xf>
    <xf numFmtId="0" fontId="2" fillId="0" borderId="19" xfId="0" applyFont="1" applyBorder="1" applyAlignment="1">
      <alignment horizontal="right"/>
    </xf>
    <xf numFmtId="0" fontId="2" fillId="0" borderId="2" xfId="0" applyFont="1" applyBorder="1" applyAlignment="1">
      <alignment horizontal="right"/>
    </xf>
    <xf numFmtId="0" fontId="2" fillId="0" borderId="0" xfId="0" applyFont="1" applyAlignment="1">
      <alignment horizontal="right"/>
    </xf>
    <xf numFmtId="0" fontId="40" fillId="0" borderId="210" xfId="0" applyFont="1" applyBorder="1" applyAlignment="1">
      <alignment horizontal="center" vertical="center"/>
    </xf>
    <xf numFmtId="0" fontId="2" fillId="0" borderId="242" xfId="0" applyFont="1" applyBorder="1" applyAlignment="1">
      <alignment vertical="center"/>
    </xf>
    <xf numFmtId="0" fontId="40" fillId="0" borderId="206" xfId="0" applyFont="1" applyBorder="1" applyAlignment="1">
      <alignment vertical="center" textRotation="90"/>
    </xf>
    <xf numFmtId="0" fontId="40" fillId="0" borderId="0" xfId="0" applyFont="1" applyAlignment="1">
      <alignment vertical="center"/>
    </xf>
    <xf numFmtId="0" fontId="40" fillId="0" borderId="210" xfId="0" applyFont="1" applyBorder="1" applyAlignment="1">
      <alignment vertical="center"/>
    </xf>
    <xf numFmtId="0" fontId="2" fillId="0" borderId="110" xfId="0" applyFont="1" applyBorder="1" applyAlignment="1">
      <alignment horizontal="left" vertical="center"/>
    </xf>
    <xf numFmtId="0" fontId="2" fillId="0" borderId="51" xfId="0" applyFont="1" applyBorder="1" applyAlignment="1">
      <alignment horizontal="left" vertical="center"/>
    </xf>
    <xf numFmtId="0" fontId="2" fillId="0" borderId="0" xfId="0" applyFont="1" applyAlignment="1">
      <alignment horizontal="left" vertical="center" textRotation="90"/>
    </xf>
    <xf numFmtId="0" fontId="2" fillId="0" borderId="71" xfId="0" applyFont="1" applyBorder="1" applyAlignment="1">
      <alignment horizontal="left" vertical="center"/>
    </xf>
    <xf numFmtId="0" fontId="2" fillId="0" borderId="157" xfId="0" applyFont="1" applyBorder="1" applyAlignment="1">
      <alignment horizontal="left" vertical="center"/>
    </xf>
    <xf numFmtId="0" fontId="2" fillId="0" borderId="193" xfId="0" applyFont="1" applyBorder="1" applyAlignment="1">
      <alignment vertical="center" textRotation="90"/>
    </xf>
    <xf numFmtId="0" fontId="2" fillId="0" borderId="193" xfId="0" applyFont="1" applyBorder="1" applyAlignment="1">
      <alignment vertical="center"/>
    </xf>
    <xf numFmtId="0" fontId="2" fillId="0" borderId="243" xfId="0" applyFont="1" applyBorder="1" applyAlignment="1">
      <alignment vertical="center" textRotation="90"/>
    </xf>
    <xf numFmtId="0" fontId="2" fillId="0" borderId="244" xfId="0" applyFont="1" applyBorder="1" applyAlignment="1">
      <alignment vertical="center"/>
    </xf>
    <xf numFmtId="0" fontId="2" fillId="0" borderId="245" xfId="0" applyFont="1" applyBorder="1" applyAlignment="1">
      <alignment vertical="center" textRotation="90"/>
    </xf>
    <xf numFmtId="0" fontId="2" fillId="0" borderId="246" xfId="0" applyFont="1" applyBorder="1" applyAlignment="1">
      <alignment horizontal="left" vertical="center"/>
    </xf>
    <xf numFmtId="0" fontId="40" fillId="2" borderId="40" xfId="0" applyFont="1" applyFill="1" applyBorder="1" applyAlignment="1" applyProtection="1">
      <alignment horizontal="center" vertical="center" shrinkToFit="1"/>
      <protection locked="0"/>
    </xf>
    <xf numFmtId="0" fontId="40" fillId="0" borderId="1" xfId="0" applyFont="1" applyBorder="1" applyAlignment="1">
      <alignment horizontal="center" vertical="center"/>
    </xf>
    <xf numFmtId="0" fontId="40" fillId="0" borderId="0" xfId="0" applyFont="1" applyAlignment="1">
      <alignment vertical="center" textRotation="90"/>
    </xf>
    <xf numFmtId="0" fontId="40" fillId="0" borderId="0" xfId="0" applyFont="1" applyAlignment="1">
      <alignment horizontal="center" vertical="center"/>
    </xf>
    <xf numFmtId="0" fontId="2" fillId="0" borderId="247" xfId="0" applyFont="1" applyBorder="1" applyAlignment="1">
      <alignment vertical="center"/>
    </xf>
    <xf numFmtId="0" fontId="2" fillId="0" borderId="11" xfId="0" applyFont="1" applyBorder="1" applyAlignment="1">
      <alignment horizontal="left" vertical="center" textRotation="90"/>
    </xf>
    <xf numFmtId="0" fontId="2" fillId="0" borderId="0" xfId="0" applyFont="1" applyAlignment="1">
      <alignment vertical="center" textRotation="90" shrinkToFit="1"/>
    </xf>
    <xf numFmtId="179" fontId="2" fillId="0" borderId="0" xfId="0" applyNumberFormat="1" applyFont="1" applyAlignment="1">
      <alignment vertical="center" shrinkToFit="1"/>
    </xf>
    <xf numFmtId="185" fontId="2" fillId="0" borderId="0" xfId="0" applyNumberFormat="1" applyFont="1" applyAlignment="1">
      <alignment vertical="center" shrinkToFit="1"/>
    </xf>
    <xf numFmtId="0" fontId="2" fillId="0" borderId="89" xfId="0" applyFont="1" applyBorder="1" applyAlignment="1">
      <alignment vertical="center" wrapText="1"/>
    </xf>
    <xf numFmtId="0" fontId="18" fillId="0" borderId="12" xfId="0" applyFont="1" applyBorder="1" applyAlignment="1">
      <alignment horizontal="right" vertical="center"/>
    </xf>
    <xf numFmtId="0" fontId="18" fillId="0" borderId="12" xfId="0" applyFont="1" applyBorder="1" applyAlignment="1">
      <alignment horizontal="center" vertical="center"/>
    </xf>
    <xf numFmtId="0" fontId="18" fillId="0" borderId="19" xfId="0" applyFont="1" applyBorder="1" applyAlignment="1">
      <alignment horizontal="center" vertical="center"/>
    </xf>
    <xf numFmtId="0" fontId="2" fillId="0" borderId="252" xfId="0" applyFont="1" applyBorder="1" applyAlignment="1">
      <alignment vertical="center"/>
    </xf>
    <xf numFmtId="0" fontId="2" fillId="0" borderId="253" xfId="0" applyFont="1" applyBorder="1" applyAlignment="1">
      <alignment vertical="center"/>
    </xf>
    <xf numFmtId="0" fontId="2" fillId="0" borderId="254" xfId="0" applyFont="1" applyBorder="1" applyAlignment="1">
      <alignment vertical="center"/>
    </xf>
    <xf numFmtId="0" fontId="2" fillId="0" borderId="255" xfId="0" applyFont="1" applyBorder="1" applyAlignment="1">
      <alignment vertical="center"/>
    </xf>
    <xf numFmtId="0" fontId="2" fillId="0" borderId="256" xfId="0" applyFont="1" applyBorder="1" applyAlignment="1">
      <alignment vertical="center"/>
    </xf>
    <xf numFmtId="0" fontId="2" fillId="0" borderId="257" xfId="0" applyFont="1" applyBorder="1" applyAlignment="1">
      <alignment vertical="center"/>
    </xf>
    <xf numFmtId="0" fontId="2" fillId="0" borderId="258" xfId="0" applyFont="1" applyBorder="1" applyAlignment="1">
      <alignment vertical="center"/>
    </xf>
    <xf numFmtId="0" fontId="8" fillId="0" borderId="111" xfId="0" applyFont="1" applyBorder="1" applyAlignment="1">
      <alignment vertical="center"/>
    </xf>
    <xf numFmtId="0" fontId="18" fillId="0" borderId="111" xfId="0" applyFont="1" applyBorder="1" applyAlignment="1">
      <alignment vertical="center"/>
    </xf>
    <xf numFmtId="0" fontId="2" fillId="0" borderId="154" xfId="0" applyFont="1" applyBorder="1" applyAlignment="1">
      <alignment horizontal="left" vertical="center"/>
    </xf>
    <xf numFmtId="0" fontId="2" fillId="0" borderId="260" xfId="0" applyFont="1" applyBorder="1" applyAlignment="1">
      <alignment horizontal="left" vertical="center"/>
    </xf>
    <xf numFmtId="0" fontId="2" fillId="0" borderId="261" xfId="0" applyFont="1" applyBorder="1" applyAlignment="1">
      <alignment horizontal="left" vertical="center"/>
    </xf>
    <xf numFmtId="0" fontId="2" fillId="0" borderId="263" xfId="0" applyFont="1" applyBorder="1" applyAlignment="1">
      <alignment vertical="center"/>
    </xf>
    <xf numFmtId="0" fontId="2" fillId="0" borderId="266" xfId="0" applyFont="1" applyBorder="1" applyAlignment="1">
      <alignment horizontal="left" vertical="center"/>
    </xf>
    <xf numFmtId="0" fontId="2" fillId="0" borderId="70" xfId="0" applyFont="1" applyBorder="1" applyAlignment="1">
      <alignment horizontal="left" vertical="center"/>
    </xf>
    <xf numFmtId="0" fontId="2" fillId="0" borderId="159" xfId="0" applyFont="1" applyBorder="1" applyAlignment="1">
      <alignment horizontal="left" vertical="center" textRotation="90"/>
    </xf>
    <xf numFmtId="0" fontId="2" fillId="0" borderId="264" xfId="0" applyFont="1" applyBorder="1" applyAlignment="1">
      <alignment vertical="center"/>
    </xf>
    <xf numFmtId="0" fontId="2" fillId="0" borderId="154" xfId="0" applyFont="1" applyBorder="1" applyAlignment="1">
      <alignment horizontal="right" vertical="center"/>
    </xf>
    <xf numFmtId="0" fontId="2" fillId="0" borderId="47" xfId="0" applyFont="1" applyBorder="1" applyAlignment="1">
      <alignment horizontal="center" vertical="top"/>
    </xf>
    <xf numFmtId="0" fontId="2" fillId="0" borderId="128" xfId="0" applyFont="1" applyBorder="1" applyAlignment="1">
      <alignment horizontal="center" vertical="top"/>
    </xf>
    <xf numFmtId="0" fontId="2" fillId="0" borderId="76" xfId="0" applyFont="1" applyBorder="1" applyAlignment="1">
      <alignment vertical="center"/>
    </xf>
    <xf numFmtId="0" fontId="2" fillId="0" borderId="271" xfId="0" applyFont="1" applyBorder="1" applyAlignment="1">
      <alignment vertical="center"/>
    </xf>
    <xf numFmtId="0" fontId="2" fillId="0" borderId="272" xfId="0" applyFont="1" applyBorder="1" applyAlignment="1">
      <alignment vertical="center"/>
    </xf>
    <xf numFmtId="0" fontId="2" fillId="0" borderId="160" xfId="3" applyNumberFormat="1" applyFont="1" applyBorder="1" applyAlignment="1">
      <alignment vertical="center" textRotation="90"/>
    </xf>
    <xf numFmtId="0" fontId="2" fillId="0" borderId="232" xfId="0" applyFont="1" applyBorder="1" applyAlignment="1">
      <alignment vertical="center"/>
    </xf>
    <xf numFmtId="0" fontId="2" fillId="0" borderId="111" xfId="0" applyFont="1" applyBorder="1" applyAlignment="1">
      <alignment horizontal="left" vertical="center"/>
    </xf>
    <xf numFmtId="0" fontId="2" fillId="0" borderId="48" xfId="0" applyFont="1" applyBorder="1" applyAlignment="1">
      <alignment horizontal="left" vertical="center"/>
    </xf>
    <xf numFmtId="0" fontId="2" fillId="0" borderId="93" xfId="0" applyFont="1" applyBorder="1" applyAlignment="1">
      <alignment horizontal="left" vertical="center"/>
    </xf>
    <xf numFmtId="0" fontId="2" fillId="0" borderId="72" xfId="0" applyFont="1" applyBorder="1" applyAlignment="1">
      <alignment horizontal="left" vertical="center"/>
    </xf>
    <xf numFmtId="0" fontId="2" fillId="0" borderId="77" xfId="0" applyFont="1" applyBorder="1" applyAlignment="1">
      <alignment horizontal="left" vertical="center"/>
    </xf>
    <xf numFmtId="0" fontId="2" fillId="0" borderId="282" xfId="0" applyFont="1" applyBorder="1" applyAlignment="1">
      <alignment horizontal="left" vertical="center"/>
    </xf>
    <xf numFmtId="0" fontId="2" fillId="0" borderId="281" xfId="0" applyFont="1" applyBorder="1" applyAlignment="1">
      <alignment horizontal="left" vertical="center"/>
    </xf>
    <xf numFmtId="0" fontId="2" fillId="0" borderId="283" xfId="0" applyFont="1" applyBorder="1" applyAlignment="1">
      <alignment horizontal="left" vertical="center"/>
    </xf>
    <xf numFmtId="0" fontId="2" fillId="0" borderId="284" xfId="0" applyFont="1" applyBorder="1" applyAlignment="1">
      <alignment horizontal="left" vertical="center"/>
    </xf>
    <xf numFmtId="0" fontId="2" fillId="0" borderId="285" xfId="0" applyFont="1" applyBorder="1" applyAlignment="1">
      <alignment horizontal="left" vertical="center"/>
    </xf>
    <xf numFmtId="0" fontId="2" fillId="0" borderId="69" xfId="0" applyFont="1" applyBorder="1" applyAlignment="1">
      <alignment horizontal="left" vertical="center"/>
    </xf>
    <xf numFmtId="0" fontId="2" fillId="0" borderId="129" xfId="0" applyFont="1" applyBorder="1" applyAlignment="1">
      <alignment vertical="center"/>
    </xf>
    <xf numFmtId="0" fontId="2" fillId="0" borderId="47" xfId="0" applyFont="1" applyBorder="1" applyAlignment="1">
      <alignment vertical="center" textRotation="90"/>
    </xf>
    <xf numFmtId="0" fontId="2" fillId="0" borderId="70" xfId="0" applyFont="1" applyBorder="1" applyAlignment="1">
      <alignment horizontal="center" vertical="center" textRotation="90"/>
    </xf>
    <xf numFmtId="0" fontId="2" fillId="0" borderId="48" xfId="0" applyFont="1" applyBorder="1" applyAlignment="1">
      <alignment vertical="center" textRotation="90"/>
    </xf>
    <xf numFmtId="0" fontId="2" fillId="0" borderId="69" xfId="0" applyFont="1" applyBorder="1" applyAlignment="1">
      <alignment vertical="center" textRotation="90"/>
    </xf>
    <xf numFmtId="0" fontId="2" fillId="0" borderId="70" xfId="0" applyFont="1" applyBorder="1" applyAlignment="1">
      <alignment vertical="center" textRotation="90"/>
    </xf>
    <xf numFmtId="0" fontId="2" fillId="0" borderId="278" xfId="0" applyFont="1" applyBorder="1" applyAlignment="1">
      <alignment vertical="center"/>
    </xf>
    <xf numFmtId="0" fontId="2" fillId="0" borderId="19" xfId="0" applyFont="1" applyBorder="1" applyAlignment="1">
      <alignment vertical="center" textRotation="90"/>
    </xf>
    <xf numFmtId="0" fontId="2" fillId="0" borderId="190" xfId="0" applyFont="1" applyBorder="1"/>
    <xf numFmtId="0" fontId="2" fillId="0" borderId="45" xfId="0" applyFont="1" applyBorder="1" applyAlignment="1">
      <alignment vertical="center"/>
    </xf>
    <xf numFmtId="0" fontId="8" fillId="0" borderId="11" xfId="0" applyFont="1" applyBorder="1" applyAlignment="1">
      <alignment vertical="center"/>
    </xf>
    <xf numFmtId="0" fontId="8" fillId="0" borderId="19" xfId="0" applyFont="1" applyBorder="1" applyAlignment="1">
      <alignment vertical="center"/>
    </xf>
    <xf numFmtId="0" fontId="8" fillId="0" borderId="20" xfId="0" applyFont="1" applyBorder="1" applyAlignment="1">
      <alignment vertical="center"/>
    </xf>
    <xf numFmtId="0" fontId="8" fillId="0" borderId="9" xfId="0" applyFont="1" applyBorder="1" applyAlignment="1">
      <alignment vertical="center" textRotation="90"/>
    </xf>
    <xf numFmtId="0" fontId="8" fillId="0" borderId="9" xfId="0" applyFont="1" applyBorder="1" applyAlignment="1">
      <alignment vertical="center"/>
    </xf>
    <xf numFmtId="0" fontId="2" fillId="0" borderId="71" xfId="0" applyFont="1" applyBorder="1" applyAlignment="1">
      <alignment vertical="center" textRotation="90"/>
    </xf>
    <xf numFmtId="0" fontId="37" fillId="0" borderId="11" xfId="0" applyFont="1" applyBorder="1" applyAlignment="1">
      <alignment vertical="center"/>
    </xf>
    <xf numFmtId="0" fontId="18" fillId="0" borderId="19" xfId="0" applyFont="1" applyBorder="1" applyAlignment="1">
      <alignment vertical="center"/>
    </xf>
    <xf numFmtId="0" fontId="18" fillId="0" borderId="12" xfId="0" applyFont="1" applyBorder="1" applyAlignment="1">
      <alignment vertical="center"/>
    </xf>
    <xf numFmtId="0" fontId="2" fillId="0" borderId="77" xfId="0" applyFont="1" applyBorder="1" applyAlignment="1">
      <alignment vertical="center" textRotation="90"/>
    </xf>
    <xf numFmtId="0" fontId="2" fillId="0" borderId="12" xfId="0" applyFont="1" applyBorder="1" applyAlignment="1">
      <alignment vertical="center" textRotation="90"/>
    </xf>
    <xf numFmtId="0" fontId="0" fillId="0" borderId="128" xfId="0" applyBorder="1"/>
    <xf numFmtId="0" fontId="0" fillId="0" borderId="46" xfId="0" applyBorder="1" applyProtection="1">
      <protection locked="0"/>
    </xf>
    <xf numFmtId="0" fontId="0" fillId="0" borderId="47" xfId="0" applyBorder="1" applyProtection="1">
      <protection locked="0"/>
    </xf>
    <xf numFmtId="0" fontId="0" fillId="0" borderId="110" xfId="0" applyBorder="1" applyProtection="1">
      <protection locked="0"/>
    </xf>
    <xf numFmtId="0" fontId="0" fillId="0" borderId="0" xfId="0" applyProtection="1">
      <protection locked="0"/>
    </xf>
    <xf numFmtId="0" fontId="0" fillId="0" borderId="111" xfId="0" applyBorder="1" applyProtection="1">
      <protection locked="0"/>
    </xf>
    <xf numFmtId="0" fontId="33" fillId="0" borderId="0" xfId="0" applyFont="1" applyProtection="1">
      <protection locked="0"/>
    </xf>
    <xf numFmtId="0" fontId="0" fillId="0" borderId="72" xfId="0" applyBorder="1" applyProtection="1">
      <protection locked="0"/>
    </xf>
    <xf numFmtId="0" fontId="0" fillId="0" borderId="55" xfId="0" applyBorder="1" applyProtection="1">
      <protection locked="0"/>
    </xf>
    <xf numFmtId="0" fontId="0" fillId="0" borderId="77" xfId="0" applyBorder="1" applyProtection="1">
      <protection locked="0"/>
    </xf>
    <xf numFmtId="0" fontId="41" fillId="0" borderId="0" xfId="0" applyFont="1" applyProtection="1">
      <protection locked="0"/>
    </xf>
    <xf numFmtId="0" fontId="8" fillId="5" borderId="4" xfId="1" applyFont="1" applyFill="1" applyBorder="1" applyAlignment="1">
      <alignment horizontal="left" vertical="top" wrapText="1"/>
    </xf>
    <xf numFmtId="0" fontId="2" fillId="8" borderId="40" xfId="0" applyFont="1" applyFill="1" applyBorder="1" applyAlignment="1">
      <alignment horizontal="center" vertical="center"/>
    </xf>
    <xf numFmtId="0" fontId="2" fillId="8" borderId="127" xfId="0" applyFont="1" applyFill="1" applyBorder="1" applyAlignment="1">
      <alignment horizontal="center" vertical="center"/>
    </xf>
    <xf numFmtId="0" fontId="2" fillId="8" borderId="126" xfId="0" applyFont="1" applyFill="1" applyBorder="1" applyAlignment="1">
      <alignment horizontal="center" vertical="center"/>
    </xf>
    <xf numFmtId="0" fontId="2" fillId="8" borderId="141" xfId="0" applyFont="1" applyFill="1" applyBorder="1" applyAlignment="1">
      <alignment horizontal="center" vertical="center"/>
    </xf>
    <xf numFmtId="0" fontId="34" fillId="0" borderId="0" xfId="0" applyFont="1" applyAlignment="1">
      <alignment horizontal="center" vertical="center"/>
    </xf>
    <xf numFmtId="176" fontId="34" fillId="0" borderId="0" xfId="0" applyNumberFormat="1" applyFont="1" applyAlignment="1">
      <alignment horizontal="center" vertical="center"/>
    </xf>
    <xf numFmtId="176" fontId="34" fillId="0" borderId="0" xfId="0" applyNumberFormat="1" applyFont="1" applyAlignment="1">
      <alignment vertical="center"/>
    </xf>
    <xf numFmtId="0" fontId="8" fillId="2" borderId="27" xfId="1" applyFont="1" applyFill="1" applyBorder="1" applyAlignment="1">
      <alignment horizontal="center" vertical="center" wrapText="1"/>
    </xf>
    <xf numFmtId="0" fontId="8" fillId="0" borderId="307" xfId="1" applyFont="1" applyBorder="1" applyAlignment="1">
      <alignment horizontal="left" vertical="top" wrapText="1"/>
    </xf>
    <xf numFmtId="180" fontId="34" fillId="0" borderId="0" xfId="0" applyNumberFormat="1" applyFont="1" applyAlignment="1">
      <alignment horizontal="left" vertical="center"/>
    </xf>
    <xf numFmtId="0" fontId="2" fillId="13" borderId="69" xfId="0" applyFont="1" applyFill="1" applyBorder="1" applyAlignment="1">
      <alignment horizontal="left" vertical="center"/>
    </xf>
    <xf numFmtId="181" fontId="2" fillId="11" borderId="72" xfId="0" applyNumberFormat="1" applyFont="1" applyFill="1" applyBorder="1" applyAlignment="1">
      <alignment vertical="center"/>
    </xf>
    <xf numFmtId="181" fontId="2" fillId="11" borderId="55" xfId="0" applyNumberFormat="1" applyFont="1" applyFill="1" applyBorder="1" applyAlignment="1">
      <alignment vertical="center"/>
    </xf>
    <xf numFmtId="186" fontId="3" fillId="11" borderId="55" xfId="0" applyNumberFormat="1" applyFont="1" applyFill="1" applyBorder="1" applyAlignment="1">
      <alignment horizontal="right" vertical="center" shrinkToFit="1"/>
    </xf>
    <xf numFmtId="181" fontId="2" fillId="11" borderId="77" xfId="0" applyNumberFormat="1" applyFont="1" applyFill="1" applyBorder="1" applyAlignment="1">
      <alignment vertical="center" shrinkToFit="1"/>
    </xf>
    <xf numFmtId="10" fontId="2" fillId="2" borderId="1" xfId="0" applyNumberFormat="1" applyFont="1" applyFill="1" applyBorder="1" applyAlignment="1" applyProtection="1">
      <alignment horizontal="right" vertical="center"/>
      <protection locked="0"/>
    </xf>
    <xf numFmtId="184" fontId="2" fillId="11" borderId="41" xfId="0" applyNumberFormat="1" applyFont="1" applyFill="1" applyBorder="1" applyAlignment="1">
      <alignment horizontal="right" vertical="center"/>
    </xf>
    <xf numFmtId="0" fontId="2" fillId="8" borderId="42" xfId="0" applyFont="1" applyFill="1" applyBorder="1" applyAlignment="1">
      <alignment horizontal="center" vertical="center"/>
    </xf>
    <xf numFmtId="10" fontId="2" fillId="11" borderId="43" xfId="0" applyNumberFormat="1" applyFont="1" applyFill="1" applyBorder="1" applyAlignment="1">
      <alignment horizontal="right" vertical="center"/>
    </xf>
    <xf numFmtId="184" fontId="2" fillId="11" borderId="44" xfId="0" applyNumberFormat="1" applyFont="1" applyFill="1" applyBorder="1" applyAlignment="1">
      <alignment horizontal="right" vertical="center"/>
    </xf>
    <xf numFmtId="0" fontId="2" fillId="0" borderId="0" xfId="0" applyFont="1" applyAlignment="1">
      <alignment horizontal="left" vertical="top"/>
    </xf>
    <xf numFmtId="181" fontId="2" fillId="11" borderId="77" xfId="0" applyNumberFormat="1" applyFont="1" applyFill="1" applyBorder="1" applyAlignment="1">
      <alignment vertical="center"/>
    </xf>
    <xf numFmtId="10" fontId="34" fillId="0" borderId="0" xfId="0" applyNumberFormat="1" applyFont="1" applyAlignment="1">
      <alignment horizontal="left" vertical="center"/>
    </xf>
    <xf numFmtId="186" fontId="2" fillId="11" borderId="90" xfId="0" applyNumberFormat="1" applyFont="1" applyFill="1" applyBorder="1" applyAlignment="1" applyProtection="1">
      <alignment horizontal="right" vertical="center"/>
      <protection locked="0"/>
    </xf>
    <xf numFmtId="0" fontId="2" fillId="11" borderId="95" xfId="0" applyFont="1" applyFill="1" applyBorder="1" applyAlignment="1">
      <alignment horizontal="left" vertical="center"/>
    </xf>
    <xf numFmtId="0" fontId="2" fillId="7" borderId="45" xfId="0" applyFont="1" applyFill="1" applyBorder="1" applyAlignment="1">
      <alignment horizontal="left" vertical="center"/>
    </xf>
    <xf numFmtId="0" fontId="2" fillId="7" borderId="47" xfId="0" applyFont="1" applyFill="1" applyBorder="1" applyAlignment="1">
      <alignment horizontal="left" vertical="center"/>
    </xf>
    <xf numFmtId="186" fontId="2" fillId="11" borderId="2" xfId="0" applyNumberFormat="1" applyFont="1" applyFill="1" applyBorder="1" applyAlignment="1" applyProtection="1">
      <alignment horizontal="right" vertical="center"/>
      <protection locked="0"/>
    </xf>
    <xf numFmtId="0" fontId="2" fillId="11" borderId="3" xfId="0" applyFont="1" applyFill="1" applyBorder="1" applyAlignment="1">
      <alignment horizontal="left" vertical="center"/>
    </xf>
    <xf numFmtId="0" fontId="2" fillId="7" borderId="21" xfId="0" applyFont="1" applyFill="1" applyBorder="1" applyAlignment="1">
      <alignment horizontal="left" vertical="center"/>
    </xf>
    <xf numFmtId="0" fontId="2" fillId="7" borderId="111" xfId="0" applyFont="1" applyFill="1" applyBorder="1" applyAlignment="1">
      <alignment horizontal="left" vertical="center"/>
    </xf>
    <xf numFmtId="186" fontId="2" fillId="3" borderId="2" xfId="0" applyNumberFormat="1" applyFont="1" applyFill="1" applyBorder="1" applyAlignment="1" applyProtection="1">
      <alignment horizontal="right" vertical="center"/>
      <protection locked="0"/>
    </xf>
    <xf numFmtId="0" fontId="2" fillId="3" borderId="3" xfId="0" applyFont="1" applyFill="1" applyBorder="1" applyAlignment="1">
      <alignment horizontal="left" vertical="center"/>
    </xf>
    <xf numFmtId="0" fontId="2" fillId="7" borderId="19" xfId="0" applyFont="1" applyFill="1" applyBorder="1" applyAlignment="1">
      <alignment horizontal="left" vertical="center"/>
    </xf>
    <xf numFmtId="0" fontId="2" fillId="7" borderId="48" xfId="0" applyFont="1" applyFill="1" applyBorder="1" applyAlignment="1">
      <alignment horizontal="left" vertical="center"/>
    </xf>
    <xf numFmtId="10" fontId="2" fillId="3" borderId="1" xfId="0" applyNumberFormat="1" applyFont="1" applyFill="1" applyBorder="1" applyAlignment="1">
      <alignment horizontal="right" vertical="center"/>
    </xf>
    <xf numFmtId="0" fontId="2" fillId="11" borderId="41" xfId="0" applyFont="1" applyFill="1" applyBorder="1" applyAlignment="1">
      <alignment horizontal="center" vertical="center"/>
    </xf>
    <xf numFmtId="186" fontId="2" fillId="11" borderId="52" xfId="0" applyNumberFormat="1" applyFont="1" applyFill="1" applyBorder="1" applyAlignment="1" applyProtection="1">
      <alignment horizontal="right" vertical="center"/>
      <protection locked="0"/>
    </xf>
    <xf numFmtId="0" fontId="2" fillId="11" borderId="75" xfId="0" applyFont="1" applyFill="1" applyBorder="1" applyAlignment="1">
      <alignment horizontal="left" vertical="center"/>
    </xf>
    <xf numFmtId="10" fontId="2" fillId="3" borderId="43" xfId="0" applyNumberFormat="1" applyFont="1" applyFill="1" applyBorder="1" applyAlignment="1">
      <alignment horizontal="right" vertical="center"/>
    </xf>
    <xf numFmtId="0" fontId="2" fillId="11" borderId="44" xfId="0" applyFont="1" applyFill="1" applyBorder="1" applyAlignment="1">
      <alignment horizontal="center" vertical="center"/>
    </xf>
    <xf numFmtId="0" fontId="2" fillId="0" borderId="309" xfId="0" applyFont="1" applyBorder="1" applyAlignment="1">
      <alignment vertical="center"/>
    </xf>
    <xf numFmtId="0" fontId="43" fillId="2" borderId="40" xfId="0" applyFont="1" applyFill="1" applyBorder="1" applyAlignment="1" applyProtection="1">
      <alignment horizontal="center" vertical="center"/>
      <protection locked="0"/>
    </xf>
    <xf numFmtId="188" fontId="2" fillId="11" borderId="43" xfId="0" applyNumberFormat="1" applyFont="1" applyFill="1" applyBorder="1" applyAlignment="1">
      <alignment horizontal="right" vertical="center"/>
    </xf>
    <xf numFmtId="0" fontId="2" fillId="7" borderId="40" xfId="0" applyFont="1" applyFill="1" applyBorder="1" applyAlignment="1">
      <alignment horizontal="center" vertical="center"/>
    </xf>
    <xf numFmtId="184" fontId="2" fillId="11" borderId="1" xfId="0" applyNumberFormat="1" applyFont="1" applyFill="1" applyBorder="1" applyAlignment="1">
      <alignment horizontal="right" vertical="center" shrinkToFit="1"/>
    </xf>
    <xf numFmtId="0" fontId="2" fillId="8" borderId="86" xfId="0" applyFont="1" applyFill="1" applyBorder="1" applyAlignment="1">
      <alignment horizontal="center" vertical="center"/>
    </xf>
    <xf numFmtId="0" fontId="2" fillId="0" borderId="0" xfId="0" applyFont="1" applyAlignment="1" applyProtection="1">
      <alignment horizontal="left" vertical="center" shrinkToFit="1"/>
      <protection locked="0"/>
    </xf>
    <xf numFmtId="184" fontId="2" fillId="0" borderId="0" xfId="0" applyNumberFormat="1" applyFont="1" applyAlignment="1" applyProtection="1">
      <alignment vertical="center" shrinkToFit="1"/>
      <protection locked="0"/>
    </xf>
    <xf numFmtId="0" fontId="2" fillId="0" borderId="0" xfId="0" applyFont="1" applyAlignment="1" applyProtection="1">
      <alignment horizontal="center" vertical="center" shrinkToFit="1"/>
      <protection locked="0"/>
    </xf>
    <xf numFmtId="188" fontId="2" fillId="0" borderId="0" xfId="0" applyNumberFormat="1" applyFont="1" applyAlignment="1">
      <alignment vertical="center" shrinkToFit="1"/>
    </xf>
    <xf numFmtId="188" fontId="2" fillId="0" borderId="0" xfId="0" applyNumberFormat="1" applyFont="1" applyAlignment="1" applyProtection="1">
      <alignment vertical="center" shrinkToFit="1"/>
      <protection locked="0"/>
    </xf>
    <xf numFmtId="188" fontId="2" fillId="0" borderId="0" xfId="0" applyNumberFormat="1" applyFont="1" applyAlignment="1" applyProtection="1">
      <alignment horizontal="center" vertical="center" shrinkToFit="1"/>
      <protection locked="0"/>
    </xf>
    <xf numFmtId="0" fontId="3" fillId="0" borderId="0" xfId="0" applyFont="1" applyAlignment="1">
      <alignment horizontal="center" vertical="center" shrinkToFit="1"/>
    </xf>
    <xf numFmtId="184" fontId="2" fillId="2" borderId="40" xfId="0" applyNumberFormat="1" applyFont="1" applyFill="1" applyBorder="1" applyAlignment="1" applyProtection="1">
      <alignment horizontal="right" vertical="center"/>
      <protection locked="0"/>
    </xf>
    <xf numFmtId="184" fontId="2" fillId="2" borderId="1" xfId="0" applyNumberFormat="1" applyFont="1" applyFill="1" applyBorder="1" applyAlignment="1" applyProtection="1">
      <alignment horizontal="right" vertical="center" shrinkToFit="1"/>
      <protection locked="0"/>
    </xf>
    <xf numFmtId="184" fontId="2" fillId="2" borderId="42" xfId="0" applyNumberFormat="1" applyFont="1" applyFill="1" applyBorder="1" applyAlignment="1" applyProtection="1">
      <alignment horizontal="right" vertical="center"/>
      <protection locked="0"/>
    </xf>
    <xf numFmtId="184" fontId="2" fillId="11" borderId="43" xfId="0" applyNumberFormat="1" applyFont="1" applyFill="1" applyBorder="1" applyAlignment="1">
      <alignment horizontal="right" vertical="center" shrinkToFit="1"/>
    </xf>
    <xf numFmtId="184" fontId="2" fillId="2" borderId="43" xfId="0" applyNumberFormat="1" applyFont="1" applyFill="1" applyBorder="1" applyAlignment="1" applyProtection="1">
      <alignment horizontal="right" vertical="center" shrinkToFit="1"/>
      <protection locked="0"/>
    </xf>
    <xf numFmtId="0" fontId="3" fillId="0" borderId="0" xfId="0" applyFont="1" applyAlignment="1">
      <alignment horizontal="left" vertical="center" shrinkToFit="1"/>
    </xf>
    <xf numFmtId="0" fontId="2" fillId="2" borderId="1" xfId="0" applyFont="1" applyFill="1" applyBorder="1" applyAlignment="1" applyProtection="1">
      <alignment horizontal="center" vertical="center" shrinkToFit="1"/>
      <protection locked="0"/>
    </xf>
    <xf numFmtId="0" fontId="2" fillId="2" borderId="43" xfId="0" applyFont="1" applyFill="1" applyBorder="1" applyAlignment="1" applyProtection="1">
      <alignment horizontal="center" vertical="center" shrinkToFit="1"/>
      <protection locked="0"/>
    </xf>
    <xf numFmtId="0" fontId="2" fillId="3" borderId="308" xfId="0" applyFont="1" applyFill="1" applyBorder="1" applyAlignment="1" applyProtection="1">
      <alignment vertical="center"/>
      <protection locked="0"/>
    </xf>
    <xf numFmtId="0" fontId="2" fillId="3" borderId="286" xfId="0" applyFont="1" applyFill="1" applyBorder="1" applyAlignment="1" applyProtection="1">
      <alignment vertical="center"/>
      <protection locked="0"/>
    </xf>
    <xf numFmtId="0" fontId="2" fillId="3" borderId="190" xfId="0" applyFont="1" applyFill="1" applyBorder="1" applyAlignment="1" applyProtection="1">
      <alignment vertical="center"/>
      <protection locked="0"/>
    </xf>
    <xf numFmtId="184" fontId="2" fillId="3" borderId="1" xfId="0" applyNumberFormat="1" applyFont="1" applyFill="1" applyBorder="1" applyAlignment="1" applyProtection="1">
      <alignment vertical="center" shrinkToFit="1"/>
      <protection locked="0"/>
    </xf>
    <xf numFmtId="184" fontId="2" fillId="3" borderId="43" xfId="0" applyNumberFormat="1" applyFont="1" applyFill="1" applyBorder="1" applyAlignment="1" applyProtection="1">
      <alignment vertical="center" shrinkToFit="1"/>
      <protection locked="0"/>
    </xf>
    <xf numFmtId="0" fontId="3" fillId="11" borderId="41" xfId="0" applyFont="1" applyFill="1" applyBorder="1" applyAlignment="1">
      <alignment horizontal="center" vertical="center"/>
    </xf>
    <xf numFmtId="0" fontId="2" fillId="0" borderId="41" xfId="0" applyFont="1" applyBorder="1" applyAlignment="1">
      <alignment horizontal="left" vertical="center"/>
    </xf>
    <xf numFmtId="0" fontId="2" fillId="0" borderId="43" xfId="0" applyFont="1" applyBorder="1" applyAlignment="1">
      <alignment horizontal="left" vertical="center"/>
    </xf>
    <xf numFmtId="0" fontId="2" fillId="8" borderId="5" xfId="0" applyFont="1" applyFill="1" applyBorder="1" applyAlignment="1">
      <alignment horizontal="center" vertical="center"/>
    </xf>
    <xf numFmtId="0" fontId="2" fillId="7" borderId="85" xfId="0" applyFont="1" applyFill="1" applyBorder="1" applyAlignment="1">
      <alignment horizontal="center" vertical="center"/>
    </xf>
    <xf numFmtId="0" fontId="2" fillId="7" borderId="87" xfId="0" applyFont="1" applyFill="1" applyBorder="1" applyAlignment="1">
      <alignment horizontal="center" vertical="center"/>
    </xf>
    <xf numFmtId="0" fontId="2" fillId="0" borderId="55" xfId="0" applyFont="1" applyBorder="1" applyAlignment="1">
      <alignment vertical="top"/>
    </xf>
    <xf numFmtId="0" fontId="7" fillId="0" borderId="0" xfId="0" applyFont="1" applyAlignment="1">
      <alignment vertical="center" textRotation="90"/>
    </xf>
    <xf numFmtId="184" fontId="2" fillId="0" borderId="0" xfId="0" applyNumberFormat="1" applyFont="1" applyAlignment="1">
      <alignment vertical="center"/>
    </xf>
    <xf numFmtId="0" fontId="2" fillId="8" borderId="84" xfId="0" applyFont="1" applyFill="1" applyBorder="1" applyAlignment="1">
      <alignment horizontal="center" vertical="center"/>
    </xf>
    <xf numFmtId="0" fontId="2" fillId="2" borderId="1" xfId="0" applyFont="1" applyFill="1" applyBorder="1" applyAlignment="1" applyProtection="1">
      <alignment horizontal="center" vertical="center"/>
      <protection locked="0"/>
    </xf>
    <xf numFmtId="0" fontId="2" fillId="2" borderId="43" xfId="0" applyFont="1" applyFill="1" applyBorder="1" applyAlignment="1" applyProtection="1">
      <alignment horizontal="center" vertical="center"/>
      <protection locked="0"/>
    </xf>
    <xf numFmtId="184" fontId="2" fillId="7" borderId="43" xfId="0" applyNumberFormat="1" applyFont="1" applyFill="1" applyBorder="1" applyAlignment="1">
      <alignment horizontal="center" vertical="center"/>
    </xf>
    <xf numFmtId="0" fontId="2" fillId="7" borderId="5" xfId="0" applyFont="1" applyFill="1" applyBorder="1" applyAlignment="1">
      <alignment horizontal="center" vertical="center" shrinkToFit="1"/>
    </xf>
    <xf numFmtId="184" fontId="2" fillId="3" borderId="1" xfId="0" applyNumberFormat="1" applyFont="1" applyFill="1" applyBorder="1" applyAlignment="1" applyProtection="1">
      <alignment horizontal="right" vertical="center"/>
      <protection locked="0"/>
    </xf>
    <xf numFmtId="177" fontId="2" fillId="3" borderId="1" xfId="0" applyNumberFormat="1" applyFont="1" applyFill="1" applyBorder="1" applyAlignment="1" applyProtection="1">
      <alignment horizontal="center" vertical="center"/>
      <protection locked="0"/>
    </xf>
    <xf numFmtId="184" fontId="2" fillId="3" borderId="1" xfId="0" applyNumberFormat="1" applyFont="1" applyFill="1" applyBorder="1" applyAlignment="1" applyProtection="1">
      <alignment vertical="center"/>
      <protection locked="0"/>
    </xf>
    <xf numFmtId="0" fontId="2" fillId="2" borderId="42" xfId="0" applyFont="1" applyFill="1" applyBorder="1" applyAlignment="1" applyProtection="1">
      <alignment horizontal="center" vertical="center"/>
      <protection locked="0"/>
    </xf>
    <xf numFmtId="0" fontId="2" fillId="2" borderId="43" xfId="0" applyFont="1" applyFill="1" applyBorder="1" applyAlignment="1" applyProtection="1">
      <alignment horizontal="left" vertical="center"/>
      <protection locked="0"/>
    </xf>
    <xf numFmtId="184" fontId="2" fillId="3" borderId="43" xfId="0" applyNumberFormat="1" applyFont="1" applyFill="1" applyBorder="1" applyAlignment="1" applyProtection="1">
      <alignment horizontal="right" vertical="center"/>
      <protection locked="0"/>
    </xf>
    <xf numFmtId="177" fontId="2" fillId="3" borderId="43" xfId="0" applyNumberFormat="1" applyFont="1" applyFill="1" applyBorder="1" applyAlignment="1" applyProtection="1">
      <alignment horizontal="center" vertical="center"/>
      <protection locked="0"/>
    </xf>
    <xf numFmtId="184" fontId="2" fillId="3" borderId="43" xfId="0" applyNumberFormat="1" applyFont="1" applyFill="1" applyBorder="1" applyAlignment="1" applyProtection="1">
      <alignment vertical="center"/>
      <protection locked="0"/>
    </xf>
    <xf numFmtId="184" fontId="2" fillId="2" borderId="43" xfId="0" applyNumberFormat="1" applyFont="1" applyFill="1" applyBorder="1" applyAlignment="1" applyProtection="1">
      <alignment horizontal="right" vertical="center"/>
      <protection locked="0"/>
    </xf>
    <xf numFmtId="0" fontId="2" fillId="0" borderId="50" xfId="0" applyFont="1" applyBorder="1" applyAlignment="1">
      <alignment horizontal="center" vertical="center"/>
    </xf>
    <xf numFmtId="0" fontId="44" fillId="17" borderId="40" xfId="0" applyFont="1" applyFill="1" applyBorder="1" applyAlignment="1">
      <alignment horizontal="center" vertical="center" wrapText="1"/>
    </xf>
    <xf numFmtId="184" fontId="44" fillId="17" borderId="2" xfId="0" applyNumberFormat="1" applyFont="1" applyFill="1" applyBorder="1" applyAlignment="1">
      <alignment horizontal="center" vertical="center" wrapText="1"/>
    </xf>
    <xf numFmtId="0" fontId="2" fillId="0" borderId="41" xfId="0" applyFont="1" applyBorder="1" applyAlignment="1">
      <alignment horizontal="center" vertical="center"/>
    </xf>
    <xf numFmtId="0" fontId="2" fillId="0" borderId="88" xfId="0" applyFont="1" applyBorder="1" applyAlignment="1">
      <alignment horizontal="left" vertical="center"/>
    </xf>
    <xf numFmtId="0" fontId="44" fillId="17" borderId="42" xfId="0" applyFont="1" applyFill="1" applyBorder="1" applyAlignment="1">
      <alignment horizontal="center" vertical="center" wrapText="1"/>
    </xf>
    <xf numFmtId="184" fontId="44" fillId="17" borderId="52" xfId="0" applyNumberFormat="1" applyFont="1" applyFill="1" applyBorder="1" applyAlignment="1">
      <alignment horizontal="center" vertical="center" wrapText="1"/>
    </xf>
    <xf numFmtId="0" fontId="2" fillId="0" borderId="44" xfId="0" applyFont="1" applyBorder="1" applyAlignment="1">
      <alignment horizontal="left" vertical="center"/>
    </xf>
    <xf numFmtId="0" fontId="7" fillId="0" borderId="55" xfId="0" applyFont="1" applyBorder="1" applyAlignment="1">
      <alignment vertical="center" textRotation="90"/>
    </xf>
    <xf numFmtId="0" fontId="45" fillId="0" borderId="93" xfId="0" applyFont="1" applyBorder="1" applyAlignment="1">
      <alignment horizontal="center" vertical="center" wrapText="1"/>
    </xf>
    <xf numFmtId="0" fontId="45" fillId="0" borderId="91" xfId="0" applyFont="1" applyBorder="1" applyAlignment="1">
      <alignment horizontal="center" vertical="center" wrapText="1"/>
    </xf>
    <xf numFmtId="0" fontId="2" fillId="0" borderId="155" xfId="0" applyFont="1" applyBorder="1" applyAlignment="1">
      <alignment horizontal="left" vertical="center"/>
    </xf>
    <xf numFmtId="0" fontId="2" fillId="0" borderId="130" xfId="0" applyFont="1" applyBorder="1" applyAlignment="1">
      <alignment horizontal="left" vertical="center"/>
    </xf>
    <xf numFmtId="0" fontId="2" fillId="0" borderId="204" xfId="0" applyFont="1" applyBorder="1" applyAlignment="1">
      <alignment horizontal="left" vertical="center"/>
    </xf>
    <xf numFmtId="0" fontId="2" fillId="0" borderId="156" xfId="0" applyFont="1" applyBorder="1" applyAlignment="1">
      <alignment horizontal="left" vertical="center"/>
    </xf>
    <xf numFmtId="0" fontId="2" fillId="0" borderId="161" xfId="0" applyFont="1" applyBorder="1" applyAlignment="1">
      <alignment horizontal="left" vertical="center"/>
    </xf>
    <xf numFmtId="0" fontId="2" fillId="0" borderId="164" xfId="0" applyFont="1" applyBorder="1" applyAlignment="1">
      <alignment horizontal="left" vertical="center"/>
    </xf>
    <xf numFmtId="0" fontId="2" fillId="0" borderId="131" xfId="0" applyFont="1" applyBorder="1" applyAlignment="1">
      <alignment horizontal="left" vertical="center"/>
    </xf>
    <xf numFmtId="0" fontId="2" fillId="0" borderId="162" xfId="0" applyFont="1" applyBorder="1" applyAlignment="1">
      <alignment horizontal="left" vertical="center"/>
    </xf>
    <xf numFmtId="0" fontId="2" fillId="0" borderId="311" xfId="0" applyFont="1" applyBorder="1" applyAlignment="1">
      <alignment vertical="center"/>
    </xf>
    <xf numFmtId="0" fontId="34" fillId="0" borderId="313" xfId="0" applyFont="1" applyBorder="1" applyAlignment="1">
      <alignment horizontal="left" vertical="center"/>
    </xf>
    <xf numFmtId="0" fontId="34" fillId="0" borderId="312" xfId="0" applyFont="1" applyBorder="1" applyAlignment="1">
      <alignment horizontal="left" vertical="center"/>
    </xf>
    <xf numFmtId="0" fontId="34" fillId="0" borderId="312" xfId="0" applyFont="1" applyBorder="1" applyAlignment="1">
      <alignment horizontal="center" vertical="center"/>
    </xf>
    <xf numFmtId="188" fontId="34" fillId="0" borderId="149" xfId="0" applyNumberFormat="1" applyFont="1" applyBorder="1" applyAlignment="1">
      <alignment horizontal="center" vertical="center"/>
    </xf>
    <xf numFmtId="0" fontId="34" fillId="0" borderId="0" xfId="0" quotePrefix="1" applyFont="1" applyAlignment="1">
      <alignment horizontal="left" vertical="center"/>
    </xf>
    <xf numFmtId="188" fontId="34" fillId="0" borderId="0" xfId="0" applyNumberFormat="1" applyFont="1" applyAlignment="1">
      <alignment horizontal="center" vertical="center"/>
    </xf>
    <xf numFmtId="0" fontId="21" fillId="15" borderId="0" xfId="0" applyFont="1" applyFill="1" applyAlignment="1">
      <alignment vertical="center"/>
    </xf>
    <xf numFmtId="0" fontId="34" fillId="0" borderId="0" xfId="0" applyFont="1" applyAlignment="1" applyProtection="1">
      <alignment horizontal="center" vertical="center"/>
      <protection locked="0"/>
    </xf>
    <xf numFmtId="0" fontId="46" fillId="0" borderId="0" xfId="0" applyFont="1" applyAlignment="1">
      <alignment vertical="center"/>
    </xf>
    <xf numFmtId="0" fontId="46" fillId="15" borderId="110" xfId="0" applyFont="1" applyFill="1" applyBorder="1" applyAlignment="1">
      <alignment horizontal="left" vertical="center"/>
    </xf>
    <xf numFmtId="0" fontId="46" fillId="15" borderId="111" xfId="0" applyFont="1" applyFill="1" applyBorder="1" applyAlignment="1">
      <alignment horizontal="left" vertical="center"/>
    </xf>
    <xf numFmtId="0" fontId="46" fillId="15" borderId="71" xfId="0" applyFont="1" applyFill="1" applyBorder="1" applyAlignment="1">
      <alignment vertical="center"/>
    </xf>
    <xf numFmtId="0" fontId="46" fillId="15" borderId="111" xfId="0" applyFont="1" applyFill="1" applyBorder="1" applyAlignment="1">
      <alignment vertical="center"/>
    </xf>
    <xf numFmtId="0" fontId="14" fillId="15" borderId="110" xfId="2" applyFill="1" applyBorder="1" applyAlignment="1">
      <alignment vertical="center"/>
    </xf>
    <xf numFmtId="0" fontId="46" fillId="15" borderId="70" xfId="0" applyFont="1" applyFill="1" applyBorder="1" applyAlignment="1">
      <alignment vertical="center"/>
    </xf>
    <xf numFmtId="0" fontId="46" fillId="15" borderId="48" xfId="0" applyFont="1" applyFill="1" applyBorder="1" applyAlignment="1">
      <alignment vertical="center"/>
    </xf>
    <xf numFmtId="0" fontId="46" fillId="15" borderId="110" xfId="0" applyFont="1" applyFill="1" applyBorder="1" applyAlignment="1">
      <alignment vertical="center"/>
    </xf>
    <xf numFmtId="0" fontId="46" fillId="15" borderId="72" xfId="0" applyFont="1" applyFill="1" applyBorder="1" applyAlignment="1">
      <alignment vertical="center"/>
    </xf>
    <xf numFmtId="0" fontId="46" fillId="15" borderId="77" xfId="0" applyFont="1" applyFill="1" applyBorder="1" applyAlignment="1">
      <alignment vertical="center"/>
    </xf>
    <xf numFmtId="0" fontId="2" fillId="0" borderId="12" xfId="0" applyFont="1" applyBorder="1" applyAlignment="1" applyProtection="1">
      <alignment horizontal="left" vertical="center"/>
      <protection locked="0"/>
    </xf>
    <xf numFmtId="0" fontId="2" fillId="0" borderId="2" xfId="0" applyFont="1" applyBorder="1" applyAlignment="1" applyProtection="1">
      <alignment horizontal="left" vertical="center"/>
      <protection locked="0"/>
    </xf>
    <xf numFmtId="0" fontId="2" fillId="0" borderId="51" xfId="0" applyFont="1" applyBorder="1" applyAlignment="1" applyProtection="1">
      <alignment horizontal="left" vertical="center"/>
      <protection locked="0"/>
    </xf>
    <xf numFmtId="0" fontId="2" fillId="5" borderId="84" xfId="0" applyFont="1" applyFill="1" applyBorder="1" applyAlignment="1" applyProtection="1">
      <alignment horizontal="center" vertical="center" wrapText="1"/>
      <protection locked="0"/>
    </xf>
    <xf numFmtId="0" fontId="2" fillId="0" borderId="8" xfId="0" applyFont="1" applyBorder="1" applyAlignment="1" applyProtection="1">
      <alignment horizontal="left" vertical="center"/>
      <protection locked="0"/>
    </xf>
    <xf numFmtId="0" fontId="2" fillId="0" borderId="71" xfId="0" applyFont="1" applyBorder="1" applyAlignment="1" applyProtection="1">
      <alignment horizontal="left" vertical="center"/>
      <protection locked="0"/>
    </xf>
    <xf numFmtId="0" fontId="2" fillId="0" borderId="48" xfId="0" applyFont="1" applyBorder="1" applyAlignment="1" applyProtection="1">
      <alignment horizontal="left" vertical="center"/>
      <protection locked="0"/>
    </xf>
    <xf numFmtId="0" fontId="2" fillId="0" borderId="48" xfId="0" applyFont="1" applyBorder="1" applyAlignment="1" applyProtection="1">
      <alignment horizontal="left" vertical="center" wrapText="1"/>
      <protection locked="0"/>
    </xf>
    <xf numFmtId="0" fontId="2" fillId="5" borderId="3" xfId="0" applyFont="1" applyFill="1" applyBorder="1" applyAlignment="1" applyProtection="1">
      <alignment horizontal="center" vertical="center"/>
      <protection locked="0"/>
    </xf>
    <xf numFmtId="0" fontId="2" fillId="0" borderId="2" xfId="0" applyFont="1" applyBorder="1" applyAlignment="1" applyProtection="1">
      <alignment horizontal="left" vertical="center" wrapText="1"/>
      <protection locked="0"/>
    </xf>
    <xf numFmtId="0" fontId="2" fillId="0" borderId="10" xfId="0" applyFont="1" applyBorder="1" applyAlignment="1" applyProtection="1">
      <alignment horizontal="left" vertical="center"/>
      <protection locked="0"/>
    </xf>
    <xf numFmtId="0" fontId="2" fillId="0" borderId="12" xfId="0" applyFont="1" applyBorder="1" applyAlignment="1" applyProtection="1">
      <alignment horizontal="left" vertical="top"/>
      <protection locked="0"/>
    </xf>
    <xf numFmtId="0" fontId="2" fillId="5" borderId="51" xfId="0" applyFont="1" applyFill="1" applyBorder="1" applyAlignment="1" applyProtection="1">
      <alignment horizontal="center" vertical="center" wrapText="1"/>
      <protection locked="0"/>
    </xf>
    <xf numFmtId="0" fontId="2" fillId="0" borderId="51" xfId="0" applyFont="1" applyBorder="1" applyAlignment="1" applyProtection="1">
      <alignment horizontal="left" vertical="top" wrapText="1"/>
      <protection locked="0"/>
    </xf>
    <xf numFmtId="0" fontId="2" fillId="0" borderId="12" xfId="0" applyFont="1" applyBorder="1" applyAlignment="1" applyProtection="1">
      <alignment horizontal="left" vertical="center" wrapText="1"/>
      <protection locked="0"/>
    </xf>
    <xf numFmtId="0" fontId="2" fillId="0" borderId="55" xfId="0" applyFont="1" applyBorder="1" applyAlignment="1" applyProtection="1">
      <alignment horizontal="left" vertical="center"/>
      <protection locked="0"/>
    </xf>
    <xf numFmtId="0" fontId="46" fillId="18" borderId="0" xfId="0" applyFont="1" applyFill="1" applyAlignment="1">
      <alignment vertical="center"/>
    </xf>
    <xf numFmtId="0" fontId="46" fillId="18" borderId="12" xfId="0" applyFont="1" applyFill="1" applyBorder="1" applyAlignment="1">
      <alignment vertical="center"/>
    </xf>
    <xf numFmtId="0" fontId="46" fillId="18" borderId="0" xfId="0" applyFont="1" applyFill="1" applyAlignment="1">
      <alignment vertical="top" wrapText="1"/>
    </xf>
    <xf numFmtId="0" fontId="17" fillId="18" borderId="12" xfId="0" applyFont="1" applyFill="1" applyBorder="1" applyAlignment="1">
      <alignment vertical="center"/>
    </xf>
    <xf numFmtId="0" fontId="46" fillId="18" borderId="128" xfId="0" applyFont="1" applyFill="1" applyBorder="1" applyAlignment="1">
      <alignment vertical="center"/>
    </xf>
    <xf numFmtId="0" fontId="46" fillId="18" borderId="46" xfId="0" applyFont="1" applyFill="1" applyBorder="1" applyAlignment="1">
      <alignment vertical="center"/>
    </xf>
    <xf numFmtId="0" fontId="46" fillId="18" borderId="47" xfId="0" applyFont="1" applyFill="1" applyBorder="1" applyAlignment="1">
      <alignment vertical="center"/>
    </xf>
    <xf numFmtId="0" fontId="46" fillId="18" borderId="110" xfId="0" applyFont="1" applyFill="1" applyBorder="1" applyAlignment="1">
      <alignment vertical="center"/>
    </xf>
    <xf numFmtId="0" fontId="46" fillId="18" borderId="111" xfId="0" applyFont="1" applyFill="1" applyBorder="1" applyAlignment="1">
      <alignment vertical="center"/>
    </xf>
    <xf numFmtId="0" fontId="46" fillId="18" borderId="72" xfId="0" applyFont="1" applyFill="1" applyBorder="1" applyAlignment="1">
      <alignment vertical="center"/>
    </xf>
    <xf numFmtId="0" fontId="46" fillId="18" borderId="55" xfId="0" applyFont="1" applyFill="1" applyBorder="1" applyAlignment="1">
      <alignment vertical="center"/>
    </xf>
    <xf numFmtId="0" fontId="46" fillId="18" borderId="77" xfId="0" applyFont="1" applyFill="1" applyBorder="1" applyAlignment="1">
      <alignment vertical="center"/>
    </xf>
    <xf numFmtId="0" fontId="46" fillId="18" borderId="70" xfId="0" applyFont="1" applyFill="1" applyBorder="1" applyAlignment="1">
      <alignment vertical="center"/>
    </xf>
    <xf numFmtId="0" fontId="46" fillId="18" borderId="48" xfId="0" applyFont="1" applyFill="1" applyBorder="1" applyAlignment="1">
      <alignment vertical="center"/>
    </xf>
    <xf numFmtId="0" fontId="46" fillId="18" borderId="314" xfId="0" applyFont="1" applyFill="1" applyBorder="1" applyAlignment="1">
      <alignment vertical="center"/>
    </xf>
    <xf numFmtId="0" fontId="46" fillId="18" borderId="315" xfId="0" applyFont="1" applyFill="1" applyBorder="1" applyAlignment="1">
      <alignment vertical="center"/>
    </xf>
    <xf numFmtId="0" fontId="46" fillId="18" borderId="316" xfId="0" applyFont="1" applyFill="1" applyBorder="1" applyAlignment="1">
      <alignment vertical="center"/>
    </xf>
    <xf numFmtId="0" fontId="51" fillId="0" borderId="0" xfId="0" applyFont="1" applyAlignment="1">
      <alignment horizontal="left" vertical="center"/>
    </xf>
    <xf numFmtId="0" fontId="40" fillId="0" borderId="0" xfId="0" applyFont="1" applyAlignment="1">
      <alignment horizontal="left" wrapText="1"/>
    </xf>
    <xf numFmtId="0" fontId="40" fillId="0" borderId="0" xfId="0" applyFont="1" applyAlignment="1" applyProtection="1">
      <alignment horizontal="left" vertical="top" wrapText="1" indent="1"/>
      <protection locked="0"/>
    </xf>
    <xf numFmtId="0" fontId="6" fillId="0" borderId="152" xfId="0" applyFont="1" applyBorder="1"/>
    <xf numFmtId="0" fontId="2" fillId="0" borderId="93" xfId="0" applyFont="1" applyBorder="1" applyAlignment="1" applyProtection="1">
      <alignment horizontal="center" vertical="center" wrapText="1"/>
      <protection locked="0"/>
    </xf>
    <xf numFmtId="0" fontId="2" fillId="0" borderId="10" xfId="0" applyFont="1" applyBorder="1" applyAlignment="1" applyProtection="1">
      <alignment horizontal="center" vertical="center"/>
      <protection locked="0"/>
    </xf>
    <xf numFmtId="0" fontId="2" fillId="0" borderId="70" xfId="0" applyFont="1" applyBorder="1" applyAlignment="1" applyProtection="1">
      <alignment horizontal="center" vertical="center" wrapText="1"/>
      <protection locked="0"/>
    </xf>
    <xf numFmtId="0" fontId="2" fillId="0" borderId="12" xfId="0" applyFont="1" applyBorder="1" applyAlignment="1" applyProtection="1">
      <alignment horizontal="center" vertical="center" wrapText="1"/>
      <protection locked="0"/>
    </xf>
    <xf numFmtId="0" fontId="2" fillId="0" borderId="2" xfId="0" applyFont="1" applyBorder="1" applyAlignment="1" applyProtection="1">
      <alignment horizontal="center" vertical="center" wrapText="1"/>
      <protection locked="0"/>
    </xf>
    <xf numFmtId="0" fontId="2" fillId="0" borderId="10" xfId="0" applyFont="1" applyBorder="1" applyAlignment="1" applyProtection="1">
      <alignment horizontal="left" vertical="top" wrapText="1"/>
      <protection locked="0"/>
    </xf>
    <xf numFmtId="0" fontId="2" fillId="0" borderId="51" xfId="0" applyFont="1" applyBorder="1" applyAlignment="1" applyProtection="1">
      <alignment horizontal="left" vertical="center" wrapText="1"/>
      <protection locked="0"/>
    </xf>
    <xf numFmtId="0" fontId="2" fillId="0" borderId="2" xfId="0" applyFont="1" applyBorder="1" applyAlignment="1" applyProtection="1">
      <alignment horizontal="right" vertical="center" shrinkToFit="1"/>
      <protection locked="0"/>
    </xf>
    <xf numFmtId="0" fontId="2" fillId="2" borderId="51" xfId="0" applyFont="1" applyFill="1" applyBorder="1" applyAlignment="1" applyProtection="1">
      <alignment vertical="center"/>
      <protection locked="0"/>
    </xf>
    <xf numFmtId="0" fontId="2" fillId="0" borderId="19" xfId="0" applyFont="1" applyBorder="1" applyAlignment="1" applyProtection="1">
      <alignment horizontal="center" vertical="center" wrapText="1"/>
      <protection locked="0"/>
    </xf>
    <xf numFmtId="0" fontId="2" fillId="0" borderId="3" xfId="0" applyFont="1" applyBorder="1" applyAlignment="1" applyProtection="1">
      <alignment vertical="center" wrapText="1"/>
      <protection locked="0"/>
    </xf>
    <xf numFmtId="0" fontId="2" fillId="0" borderId="1" xfId="0" applyFont="1" applyBorder="1" applyAlignment="1" applyProtection="1">
      <alignment wrapText="1"/>
      <protection locked="0"/>
    </xf>
    <xf numFmtId="0" fontId="2" fillId="0" borderId="10" xfId="0" applyFont="1" applyBorder="1" applyAlignment="1" applyProtection="1">
      <alignment horizontal="center" vertical="center" wrapText="1"/>
      <protection locked="0"/>
    </xf>
    <xf numFmtId="0" fontId="2" fillId="5" borderId="12" xfId="0" applyFont="1" applyFill="1" applyBorder="1" applyAlignment="1" applyProtection="1">
      <alignment horizontal="left" vertical="center"/>
      <protection locked="0"/>
    </xf>
    <xf numFmtId="0" fontId="2" fillId="5" borderId="4" xfId="0" applyFont="1" applyFill="1" applyBorder="1" applyAlignment="1" applyProtection="1">
      <alignment vertical="center"/>
      <protection locked="0"/>
    </xf>
    <xf numFmtId="38" fontId="2" fillId="11" borderId="4" xfId="0" applyNumberFormat="1" applyFont="1" applyFill="1" applyBorder="1" applyAlignment="1" applyProtection="1">
      <alignment horizontal="center" vertical="center"/>
      <protection locked="0"/>
    </xf>
    <xf numFmtId="0" fontId="2" fillId="0" borderId="10" xfId="0" applyFont="1" applyBorder="1" applyAlignment="1" applyProtection="1">
      <alignment vertical="center"/>
      <protection locked="0"/>
    </xf>
    <xf numFmtId="38" fontId="2" fillId="0" borderId="10" xfId="0" applyNumberFormat="1" applyFont="1" applyBorder="1" applyAlignment="1" applyProtection="1">
      <alignment horizontal="center" vertical="center"/>
      <protection locked="0"/>
    </xf>
    <xf numFmtId="0" fontId="2" fillId="3" borderId="2" xfId="0" applyFont="1" applyFill="1" applyBorder="1" applyAlignment="1" applyProtection="1">
      <alignment vertical="center" shrinkToFit="1"/>
      <protection locked="0"/>
    </xf>
    <xf numFmtId="0" fontId="2" fillId="3" borderId="10" xfId="0" applyFont="1" applyFill="1" applyBorder="1" applyAlignment="1" applyProtection="1">
      <alignment vertical="center" shrinkToFit="1"/>
      <protection locked="0"/>
    </xf>
    <xf numFmtId="0" fontId="2" fillId="3" borderId="3" xfId="0" applyFont="1" applyFill="1" applyBorder="1" applyAlignment="1" applyProtection="1">
      <alignment vertical="center" shrinkToFit="1"/>
      <protection locked="0"/>
    </xf>
    <xf numFmtId="0" fontId="2" fillId="0" borderId="93" xfId="0" applyFont="1" applyBorder="1" applyProtection="1">
      <protection locked="0"/>
    </xf>
    <xf numFmtId="0" fontId="2" fillId="0" borderId="0" xfId="0" applyFont="1" applyAlignment="1" applyProtection="1">
      <alignment wrapText="1"/>
      <protection locked="0"/>
    </xf>
    <xf numFmtId="0" fontId="2" fillId="5" borderId="93" xfId="0" applyFont="1" applyFill="1" applyBorder="1" applyAlignment="1" applyProtection="1">
      <alignment horizontal="center" vertical="center"/>
      <protection locked="0"/>
    </xf>
    <xf numFmtId="0" fontId="2" fillId="5" borderId="10" xfId="0" applyFont="1" applyFill="1" applyBorder="1" applyAlignment="1" applyProtection="1">
      <alignment horizontal="center" vertical="center" wrapText="1"/>
      <protection locked="0"/>
    </xf>
    <xf numFmtId="0" fontId="2" fillId="0" borderId="41" xfId="0" applyFont="1" applyBorder="1" applyAlignment="1" applyProtection="1">
      <alignment wrapText="1"/>
      <protection locked="0"/>
    </xf>
    <xf numFmtId="0" fontId="2" fillId="0" borderId="51" xfId="0" applyFont="1" applyBorder="1" applyAlignment="1" applyProtection="1">
      <alignment horizontal="left" vertical="top"/>
      <protection locked="0"/>
    </xf>
    <xf numFmtId="0" fontId="51" fillId="0" borderId="0" xfId="0" applyFont="1" applyAlignment="1">
      <alignment vertical="center"/>
    </xf>
    <xf numFmtId="0" fontId="2" fillId="5" borderId="67" xfId="0" applyFont="1" applyFill="1" applyBorder="1" applyAlignment="1" applyProtection="1">
      <alignment horizontal="right"/>
      <protection locked="0"/>
    </xf>
    <xf numFmtId="0" fontId="2" fillId="5" borderId="67" xfId="0" applyFont="1" applyFill="1" applyBorder="1"/>
    <xf numFmtId="0" fontId="12" fillId="5" borderId="67" xfId="0" applyFont="1" applyFill="1" applyBorder="1" applyAlignment="1" applyProtection="1">
      <alignment horizontal="center" vertical="center"/>
      <protection locked="0"/>
    </xf>
    <xf numFmtId="0" fontId="6" fillId="0" borderId="152" xfId="0" applyFont="1" applyBorder="1" applyAlignment="1">
      <alignment horizontal="left" vertical="center"/>
    </xf>
    <xf numFmtId="0" fontId="12" fillId="0" borderId="70" xfId="0" applyFont="1" applyBorder="1" applyAlignment="1">
      <alignment horizontal="center" vertical="center"/>
    </xf>
    <xf numFmtId="0" fontId="2" fillId="0" borderId="12" xfId="0" applyFont="1" applyBorder="1" applyAlignment="1" applyProtection="1">
      <alignment horizontal="left"/>
      <protection locked="0"/>
    </xf>
    <xf numFmtId="0" fontId="2" fillId="0" borderId="12" xfId="0" applyFont="1" applyBorder="1" applyAlignment="1" applyProtection="1">
      <alignment vertical="center" wrapText="1"/>
      <protection locked="0"/>
    </xf>
    <xf numFmtId="0" fontId="2" fillId="0" borderId="12" xfId="0" applyFont="1" applyBorder="1" applyAlignment="1" applyProtection="1">
      <alignment horizontal="right"/>
      <protection locked="0"/>
    </xf>
    <xf numFmtId="0" fontId="12" fillId="0" borderId="12" xfId="0" applyFont="1" applyBorder="1" applyAlignment="1" applyProtection="1">
      <alignment horizontal="center" vertical="center"/>
      <protection locked="0"/>
    </xf>
    <xf numFmtId="0" fontId="2" fillId="0" borderId="48" xfId="0" applyFont="1" applyBorder="1" applyAlignment="1" applyProtection="1">
      <alignment horizontal="right"/>
      <protection locked="0"/>
    </xf>
    <xf numFmtId="0" fontId="2" fillId="0" borderId="6" xfId="0" applyFont="1" applyBorder="1"/>
    <xf numFmtId="0" fontId="6" fillId="0" borderId="6" xfId="0" applyFont="1" applyBorder="1"/>
    <xf numFmtId="0" fontId="2" fillId="2" borderId="10" xfId="0" applyFont="1" applyFill="1" applyBorder="1" applyAlignment="1" applyProtection="1">
      <alignment vertical="center"/>
      <protection locked="0"/>
    </xf>
    <xf numFmtId="0" fontId="2" fillId="0" borderId="93" xfId="0" applyFont="1" applyBorder="1" applyAlignment="1">
      <alignment horizontal="center" vertical="center"/>
    </xf>
    <xf numFmtId="0" fontId="2" fillId="0" borderId="10" xfId="0" applyFont="1" applyBorder="1" applyAlignment="1">
      <alignment horizontal="left" vertical="center" wrapText="1"/>
    </xf>
    <xf numFmtId="0" fontId="2" fillId="0" borderId="10" xfId="0" applyFont="1" applyBorder="1" applyAlignment="1">
      <alignment vertical="center" wrapText="1"/>
    </xf>
    <xf numFmtId="0" fontId="2" fillId="0" borderId="10" xfId="0" applyFont="1" applyBorder="1"/>
    <xf numFmtId="0" fontId="51" fillId="0" borderId="10" xfId="0" applyFont="1" applyBorder="1" applyAlignment="1">
      <alignment vertical="center"/>
    </xf>
    <xf numFmtId="0" fontId="51" fillId="0" borderId="51" xfId="0" applyFont="1" applyBorder="1" applyAlignment="1">
      <alignment vertical="center"/>
    </xf>
    <xf numFmtId="0" fontId="7" fillId="5" borderId="5" xfId="0" applyFont="1" applyFill="1" applyBorder="1" applyAlignment="1" applyProtection="1">
      <alignment horizontal="center" vertical="center"/>
      <protection locked="0"/>
    </xf>
    <xf numFmtId="0" fontId="7" fillId="5" borderId="87" xfId="0" applyFont="1" applyFill="1" applyBorder="1" applyAlignment="1" applyProtection="1">
      <alignment horizontal="center" vertical="center" wrapText="1"/>
      <protection locked="0"/>
    </xf>
    <xf numFmtId="0" fontId="9" fillId="0" borderId="43" xfId="0" applyFont="1" applyBorder="1" applyAlignment="1" applyProtection="1">
      <alignment horizontal="center" vertical="center" shrinkToFit="1"/>
      <protection locked="0"/>
    </xf>
    <xf numFmtId="0" fontId="46" fillId="15" borderId="128" xfId="0" applyFont="1" applyFill="1" applyBorder="1" applyAlignment="1">
      <alignment horizontal="left" vertical="center"/>
    </xf>
    <xf numFmtId="0" fontId="46" fillId="15" borderId="47" xfId="0" applyFont="1" applyFill="1" applyBorder="1" applyAlignment="1">
      <alignment horizontal="left" vertical="center"/>
    </xf>
    <xf numFmtId="0" fontId="47" fillId="15" borderId="70" xfId="0" applyFont="1" applyFill="1" applyBorder="1" applyAlignment="1">
      <alignment horizontal="left" vertical="center"/>
    </xf>
    <xf numFmtId="0" fontId="12" fillId="15" borderId="48" xfId="0" applyFont="1" applyFill="1" applyBorder="1" applyAlignment="1">
      <alignment horizontal="left" vertical="center"/>
    </xf>
    <xf numFmtId="0" fontId="46" fillId="15" borderId="110" xfId="0" applyFont="1" applyFill="1" applyBorder="1" applyAlignment="1">
      <alignment horizontal="center" vertical="center"/>
    </xf>
    <xf numFmtId="0" fontId="46" fillId="15" borderId="111" xfId="0" applyFont="1" applyFill="1" applyBorder="1" applyAlignment="1">
      <alignment horizontal="center" vertical="center"/>
    </xf>
    <xf numFmtId="0" fontId="46" fillId="15" borderId="110" xfId="0" applyFont="1" applyFill="1" applyBorder="1" applyAlignment="1">
      <alignment horizontal="left" vertical="top" wrapText="1"/>
    </xf>
    <xf numFmtId="0" fontId="46" fillId="15" borderId="111" xfId="0" applyFont="1" applyFill="1" applyBorder="1" applyAlignment="1">
      <alignment horizontal="left" vertical="top" wrapText="1"/>
    </xf>
    <xf numFmtId="0" fontId="46" fillId="15" borderId="70" xfId="0" applyFont="1" applyFill="1" applyBorder="1" applyAlignment="1">
      <alignment horizontal="left" vertical="top" wrapText="1"/>
    </xf>
    <xf numFmtId="0" fontId="46" fillId="15" borderId="48" xfId="0" applyFont="1" applyFill="1" applyBorder="1" applyAlignment="1">
      <alignment horizontal="left" vertical="top" wrapText="1"/>
    </xf>
    <xf numFmtId="0" fontId="46" fillId="15" borderId="110" xfId="0" applyFont="1" applyFill="1" applyBorder="1" applyAlignment="1">
      <alignment horizontal="left" vertical="center"/>
    </xf>
    <xf numFmtId="0" fontId="46" fillId="15" borderId="111" xfId="0" applyFont="1" applyFill="1" applyBorder="1" applyAlignment="1">
      <alignment horizontal="left" vertical="center"/>
    </xf>
    <xf numFmtId="0" fontId="46" fillId="18" borderId="317" xfId="0" applyFont="1" applyFill="1" applyBorder="1" applyAlignment="1">
      <alignment horizontal="center" vertical="center"/>
    </xf>
    <xf numFmtId="0" fontId="46" fillId="18" borderId="111" xfId="0" applyFont="1" applyFill="1" applyBorder="1" applyAlignment="1">
      <alignment horizontal="center" vertical="center"/>
    </xf>
    <xf numFmtId="0" fontId="9" fillId="18" borderId="0" xfId="0" applyFont="1" applyFill="1" applyAlignment="1">
      <alignment horizontal="left" vertical="top" wrapText="1"/>
    </xf>
    <xf numFmtId="0" fontId="46" fillId="15" borderId="69" xfId="0" applyFont="1" applyFill="1" applyBorder="1" applyAlignment="1">
      <alignment horizontal="left" vertical="top" wrapText="1"/>
    </xf>
    <xf numFmtId="0" fontId="46" fillId="15" borderId="71" xfId="0" applyFont="1" applyFill="1" applyBorder="1" applyAlignment="1">
      <alignment horizontal="left" vertical="top" wrapText="1"/>
    </xf>
    <xf numFmtId="0" fontId="23" fillId="14" borderId="1" xfId="0" applyFont="1" applyFill="1" applyBorder="1" applyAlignment="1">
      <alignment horizontal="left" vertical="center" shrinkToFit="1"/>
    </xf>
    <xf numFmtId="0" fontId="23" fillId="14" borderId="5" xfId="0" applyFont="1" applyFill="1" applyBorder="1" applyAlignment="1">
      <alignment horizontal="left" vertical="center" shrinkToFit="1"/>
    </xf>
    <xf numFmtId="0" fontId="20" fillId="15" borderId="0" xfId="0" applyFont="1" applyFill="1" applyAlignment="1">
      <alignment horizontal="left" vertical="center"/>
    </xf>
    <xf numFmtId="0" fontId="20" fillId="15" borderId="0" xfId="0" applyFont="1" applyFill="1" applyAlignment="1">
      <alignment horizontal="left" vertical="center" shrinkToFit="1"/>
    </xf>
    <xf numFmtId="0" fontId="29" fillId="12" borderId="49" xfId="2" applyFont="1" applyFill="1" applyBorder="1" applyAlignment="1" applyProtection="1">
      <alignment horizontal="center" vertical="center" shrinkToFit="1"/>
    </xf>
    <xf numFmtId="0" fontId="29" fillId="12" borderId="84" xfId="2" applyFont="1" applyFill="1" applyBorder="1" applyAlignment="1" applyProtection="1">
      <alignment horizontal="center" vertical="center" shrinkToFit="1"/>
    </xf>
    <xf numFmtId="0" fontId="29" fillId="12" borderId="86" xfId="2" applyFont="1" applyFill="1" applyBorder="1" applyAlignment="1" applyProtection="1">
      <alignment horizontal="center" vertical="center" shrinkToFit="1"/>
    </xf>
    <xf numFmtId="0" fontId="26" fillId="14" borderId="6" xfId="0" applyFont="1" applyFill="1" applyBorder="1" applyAlignment="1">
      <alignment horizontal="left" vertical="top" wrapText="1" shrinkToFit="1"/>
    </xf>
    <xf numFmtId="0" fontId="26" fillId="14" borderId="5" xfId="0" applyFont="1" applyFill="1" applyBorder="1" applyAlignment="1">
      <alignment horizontal="left" vertical="top" wrapText="1" shrinkToFit="1"/>
    </xf>
    <xf numFmtId="0" fontId="20" fillId="14" borderId="4" xfId="0" applyFont="1" applyFill="1" applyBorder="1" applyAlignment="1">
      <alignment horizontal="center" vertical="center" shrinkToFit="1"/>
    </xf>
    <xf numFmtId="0" fontId="20" fillId="14" borderId="6" xfId="0" applyFont="1" applyFill="1" applyBorder="1" applyAlignment="1">
      <alignment horizontal="center" vertical="center" shrinkToFit="1"/>
    </xf>
    <xf numFmtId="0" fontId="20" fillId="14" borderId="5" xfId="0" applyFont="1" applyFill="1" applyBorder="1" applyAlignment="1">
      <alignment horizontal="center" vertical="center" shrinkToFit="1"/>
    </xf>
    <xf numFmtId="0" fontId="20" fillId="14" borderId="43" xfId="0" applyFont="1" applyFill="1" applyBorder="1" applyAlignment="1">
      <alignment horizontal="left" vertical="center"/>
    </xf>
    <xf numFmtId="0" fontId="23" fillId="14" borderId="1" xfId="0" applyFont="1" applyFill="1" applyBorder="1" applyAlignment="1">
      <alignment horizontal="left" vertical="center"/>
    </xf>
    <xf numFmtId="0" fontId="20" fillId="14" borderId="2" xfId="0" applyFont="1" applyFill="1" applyBorder="1" applyAlignment="1">
      <alignment horizontal="left" vertical="center"/>
    </xf>
    <xf numFmtId="0" fontId="20" fillId="14" borderId="10" xfId="0" applyFont="1" applyFill="1" applyBorder="1" applyAlignment="1">
      <alignment horizontal="left" vertical="center"/>
    </xf>
    <xf numFmtId="0" fontId="31" fillId="12" borderId="38" xfId="0" applyFont="1" applyFill="1" applyBorder="1" applyAlignment="1">
      <alignment horizontal="left" vertical="center" shrinkToFit="1"/>
    </xf>
    <xf numFmtId="0" fontId="2" fillId="14" borderId="85" xfId="0" applyFont="1" applyFill="1" applyBorder="1" applyAlignment="1">
      <alignment horizontal="left" vertical="top" wrapText="1" shrinkToFit="1"/>
    </xf>
    <xf numFmtId="0" fontId="2" fillId="14" borderId="50" xfId="0" applyFont="1" applyFill="1" applyBorder="1" applyAlignment="1">
      <alignment horizontal="left" vertical="top" wrapText="1" shrinkToFit="1"/>
    </xf>
    <xf numFmtId="0" fontId="32" fillId="14" borderId="85" xfId="2" applyFont="1" applyFill="1" applyBorder="1" applyAlignment="1" applyProtection="1">
      <alignment horizontal="left" vertical="top" wrapText="1" shrinkToFit="1"/>
    </xf>
    <xf numFmtId="0" fontId="2" fillId="14" borderId="87" xfId="0" applyFont="1" applyFill="1" applyBorder="1" applyAlignment="1">
      <alignment horizontal="left" vertical="top" wrapText="1" shrinkToFit="1"/>
    </xf>
    <xf numFmtId="0" fontId="2" fillId="0" borderId="76" xfId="0" applyFont="1" applyBorder="1" applyAlignment="1" applyProtection="1">
      <alignment horizontal="left" vertical="center" wrapText="1"/>
      <protection locked="0"/>
    </xf>
    <xf numFmtId="0" fontId="2" fillId="0" borderId="55" xfId="0" applyFont="1" applyBorder="1" applyAlignment="1" applyProtection="1">
      <alignment horizontal="left" vertical="center" wrapText="1"/>
      <protection locked="0"/>
    </xf>
    <xf numFmtId="0" fontId="2" fillId="0" borderId="73" xfId="0" applyFont="1" applyBorder="1" applyAlignment="1" applyProtection="1">
      <alignment horizontal="left" vertical="center" wrapText="1"/>
      <protection locked="0"/>
    </xf>
    <xf numFmtId="0" fontId="2" fillId="0" borderId="2" xfId="0" applyFont="1" applyBorder="1" applyAlignment="1" applyProtection="1">
      <alignment horizontal="left" vertical="center"/>
      <protection locked="0"/>
    </xf>
    <xf numFmtId="0" fontId="2" fillId="0" borderId="10" xfId="0" applyFont="1" applyBorder="1" applyAlignment="1" applyProtection="1">
      <alignment horizontal="left" vertical="center"/>
      <protection locked="0"/>
    </xf>
    <xf numFmtId="0" fontId="2" fillId="0" borderId="3" xfId="0" applyFont="1" applyBorder="1" applyAlignment="1" applyProtection="1">
      <alignment horizontal="left" vertical="center"/>
      <protection locked="0"/>
    </xf>
    <xf numFmtId="0" fontId="2" fillId="0" borderId="51" xfId="0" applyFont="1" applyBorder="1" applyAlignment="1" applyProtection="1">
      <alignment horizontal="left" vertical="center"/>
      <protection locked="0"/>
    </xf>
    <xf numFmtId="0" fontId="2" fillId="5" borderId="49" xfId="0" applyFont="1" applyFill="1" applyBorder="1" applyAlignment="1" applyProtection="1">
      <alignment horizontal="center" vertical="center" wrapText="1"/>
      <protection locked="0"/>
    </xf>
    <xf numFmtId="0" fontId="2" fillId="5" borderId="84" xfId="0" applyFont="1" applyFill="1" applyBorder="1" applyAlignment="1" applyProtection="1">
      <alignment horizontal="center" vertical="center" wrapText="1"/>
      <protection locked="0"/>
    </xf>
    <xf numFmtId="0" fontId="2" fillId="5" borderId="112" xfId="0" applyFont="1" applyFill="1" applyBorder="1" applyAlignment="1" applyProtection="1">
      <alignment horizontal="center" vertical="center" wrapText="1"/>
      <protection locked="0"/>
    </xf>
    <xf numFmtId="0" fontId="2" fillId="5" borderId="4" xfId="0" applyFont="1" applyFill="1" applyBorder="1" applyAlignment="1" applyProtection="1">
      <alignment horizontal="center" vertical="center"/>
      <protection locked="0"/>
    </xf>
    <xf numFmtId="0" fontId="2" fillId="5" borderId="5" xfId="0" applyFont="1" applyFill="1" applyBorder="1" applyAlignment="1" applyProtection="1">
      <alignment horizontal="center" vertical="center"/>
      <protection locked="0"/>
    </xf>
    <xf numFmtId="0" fontId="2" fillId="2" borderId="8" xfId="0" applyFont="1" applyFill="1" applyBorder="1" applyAlignment="1" applyProtection="1">
      <alignment horizontal="left" vertical="top" wrapText="1"/>
      <protection locked="0"/>
    </xf>
    <xf numFmtId="0" fontId="2" fillId="2" borderId="9" xfId="0" applyFont="1" applyFill="1" applyBorder="1" applyAlignment="1" applyProtection="1">
      <alignment horizontal="left" vertical="top" wrapText="1"/>
      <protection locked="0"/>
    </xf>
    <xf numFmtId="0" fontId="2" fillId="2" borderId="7" xfId="0" applyFont="1" applyFill="1" applyBorder="1" applyAlignment="1" applyProtection="1">
      <alignment horizontal="left" vertical="top" wrapText="1"/>
      <protection locked="0"/>
    </xf>
    <xf numFmtId="0" fontId="2" fillId="0" borderId="8" xfId="0" applyFont="1" applyBorder="1" applyAlignment="1" applyProtection="1">
      <alignment horizontal="left" vertical="top"/>
      <protection locked="0"/>
    </xf>
    <xf numFmtId="0" fontId="2" fillId="0" borderId="71" xfId="0" applyFont="1" applyBorder="1" applyAlignment="1" applyProtection="1">
      <alignment horizontal="left" vertical="top"/>
      <protection locked="0"/>
    </xf>
    <xf numFmtId="0" fontId="2" fillId="0" borderId="19" xfId="0" applyFont="1" applyBorder="1" applyAlignment="1" applyProtection="1">
      <alignment horizontal="left" vertical="top"/>
      <protection locked="0"/>
    </xf>
    <xf numFmtId="0" fontId="2" fillId="0" borderId="48" xfId="0" applyFont="1" applyBorder="1" applyAlignment="1" applyProtection="1">
      <alignment horizontal="left" vertical="top"/>
      <protection locked="0"/>
    </xf>
    <xf numFmtId="0" fontId="2" fillId="2" borderId="19" xfId="0" applyFont="1" applyFill="1" applyBorder="1" applyAlignment="1" applyProtection="1">
      <alignment horizontal="left" vertical="top" wrapText="1"/>
      <protection locked="0"/>
    </xf>
    <xf numFmtId="0" fontId="2" fillId="2" borderId="12" xfId="0" applyFont="1" applyFill="1" applyBorder="1" applyAlignment="1" applyProtection="1">
      <alignment horizontal="left" vertical="top" wrapText="1"/>
      <protection locked="0"/>
    </xf>
    <xf numFmtId="0" fontId="2" fillId="2" borderId="20" xfId="0" applyFont="1" applyFill="1" applyBorder="1" applyAlignment="1" applyProtection="1">
      <alignment horizontal="left" vertical="top" wrapText="1"/>
      <protection locked="0"/>
    </xf>
    <xf numFmtId="0" fontId="2" fillId="5" borderId="8" xfId="0" applyFont="1" applyFill="1" applyBorder="1" applyAlignment="1" applyProtection="1">
      <alignment horizontal="center" vertical="center"/>
      <protection locked="0"/>
    </xf>
    <xf numFmtId="0" fontId="2" fillId="5" borderId="76" xfId="0" applyFont="1" applyFill="1" applyBorder="1" applyAlignment="1" applyProtection="1">
      <alignment horizontal="center" vertical="center"/>
      <protection locked="0"/>
    </xf>
    <xf numFmtId="0" fontId="2" fillId="0" borderId="8" xfId="0" applyFont="1" applyBorder="1" applyAlignment="1" applyProtection="1">
      <alignment horizontal="left" vertical="center" wrapText="1"/>
      <protection locked="0"/>
    </xf>
    <xf numFmtId="0" fontId="2" fillId="0" borderId="9" xfId="0" applyFont="1" applyBorder="1" applyAlignment="1" applyProtection="1">
      <alignment horizontal="left" vertical="center" wrapText="1"/>
      <protection locked="0"/>
    </xf>
    <xf numFmtId="0" fontId="2" fillId="0" borderId="7" xfId="0" applyFont="1" applyBorder="1" applyAlignment="1" applyProtection="1">
      <alignment horizontal="left" vertical="center" wrapText="1"/>
      <protection locked="0"/>
    </xf>
    <xf numFmtId="0" fontId="2" fillId="0" borderId="9" xfId="0" applyFont="1" applyBorder="1" applyAlignment="1" applyProtection="1">
      <alignment horizontal="left" vertical="top"/>
      <protection locked="0"/>
    </xf>
    <xf numFmtId="0" fontId="2" fillId="0" borderId="55" xfId="0" applyFont="1" applyBorder="1" applyAlignment="1" applyProtection="1">
      <alignment horizontal="left" vertical="top"/>
      <protection locked="0"/>
    </xf>
    <xf numFmtId="0" fontId="2" fillId="0" borderId="77" xfId="0" applyFont="1" applyBorder="1" applyAlignment="1" applyProtection="1">
      <alignment horizontal="left" vertical="top"/>
      <protection locked="0"/>
    </xf>
    <xf numFmtId="0" fontId="2" fillId="3" borderId="12" xfId="0" applyFont="1" applyFill="1" applyBorder="1" applyAlignment="1" applyProtection="1">
      <alignment horizontal="left" vertical="center" wrapText="1"/>
      <protection locked="0"/>
    </xf>
    <xf numFmtId="0" fontId="2" fillId="3" borderId="20" xfId="0" applyFont="1" applyFill="1" applyBorder="1" applyAlignment="1" applyProtection="1">
      <alignment horizontal="left" vertical="center" wrapText="1"/>
      <protection locked="0"/>
    </xf>
    <xf numFmtId="0" fontId="2" fillId="5" borderId="4" xfId="0" applyFont="1" applyFill="1" applyBorder="1" applyAlignment="1" applyProtection="1">
      <alignment horizontal="left" vertical="center" wrapText="1"/>
      <protection locked="0"/>
    </xf>
    <xf numFmtId="0" fontId="2" fillId="5" borderId="6" xfId="0" applyFont="1" applyFill="1" applyBorder="1" applyAlignment="1" applyProtection="1">
      <alignment horizontal="left" vertical="center" wrapText="1"/>
      <protection locked="0"/>
    </xf>
    <xf numFmtId="0" fontId="2" fillId="5" borderId="5" xfId="0" applyFont="1" applyFill="1" applyBorder="1" applyAlignment="1" applyProtection="1">
      <alignment horizontal="left" vertical="center" wrapText="1"/>
      <protection locked="0"/>
    </xf>
    <xf numFmtId="0" fontId="2" fillId="3" borderId="9" xfId="0" applyFont="1" applyFill="1" applyBorder="1" applyAlignment="1" applyProtection="1">
      <alignment horizontal="left" vertical="center" wrapText="1"/>
      <protection locked="0"/>
    </xf>
    <xf numFmtId="0" fontId="2" fillId="3" borderId="7" xfId="0" applyFont="1" applyFill="1" applyBorder="1" applyAlignment="1" applyProtection="1">
      <alignment horizontal="left" vertical="center" wrapText="1"/>
      <protection locked="0"/>
    </xf>
    <xf numFmtId="0" fontId="2" fillId="0" borderId="8" xfId="0" applyFont="1" applyBorder="1" applyAlignment="1" applyProtection="1">
      <alignment horizontal="left" vertical="top" wrapText="1"/>
      <protection locked="0"/>
    </xf>
    <xf numFmtId="0" fontId="2" fillId="0" borderId="71" xfId="0" applyFont="1" applyBorder="1" applyAlignment="1" applyProtection="1">
      <alignment horizontal="left" vertical="top" wrapText="1"/>
      <protection locked="0"/>
    </xf>
    <xf numFmtId="0" fontId="2" fillId="0" borderId="21" xfId="0" applyFont="1" applyBorder="1" applyAlignment="1" applyProtection="1">
      <alignment horizontal="left" vertical="top" wrapText="1"/>
      <protection locked="0"/>
    </xf>
    <xf numFmtId="0" fontId="2" fillId="0" borderId="111" xfId="0" applyFont="1" applyBorder="1" applyAlignment="1" applyProtection="1">
      <alignment horizontal="left" vertical="top" wrapText="1"/>
      <protection locked="0"/>
    </xf>
    <xf numFmtId="0" fontId="2" fillId="0" borderId="19" xfId="0" applyFont="1" applyBorder="1" applyAlignment="1" applyProtection="1">
      <alignment horizontal="left" vertical="top" wrapText="1"/>
      <protection locked="0"/>
    </xf>
    <xf numFmtId="0" fontId="2" fillId="0" borderId="48" xfId="0" applyFont="1" applyBorder="1" applyAlignment="1" applyProtection="1">
      <alignment horizontal="left" vertical="top" wrapText="1"/>
      <protection locked="0"/>
    </xf>
    <xf numFmtId="0" fontId="2" fillId="3" borderId="0" xfId="0" applyFont="1" applyFill="1" applyAlignment="1" applyProtection="1">
      <alignment horizontal="left" vertical="center" wrapText="1"/>
      <protection locked="0"/>
    </xf>
    <xf numFmtId="0" fontId="2" fillId="3" borderId="11" xfId="0" applyFont="1" applyFill="1" applyBorder="1" applyAlignment="1" applyProtection="1">
      <alignment horizontal="left" vertical="center" wrapText="1"/>
      <protection locked="0"/>
    </xf>
    <xf numFmtId="0" fontId="2" fillId="5" borderId="49" xfId="0" applyFont="1" applyFill="1" applyBorder="1" applyAlignment="1" applyProtection="1">
      <alignment horizontal="center" vertical="center"/>
      <protection locked="0"/>
    </xf>
    <xf numFmtId="0" fontId="2" fillId="5" borderId="84" xfId="0" applyFont="1" applyFill="1" applyBorder="1" applyAlignment="1" applyProtection="1">
      <alignment horizontal="center" vertical="center"/>
      <protection locked="0"/>
    </xf>
    <xf numFmtId="0" fontId="2" fillId="5" borderId="86" xfId="0" applyFont="1" applyFill="1" applyBorder="1" applyAlignment="1" applyProtection="1">
      <alignment horizontal="center" vertical="center"/>
      <protection locked="0"/>
    </xf>
    <xf numFmtId="0" fontId="2" fillId="5" borderId="4" xfId="0" applyFont="1" applyFill="1" applyBorder="1" applyAlignment="1" applyProtection="1">
      <alignment horizontal="center" vertical="center" wrapText="1"/>
      <protection locked="0"/>
    </xf>
    <xf numFmtId="0" fontId="2" fillId="5" borderId="6" xfId="0" applyFont="1" applyFill="1" applyBorder="1" applyAlignment="1" applyProtection="1">
      <alignment horizontal="center" vertical="center" wrapText="1"/>
      <protection locked="0"/>
    </xf>
    <xf numFmtId="0" fontId="2" fillId="5" borderId="5" xfId="0" applyFont="1" applyFill="1" applyBorder="1" applyAlignment="1" applyProtection="1">
      <alignment horizontal="center" vertical="center" wrapText="1"/>
      <protection locked="0"/>
    </xf>
    <xf numFmtId="0" fontId="2" fillId="0" borderId="9" xfId="0" applyFont="1" applyBorder="1" applyAlignment="1" applyProtection="1">
      <alignment horizontal="left" vertical="top" wrapText="1"/>
      <protection locked="0"/>
    </xf>
    <xf numFmtId="0" fontId="2" fillId="0" borderId="7" xfId="0" applyFont="1" applyBorder="1" applyAlignment="1" applyProtection="1">
      <alignment horizontal="left" vertical="top" wrapText="1"/>
      <protection locked="0"/>
    </xf>
    <xf numFmtId="0" fontId="2" fillId="0" borderId="0" xfId="0" applyFont="1" applyAlignment="1" applyProtection="1">
      <alignment horizontal="left" vertical="top" wrapText="1"/>
      <protection locked="0"/>
    </xf>
    <xf numFmtId="0" fontId="2" fillId="0" borderId="11" xfId="0" applyFont="1" applyBorder="1" applyAlignment="1" applyProtection="1">
      <alignment horizontal="left" vertical="top" wrapText="1"/>
      <protection locked="0"/>
    </xf>
    <xf numFmtId="0" fontId="2" fillId="0" borderId="8" xfId="0" applyFont="1" applyBorder="1" applyAlignment="1" applyProtection="1">
      <alignment horizontal="left" vertical="center"/>
      <protection locked="0"/>
    </xf>
    <xf numFmtId="0" fontId="2" fillId="0" borderId="71" xfId="0" applyFont="1" applyBorder="1" applyAlignment="1" applyProtection="1">
      <alignment horizontal="left" vertical="center"/>
      <protection locked="0"/>
    </xf>
    <xf numFmtId="0" fontId="2" fillId="0" borderId="21" xfId="0" applyFont="1" applyBorder="1" applyAlignment="1" applyProtection="1">
      <alignment horizontal="left" vertical="center"/>
      <protection locked="0"/>
    </xf>
    <xf numFmtId="0" fontId="2" fillId="0" borderId="111" xfId="0" applyFont="1" applyBorder="1" applyAlignment="1" applyProtection="1">
      <alignment horizontal="left" vertical="center"/>
      <protection locked="0"/>
    </xf>
    <xf numFmtId="0" fontId="2" fillId="0" borderId="19" xfId="0" applyFont="1" applyBorder="1" applyAlignment="1" applyProtection="1">
      <alignment horizontal="left" vertical="center"/>
      <protection locked="0"/>
    </xf>
    <xf numFmtId="0" fontId="2" fillId="0" borderId="48" xfId="0" applyFont="1" applyBorder="1" applyAlignment="1" applyProtection="1">
      <alignment horizontal="left" vertical="center"/>
      <protection locked="0"/>
    </xf>
    <xf numFmtId="0" fontId="2" fillId="0" borderId="19"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2" fillId="0" borderId="20" xfId="0" applyFont="1" applyBorder="1" applyAlignment="1" applyProtection="1">
      <alignment horizontal="left" vertical="center" wrapText="1"/>
      <protection locked="0"/>
    </xf>
    <xf numFmtId="0" fontId="2" fillId="0" borderId="12" xfId="0" applyFont="1" applyBorder="1" applyAlignment="1" applyProtection="1">
      <alignment horizontal="left" vertical="top" wrapText="1"/>
      <protection locked="0"/>
    </xf>
    <xf numFmtId="0" fontId="2" fillId="0" borderId="20" xfId="0" applyFont="1" applyBorder="1" applyAlignment="1" applyProtection="1">
      <alignment horizontal="left" vertical="top" wrapText="1"/>
      <protection locked="0"/>
    </xf>
    <xf numFmtId="0" fontId="2" fillId="3" borderId="8" xfId="0" applyFont="1" applyFill="1" applyBorder="1" applyAlignment="1" applyProtection="1">
      <alignment horizontal="left" vertical="center"/>
      <protection locked="0"/>
    </xf>
    <xf numFmtId="0" fontId="2" fillId="3" borderId="9" xfId="0" applyFont="1" applyFill="1" applyBorder="1" applyAlignment="1" applyProtection="1">
      <alignment horizontal="left" vertical="center"/>
      <protection locked="0"/>
    </xf>
    <xf numFmtId="0" fontId="2" fillId="3" borderId="7" xfId="0" applyFont="1" applyFill="1" applyBorder="1" applyAlignment="1" applyProtection="1">
      <alignment horizontal="left" vertical="center"/>
      <protection locked="0"/>
    </xf>
    <xf numFmtId="0" fontId="2" fillId="3" borderId="8" xfId="0" applyFont="1" applyFill="1" applyBorder="1" applyAlignment="1" applyProtection="1">
      <alignment horizontal="left" vertical="center" shrinkToFit="1"/>
      <protection locked="0"/>
    </xf>
    <xf numFmtId="0" fontId="2" fillId="3" borderId="71" xfId="0" applyFont="1" applyFill="1" applyBorder="1" applyAlignment="1" applyProtection="1">
      <alignment horizontal="left" vertical="center" shrinkToFit="1"/>
      <protection locked="0"/>
    </xf>
    <xf numFmtId="0" fontId="2" fillId="3" borderId="19" xfId="0" applyFont="1" applyFill="1" applyBorder="1" applyAlignment="1" applyProtection="1">
      <alignment horizontal="left" vertical="center"/>
      <protection locked="0"/>
    </xf>
    <xf numFmtId="0" fontId="2" fillId="3" borderId="12" xfId="0" applyFont="1" applyFill="1" applyBorder="1" applyAlignment="1" applyProtection="1">
      <alignment horizontal="left" vertical="center"/>
      <protection locked="0"/>
    </xf>
    <xf numFmtId="0" fontId="2" fillId="3" borderId="20" xfId="0" applyFont="1" applyFill="1" applyBorder="1" applyAlignment="1" applyProtection="1">
      <alignment horizontal="left" vertical="center"/>
      <protection locked="0"/>
    </xf>
    <xf numFmtId="0" fontId="2" fillId="3" borderId="19" xfId="0" applyFont="1" applyFill="1" applyBorder="1" applyAlignment="1" applyProtection="1">
      <alignment horizontal="left" vertical="center" shrinkToFit="1"/>
      <protection locked="0"/>
    </xf>
    <xf numFmtId="0" fontId="2" fillId="3" borderId="48" xfId="0" applyFont="1" applyFill="1" applyBorder="1" applyAlignment="1" applyProtection="1">
      <alignment horizontal="left" vertical="center" shrinkToFit="1"/>
      <protection locked="0"/>
    </xf>
    <xf numFmtId="0" fontId="2" fillId="3" borderId="2" xfId="0" applyFont="1" applyFill="1" applyBorder="1" applyAlignment="1" applyProtection="1">
      <alignment horizontal="left" vertical="center"/>
      <protection locked="0"/>
    </xf>
    <xf numFmtId="0" fontId="2" fillId="3" borderId="10" xfId="0" applyFont="1" applyFill="1" applyBorder="1" applyAlignment="1" applyProtection="1">
      <alignment horizontal="left" vertical="center"/>
      <protection locked="0"/>
    </xf>
    <xf numFmtId="0" fontId="2" fillId="3" borderId="3" xfId="0" applyFont="1" applyFill="1" applyBorder="1" applyAlignment="1" applyProtection="1">
      <alignment horizontal="left" vertical="center"/>
      <protection locked="0"/>
    </xf>
    <xf numFmtId="0" fontId="2" fillId="5" borderId="86" xfId="0" applyFont="1" applyFill="1" applyBorder="1" applyAlignment="1" applyProtection="1">
      <alignment horizontal="center" vertical="center" wrapText="1"/>
      <protection locked="0"/>
    </xf>
    <xf numFmtId="0" fontId="2" fillId="3" borderId="8" xfId="0" applyFont="1" applyFill="1" applyBorder="1" applyAlignment="1" applyProtection="1">
      <alignment vertical="center"/>
      <protection locked="0"/>
    </xf>
    <xf numFmtId="0" fontId="2" fillId="3" borderId="9" xfId="0" applyFont="1" applyFill="1" applyBorder="1" applyAlignment="1" applyProtection="1">
      <alignment vertical="center"/>
      <protection locked="0"/>
    </xf>
    <xf numFmtId="0" fontId="2" fillId="3" borderId="7" xfId="0" applyFont="1" applyFill="1" applyBorder="1" applyAlignment="1" applyProtection="1">
      <alignment vertical="center"/>
      <protection locked="0"/>
    </xf>
    <xf numFmtId="0" fontId="2" fillId="3" borderId="71" xfId="0" applyFont="1" applyFill="1" applyBorder="1" applyAlignment="1" applyProtection="1">
      <alignment horizontal="left" vertical="center"/>
      <protection locked="0"/>
    </xf>
    <xf numFmtId="0" fontId="2" fillId="3" borderId="19"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48" xfId="0" applyFont="1" applyFill="1" applyBorder="1" applyAlignment="1" applyProtection="1">
      <alignment horizontal="left" vertical="center"/>
      <protection locked="0"/>
    </xf>
    <xf numFmtId="0" fontId="2" fillId="0" borderId="2" xfId="0" applyFont="1" applyBorder="1" applyAlignment="1" applyProtection="1">
      <alignment vertical="center"/>
      <protection locked="0"/>
    </xf>
    <xf numFmtId="0" fontId="2" fillId="0" borderId="51" xfId="0" applyFont="1" applyBorder="1" applyAlignment="1" applyProtection="1">
      <alignment vertical="center"/>
      <protection locked="0"/>
    </xf>
    <xf numFmtId="0" fontId="2" fillId="3" borderId="2" xfId="0" applyFont="1" applyFill="1" applyBorder="1" applyAlignment="1" applyProtection="1">
      <alignment horizontal="left" vertical="center" shrinkToFit="1"/>
      <protection locked="0"/>
    </xf>
    <xf numFmtId="0" fontId="2" fillId="3" borderId="10" xfId="0" applyFont="1" applyFill="1" applyBorder="1" applyAlignment="1" applyProtection="1">
      <alignment horizontal="left" vertical="center" shrinkToFit="1"/>
      <protection locked="0"/>
    </xf>
    <xf numFmtId="0" fontId="2" fillId="3" borderId="3" xfId="0" applyFont="1" applyFill="1" applyBorder="1" applyAlignment="1" applyProtection="1">
      <alignment horizontal="left" vertical="center" shrinkToFit="1"/>
      <protection locked="0"/>
    </xf>
    <xf numFmtId="0" fontId="2" fillId="5" borderId="4" xfId="0" applyFont="1" applyFill="1" applyBorder="1" applyAlignment="1" applyProtection="1">
      <alignment horizontal="left" vertical="top" wrapText="1"/>
      <protection locked="0"/>
    </xf>
    <xf numFmtId="0" fontId="2" fillId="5" borderId="6" xfId="0" applyFont="1" applyFill="1" applyBorder="1" applyAlignment="1" applyProtection="1">
      <alignment horizontal="left" vertical="top" wrapText="1"/>
      <protection locked="0"/>
    </xf>
    <xf numFmtId="0" fontId="2" fillId="0" borderId="21" xfId="0" applyFont="1" applyBorder="1" applyAlignment="1" applyProtection="1">
      <alignment horizontal="left" vertical="top"/>
      <protection locked="0"/>
    </xf>
    <xf numFmtId="0" fontId="2" fillId="0" borderId="111" xfId="0" applyFont="1" applyBorder="1" applyAlignment="1" applyProtection="1">
      <alignment horizontal="left" vertical="top"/>
      <protection locked="0"/>
    </xf>
    <xf numFmtId="0" fontId="2" fillId="3" borderId="8" xfId="0" applyFont="1" applyFill="1" applyBorder="1" applyAlignment="1" applyProtection="1">
      <alignment horizontal="left" vertical="top"/>
      <protection locked="0"/>
    </xf>
    <xf numFmtId="0" fontId="2" fillId="3" borderId="9" xfId="0" applyFont="1" applyFill="1" applyBorder="1" applyAlignment="1" applyProtection="1">
      <alignment horizontal="left" vertical="top"/>
      <protection locked="0"/>
    </xf>
    <xf numFmtId="0" fontId="2" fillId="3" borderId="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0" xfId="0" applyFont="1" applyFill="1" applyAlignment="1" applyProtection="1">
      <alignment horizontal="left" vertical="top"/>
      <protection locked="0"/>
    </xf>
    <xf numFmtId="0" fontId="2" fillId="3" borderId="11" xfId="0" applyFont="1" applyFill="1" applyBorder="1" applyAlignment="1" applyProtection="1">
      <alignment horizontal="left" vertical="top"/>
      <protection locked="0"/>
    </xf>
    <xf numFmtId="0" fontId="2" fillId="3" borderId="0" xfId="0" applyFont="1" applyFill="1" applyAlignment="1" applyProtection="1">
      <alignment horizontal="left" vertical="top" shrinkToFit="1"/>
      <protection locked="0"/>
    </xf>
    <xf numFmtId="0" fontId="2" fillId="3" borderId="11" xfId="0" applyFont="1" applyFill="1" applyBorder="1" applyAlignment="1" applyProtection="1">
      <alignment horizontal="left" vertical="top" shrinkToFit="1"/>
      <protection locked="0"/>
    </xf>
    <xf numFmtId="0" fontId="2" fillId="5" borderId="21" xfId="0" applyFont="1" applyFill="1" applyBorder="1" applyAlignment="1" applyProtection="1">
      <alignment horizontal="left" vertical="center"/>
      <protection locked="0"/>
    </xf>
    <xf numFmtId="0" fontId="2" fillId="5" borderId="0" xfId="0" applyFont="1" applyFill="1" applyAlignment="1" applyProtection="1">
      <alignment horizontal="left" vertical="center"/>
      <protection locked="0"/>
    </xf>
    <xf numFmtId="0" fontId="2" fillId="3" borderId="1" xfId="0" applyFont="1" applyFill="1" applyBorder="1" applyAlignment="1" applyProtection="1">
      <alignment horizontal="left" vertical="top" wrapText="1"/>
      <protection locked="0"/>
    </xf>
    <xf numFmtId="0" fontId="2" fillId="3" borderId="41"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shrinkToFit="1"/>
      <protection locked="0"/>
    </xf>
    <xf numFmtId="0" fontId="2" fillId="3" borderId="20" xfId="0" applyFont="1" applyFill="1" applyBorder="1" applyAlignment="1" applyProtection="1">
      <alignment horizontal="left" vertical="top" shrinkToFit="1"/>
      <protection locked="0"/>
    </xf>
    <xf numFmtId="0" fontId="2" fillId="5" borderId="2" xfId="0" applyFont="1" applyFill="1" applyBorder="1" applyAlignment="1" applyProtection="1">
      <alignment horizontal="center" vertical="center"/>
      <protection locked="0"/>
    </xf>
    <xf numFmtId="0" fontId="2" fillId="5" borderId="10" xfId="0" applyFont="1" applyFill="1" applyBorder="1" applyAlignment="1" applyProtection="1">
      <alignment horizontal="center" vertical="center"/>
      <protection locked="0"/>
    </xf>
    <xf numFmtId="0" fontId="2" fillId="5" borderId="2" xfId="0" applyFont="1" applyFill="1" applyBorder="1" applyAlignment="1" applyProtection="1">
      <alignment horizontal="center" vertical="center" wrapText="1"/>
      <protection locked="0"/>
    </xf>
    <xf numFmtId="0" fontId="2" fillId="5" borderId="51" xfId="0" applyFont="1" applyFill="1" applyBorder="1" applyAlignment="1" applyProtection="1">
      <alignment horizontal="center" vertical="center" wrapText="1"/>
      <protection locked="0"/>
    </xf>
    <xf numFmtId="0" fontId="2" fillId="5" borderId="8" xfId="0" applyFont="1" applyFill="1" applyBorder="1" applyAlignment="1" applyProtection="1">
      <alignment horizontal="left" vertical="center"/>
      <protection locked="0"/>
    </xf>
    <xf numFmtId="0" fontId="2" fillId="5" borderId="9" xfId="0" applyFont="1" applyFill="1" applyBorder="1" applyAlignment="1" applyProtection="1">
      <alignment horizontal="left" vertical="center"/>
      <protection locked="0"/>
    </xf>
    <xf numFmtId="0" fontId="2" fillId="5" borderId="7" xfId="0" applyFont="1" applyFill="1" applyBorder="1" applyAlignment="1" applyProtection="1">
      <alignment horizontal="left" vertical="center"/>
      <protection locked="0"/>
    </xf>
    <xf numFmtId="0" fontId="2" fillId="5" borderId="8" xfId="0" applyFont="1" applyFill="1" applyBorder="1" applyAlignment="1" applyProtection="1">
      <alignment horizontal="left" vertical="center" wrapText="1"/>
      <protection locked="0"/>
    </xf>
    <xf numFmtId="0" fontId="2" fillId="5" borderId="71" xfId="0" applyFont="1" applyFill="1" applyBorder="1" applyAlignment="1" applyProtection="1">
      <alignment horizontal="left" vertical="center" wrapText="1"/>
      <protection locked="0"/>
    </xf>
    <xf numFmtId="0" fontId="2" fillId="3" borderId="0" xfId="0" applyFont="1" applyFill="1" applyAlignment="1" applyProtection="1">
      <alignment horizontal="left" vertical="center" shrinkToFit="1"/>
      <protection locked="0"/>
    </xf>
    <xf numFmtId="0" fontId="2" fillId="3" borderId="11" xfId="0" applyFont="1" applyFill="1" applyBorder="1" applyAlignment="1" applyProtection="1">
      <alignment horizontal="left" vertical="center" shrinkToFit="1"/>
      <protection locked="0"/>
    </xf>
    <xf numFmtId="0" fontId="2" fillId="5" borderId="74" xfId="0" applyFont="1" applyFill="1" applyBorder="1" applyAlignment="1" applyProtection="1">
      <alignment horizontal="center" vertical="center" wrapText="1"/>
      <protection locked="0"/>
    </xf>
    <xf numFmtId="0" fontId="2" fillId="5" borderId="1" xfId="0" applyFont="1" applyFill="1" applyBorder="1" applyAlignment="1" applyProtection="1">
      <alignment horizontal="left" vertical="center" wrapText="1"/>
      <protection locked="0"/>
    </xf>
    <xf numFmtId="0" fontId="2" fillId="3" borderId="8" xfId="0" applyFont="1" applyFill="1" applyBorder="1" applyAlignment="1" applyProtection="1">
      <alignment horizontal="left" vertical="top" wrapText="1"/>
      <protection locked="0"/>
    </xf>
    <xf numFmtId="0" fontId="2" fillId="3" borderId="9" xfId="0" applyFont="1" applyFill="1" applyBorder="1" applyAlignment="1" applyProtection="1">
      <alignment horizontal="left" vertical="top" wrapText="1"/>
      <protection locked="0"/>
    </xf>
    <xf numFmtId="0" fontId="2" fillId="3" borderId="7"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0" borderId="1" xfId="0" applyFont="1" applyBorder="1" applyAlignment="1" applyProtection="1">
      <alignment horizontal="left" vertical="center"/>
      <protection locked="0"/>
    </xf>
    <xf numFmtId="0" fontId="2" fillId="0" borderId="41" xfId="0" applyFont="1" applyBorder="1" applyAlignment="1" applyProtection="1">
      <alignment horizontal="left" vertical="center"/>
      <protection locked="0"/>
    </xf>
    <xf numFmtId="0" fontId="2" fillId="5" borderId="43" xfId="0" applyFont="1" applyFill="1" applyBorder="1" applyAlignment="1" applyProtection="1">
      <alignment horizontal="left" vertical="center" wrapText="1"/>
      <protection locked="0"/>
    </xf>
    <xf numFmtId="0" fontId="2" fillId="3" borderId="76" xfId="0" applyFont="1" applyFill="1" applyBorder="1" applyAlignment="1" applyProtection="1">
      <alignment horizontal="left" vertical="top" wrapText="1"/>
      <protection locked="0"/>
    </xf>
    <xf numFmtId="0" fontId="2" fillId="3" borderId="55" xfId="0" applyFont="1" applyFill="1" applyBorder="1" applyAlignment="1" applyProtection="1">
      <alignment horizontal="left" vertical="top" wrapText="1"/>
      <protection locked="0"/>
    </xf>
    <xf numFmtId="0" fontId="2" fillId="3" borderId="73" xfId="0" applyFont="1" applyFill="1" applyBorder="1" applyAlignment="1" applyProtection="1">
      <alignment horizontal="left" vertical="top" wrapText="1"/>
      <protection locked="0"/>
    </xf>
    <xf numFmtId="0" fontId="2" fillId="2" borderId="21" xfId="0" applyFont="1" applyFill="1" applyBorder="1" applyAlignment="1" applyProtection="1">
      <alignment horizontal="left" vertical="top" wrapText="1"/>
      <protection locked="0"/>
    </xf>
    <xf numFmtId="0" fontId="2" fillId="2" borderId="111" xfId="0" applyFont="1" applyFill="1" applyBorder="1" applyAlignment="1" applyProtection="1">
      <alignment horizontal="left" vertical="top" wrapText="1"/>
      <protection locked="0"/>
    </xf>
    <xf numFmtId="0" fontId="2" fillId="2" borderId="48" xfId="0" applyFont="1" applyFill="1" applyBorder="1" applyAlignment="1" applyProtection="1">
      <alignment horizontal="left" vertical="top" wrapText="1"/>
      <protection locked="0"/>
    </xf>
    <xf numFmtId="0" fontId="2" fillId="3" borderId="1" xfId="0" applyFont="1" applyFill="1" applyBorder="1" applyAlignment="1" applyProtection="1">
      <alignment horizontal="left" vertical="center"/>
      <protection locked="0"/>
    </xf>
    <xf numFmtId="0" fontId="2" fillId="5" borderId="1" xfId="0" applyFont="1" applyFill="1" applyBorder="1" applyAlignment="1" applyProtection="1">
      <alignment horizontal="left" vertical="center"/>
      <protection locked="0"/>
    </xf>
    <xf numFmtId="0" fontId="2" fillId="5" borderId="4" xfId="0" applyFont="1" applyFill="1" applyBorder="1" applyAlignment="1" applyProtection="1">
      <alignment horizontal="left" vertical="center"/>
      <protection locked="0"/>
    </xf>
    <xf numFmtId="0" fontId="2" fillId="5" borderId="7" xfId="0" applyFont="1" applyFill="1" applyBorder="1" applyAlignment="1" applyProtection="1">
      <alignment horizontal="center" vertical="center" wrapText="1"/>
      <protection locked="0"/>
    </xf>
    <xf numFmtId="0" fontId="2" fillId="5" borderId="11" xfId="0" applyFont="1" applyFill="1" applyBorder="1" applyAlignment="1" applyProtection="1">
      <alignment horizontal="center" vertical="center" wrapText="1"/>
      <protection locked="0"/>
    </xf>
    <xf numFmtId="0" fontId="2" fillId="5" borderId="20" xfId="0" applyFont="1" applyFill="1" applyBorder="1" applyAlignment="1" applyProtection="1">
      <alignment horizontal="center" vertical="center" wrapText="1"/>
      <protection locked="0"/>
    </xf>
    <xf numFmtId="0" fontId="2" fillId="2" borderId="2" xfId="0" applyFont="1" applyFill="1" applyBorder="1" applyAlignment="1" applyProtection="1">
      <alignment horizontal="left" vertical="top" wrapText="1"/>
      <protection locked="0"/>
    </xf>
    <xf numFmtId="0" fontId="2" fillId="2" borderId="51"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11" xfId="0" applyFont="1" applyFill="1" applyBorder="1" applyAlignment="1" applyProtection="1">
      <alignment horizontal="left" vertical="top" wrapText="1"/>
      <protection locked="0"/>
    </xf>
    <xf numFmtId="0" fontId="2" fillId="3" borderId="71" xfId="0" applyFont="1" applyFill="1" applyBorder="1" applyAlignment="1" applyProtection="1">
      <alignment horizontal="left" vertical="top" wrapText="1"/>
      <protection locked="0"/>
    </xf>
    <xf numFmtId="0" fontId="2" fillId="3" borderId="111" xfId="0" applyFont="1" applyFill="1" applyBorder="1" applyAlignment="1" applyProtection="1">
      <alignment horizontal="left" vertical="top" wrapText="1"/>
      <protection locked="0"/>
    </xf>
    <xf numFmtId="0" fontId="2" fillId="3" borderId="48" xfId="0" applyFont="1" applyFill="1" applyBorder="1" applyAlignment="1" applyProtection="1">
      <alignment horizontal="left" vertical="top" wrapText="1"/>
      <protection locked="0"/>
    </xf>
    <xf numFmtId="0" fontId="2" fillId="0" borderId="2" xfId="0" applyFont="1" applyBorder="1" applyAlignment="1" applyProtection="1">
      <alignment horizontal="left" vertical="top" wrapText="1"/>
      <protection locked="0"/>
    </xf>
    <xf numFmtId="0" fontId="2" fillId="0" borderId="51" xfId="0" applyFont="1" applyBorder="1" applyAlignment="1" applyProtection="1">
      <alignment horizontal="left" vertical="top" wrapText="1"/>
      <protection locked="0"/>
    </xf>
    <xf numFmtId="0" fontId="2" fillId="5" borderId="3" xfId="0" applyFont="1" applyFill="1" applyBorder="1" applyAlignment="1" applyProtection="1">
      <alignment horizontal="center" vertical="center"/>
      <protection locked="0"/>
    </xf>
    <xf numFmtId="0" fontId="2" fillId="0" borderId="7" xfId="0" applyFont="1" applyBorder="1" applyAlignment="1" applyProtection="1">
      <alignment horizontal="left" vertical="top"/>
      <protection locked="0"/>
    </xf>
    <xf numFmtId="0" fontId="2" fillId="0" borderId="12" xfId="0" applyFont="1" applyBorder="1" applyAlignment="1" applyProtection="1">
      <alignment horizontal="left" vertical="top"/>
      <protection locked="0"/>
    </xf>
    <xf numFmtId="0" fontId="2" fillId="0" borderId="20" xfId="0" applyFont="1" applyBorder="1" applyAlignment="1" applyProtection="1">
      <alignment horizontal="left" vertical="top"/>
      <protection locked="0"/>
    </xf>
    <xf numFmtId="0" fontId="2" fillId="3" borderId="8" xfId="0" applyFont="1" applyFill="1" applyBorder="1" applyAlignment="1" applyProtection="1">
      <alignment horizontal="left" vertical="center" wrapText="1"/>
      <protection locked="0"/>
    </xf>
    <xf numFmtId="0" fontId="2" fillId="3" borderId="71" xfId="0" applyFont="1" applyFill="1" applyBorder="1" applyAlignment="1" applyProtection="1">
      <alignment horizontal="left" vertical="center" wrapText="1"/>
      <protection locked="0"/>
    </xf>
    <xf numFmtId="0" fontId="2" fillId="3" borderId="19" xfId="0" applyFont="1" applyFill="1" applyBorder="1" applyAlignment="1" applyProtection="1">
      <alignment horizontal="left" vertical="center" wrapText="1"/>
      <protection locked="0"/>
    </xf>
    <xf numFmtId="0" fontId="2" fillId="3" borderId="48" xfId="0" applyFont="1" applyFill="1" applyBorder="1" applyAlignment="1" applyProtection="1">
      <alignment horizontal="left" vertical="center" wrapText="1"/>
      <protection locked="0"/>
    </xf>
    <xf numFmtId="0" fontId="2" fillId="0" borderId="71" xfId="0" applyFont="1" applyBorder="1" applyAlignment="1" applyProtection="1">
      <alignment horizontal="left" vertical="center" wrapText="1"/>
      <protection locked="0"/>
    </xf>
    <xf numFmtId="0" fontId="2" fillId="0" borderId="21" xfId="0" applyFont="1" applyBorder="1" applyAlignment="1" applyProtection="1">
      <alignment horizontal="left" vertical="center" wrapText="1"/>
      <protection locked="0"/>
    </xf>
    <xf numFmtId="0" fontId="2" fillId="0" borderId="111" xfId="0" applyFont="1" applyBorder="1" applyAlignment="1" applyProtection="1">
      <alignment horizontal="left" vertical="center" wrapText="1"/>
      <protection locked="0"/>
    </xf>
    <xf numFmtId="0" fontId="2" fillId="0" borderId="48" xfId="0" applyFont="1" applyBorder="1" applyAlignment="1" applyProtection="1">
      <alignment horizontal="left" vertical="center" wrapText="1"/>
      <protection locked="0"/>
    </xf>
    <xf numFmtId="0" fontId="2" fillId="5" borderId="2" xfId="0" applyFont="1" applyFill="1" applyBorder="1" applyAlignment="1" applyProtection="1">
      <alignment horizontal="left" vertical="center"/>
      <protection locked="0"/>
    </xf>
    <xf numFmtId="0" fontId="2" fillId="5" borderId="3" xfId="0" applyFont="1" applyFill="1" applyBorder="1" applyAlignment="1" applyProtection="1">
      <alignment horizontal="left" vertical="center"/>
      <protection locked="0"/>
    </xf>
    <xf numFmtId="0" fontId="2" fillId="5" borderId="19" xfId="0" applyFont="1" applyFill="1" applyBorder="1" applyAlignment="1" applyProtection="1">
      <alignment horizontal="left" vertical="center"/>
      <protection locked="0"/>
    </xf>
    <xf numFmtId="0" fontId="2" fillId="5" borderId="20" xfId="0" applyFont="1" applyFill="1" applyBorder="1" applyAlignment="1" applyProtection="1">
      <alignment horizontal="left" vertical="center"/>
      <protection locked="0"/>
    </xf>
    <xf numFmtId="0" fontId="2" fillId="0" borderId="2" xfId="0" applyFont="1" applyBorder="1" applyAlignment="1" applyProtection="1">
      <alignment horizontal="left" vertical="center" wrapText="1"/>
      <protection locked="0"/>
    </xf>
    <xf numFmtId="0" fontId="2" fillId="0" borderId="10"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2" borderId="8" xfId="0" applyFont="1" applyFill="1" applyBorder="1" applyAlignment="1" applyProtection="1">
      <alignment horizontal="left" vertical="center"/>
      <protection locked="0"/>
    </xf>
    <xf numFmtId="0" fontId="2" fillId="2" borderId="71" xfId="0" applyFont="1" applyFill="1" applyBorder="1" applyAlignment="1" applyProtection="1">
      <alignment horizontal="left" vertical="center"/>
      <protection locked="0"/>
    </xf>
    <xf numFmtId="0" fontId="2" fillId="2" borderId="19" xfId="0" applyFont="1" applyFill="1" applyBorder="1" applyAlignment="1" applyProtection="1">
      <alignment horizontal="left" vertical="center"/>
      <protection locked="0"/>
    </xf>
    <xf numFmtId="0" fontId="2" fillId="2" borderId="48" xfId="0" applyFont="1" applyFill="1" applyBorder="1" applyAlignment="1" applyProtection="1">
      <alignment horizontal="left" vertical="center"/>
      <protection locked="0"/>
    </xf>
    <xf numFmtId="0" fontId="2" fillId="3" borderId="19" xfId="0" applyFont="1" applyFill="1" applyBorder="1" applyAlignment="1" applyProtection="1">
      <alignment horizontal="left" vertical="top"/>
      <protection locked="0"/>
    </xf>
    <xf numFmtId="0" fontId="2" fillId="3" borderId="12" xfId="0" applyFont="1" applyFill="1" applyBorder="1" applyAlignment="1" applyProtection="1">
      <alignment horizontal="left" vertical="top"/>
      <protection locked="0"/>
    </xf>
    <xf numFmtId="0" fontId="2" fillId="3" borderId="20" xfId="0" applyFont="1" applyFill="1" applyBorder="1" applyAlignment="1" applyProtection="1">
      <alignment horizontal="left" vertical="top"/>
      <protection locked="0"/>
    </xf>
    <xf numFmtId="0" fontId="2" fillId="5" borderId="1" xfId="0" applyFont="1" applyFill="1" applyBorder="1" applyAlignment="1" applyProtection="1">
      <alignment horizontal="center" vertical="center" wrapText="1"/>
      <protection locked="0"/>
    </xf>
    <xf numFmtId="0" fontId="2" fillId="3" borderId="2" xfId="0" applyFont="1" applyFill="1" applyBorder="1" applyAlignment="1" applyProtection="1">
      <alignment horizontal="left" vertical="center" wrapText="1"/>
      <protection locked="0"/>
    </xf>
    <xf numFmtId="0" fontId="2" fillId="3" borderId="10" xfId="0" applyFont="1" applyFill="1" applyBorder="1" applyAlignment="1" applyProtection="1">
      <alignment horizontal="left" vertical="center" wrapText="1"/>
      <protection locked="0"/>
    </xf>
    <xf numFmtId="0" fontId="2" fillId="3" borderId="3" xfId="0" applyFont="1" applyFill="1" applyBorder="1" applyAlignment="1" applyProtection="1">
      <alignment horizontal="left" vertical="center" wrapText="1"/>
      <protection locked="0"/>
    </xf>
    <xf numFmtId="0" fontId="2" fillId="2" borderId="71" xfId="0" applyFont="1" applyFill="1" applyBorder="1" applyAlignment="1" applyProtection="1">
      <alignment horizontal="left" vertical="top" wrapText="1"/>
      <protection locked="0"/>
    </xf>
    <xf numFmtId="0" fontId="2" fillId="0" borderId="12" xfId="0" applyFont="1" applyBorder="1" applyAlignment="1" applyProtection="1">
      <alignment horizontal="left" vertical="center"/>
      <protection locked="0"/>
    </xf>
    <xf numFmtId="0" fontId="2" fillId="0" borderId="20" xfId="0" applyFont="1" applyBorder="1" applyAlignment="1" applyProtection="1">
      <alignment horizontal="left" vertical="center"/>
      <protection locked="0"/>
    </xf>
    <xf numFmtId="0" fontId="2" fillId="2" borderId="8" xfId="0" applyFont="1" applyFill="1" applyBorder="1" applyAlignment="1" applyProtection="1">
      <alignment horizontal="left" vertical="center" shrinkToFit="1"/>
      <protection locked="0"/>
    </xf>
    <xf numFmtId="0" fontId="2" fillId="2" borderId="71" xfId="0" applyFont="1" applyFill="1" applyBorder="1" applyAlignment="1" applyProtection="1">
      <alignment horizontal="left" vertical="center" shrinkToFit="1"/>
      <protection locked="0"/>
    </xf>
    <xf numFmtId="0" fontId="2" fillId="5" borderId="2" xfId="0" applyFont="1" applyFill="1" applyBorder="1" applyAlignment="1" applyProtection="1">
      <alignment horizontal="left" vertical="center" shrinkToFit="1"/>
      <protection locked="0"/>
    </xf>
    <xf numFmtId="0" fontId="2" fillId="5" borderId="10" xfId="0" applyFont="1" applyFill="1" applyBorder="1" applyAlignment="1" applyProtection="1">
      <alignment horizontal="left" vertical="center" shrinkToFit="1"/>
      <protection locked="0"/>
    </xf>
    <xf numFmtId="0" fontId="2" fillId="3" borderId="51" xfId="0" applyFont="1" applyFill="1" applyBorder="1" applyAlignment="1" applyProtection="1">
      <alignment horizontal="left" vertical="center" shrinkToFit="1"/>
      <protection locked="0"/>
    </xf>
    <xf numFmtId="0" fontId="2" fillId="5" borderId="9" xfId="0" applyFont="1" applyFill="1" applyBorder="1" applyAlignment="1" applyProtection="1">
      <alignment horizontal="left" vertical="center" wrapText="1"/>
      <protection locked="0"/>
    </xf>
    <xf numFmtId="0" fontId="2" fillId="5" borderId="19" xfId="0" applyFont="1" applyFill="1" applyBorder="1" applyAlignment="1" applyProtection="1">
      <alignment horizontal="left" vertical="center" wrapText="1"/>
      <protection locked="0"/>
    </xf>
    <xf numFmtId="0" fontId="2" fillId="5" borderId="12" xfId="0" applyFont="1" applyFill="1" applyBorder="1" applyAlignment="1" applyProtection="1">
      <alignment horizontal="left" vertical="center" wrapText="1"/>
      <protection locked="0"/>
    </xf>
    <xf numFmtId="0" fontId="2" fillId="0" borderId="319" xfId="0" applyFont="1" applyBorder="1" applyAlignment="1" applyProtection="1">
      <alignment horizontal="left" vertical="center"/>
      <protection locked="0"/>
    </xf>
    <xf numFmtId="0" fontId="2" fillId="0" borderId="31" xfId="0" applyFont="1" applyBorder="1" applyAlignment="1" applyProtection="1">
      <alignment horizontal="left" vertical="center"/>
      <protection locked="0"/>
    </xf>
    <xf numFmtId="0" fontId="2" fillId="0" borderId="32" xfId="0" applyFont="1" applyBorder="1" applyAlignment="1" applyProtection="1">
      <alignment horizontal="left" vertical="center"/>
      <protection locked="0"/>
    </xf>
    <xf numFmtId="0" fontId="9" fillId="0" borderId="3" xfId="0" applyFont="1" applyBorder="1" applyAlignment="1" applyProtection="1">
      <alignment horizontal="center" vertical="center" shrinkToFit="1"/>
      <protection locked="0"/>
    </xf>
    <xf numFmtId="0" fontId="9" fillId="0" borderId="1" xfId="0" applyFont="1" applyBorder="1" applyAlignment="1" applyProtection="1">
      <alignment horizontal="center" vertical="center" shrinkToFit="1"/>
      <protection locked="0"/>
    </xf>
    <xf numFmtId="0" fontId="9" fillId="0" borderId="75" xfId="0" applyFont="1" applyBorder="1" applyAlignment="1" applyProtection="1">
      <alignment horizontal="center" vertical="center" shrinkToFit="1"/>
      <protection locked="0"/>
    </xf>
    <xf numFmtId="0" fontId="9" fillId="0" borderId="43" xfId="0" applyFont="1" applyBorder="1" applyAlignment="1" applyProtection="1">
      <alignment horizontal="center" vertical="center" shrinkToFit="1"/>
      <protection locked="0"/>
    </xf>
    <xf numFmtId="0" fontId="13" fillId="0" borderId="4" xfId="0" applyFont="1" applyBorder="1" applyAlignment="1" applyProtection="1">
      <alignment horizontal="center" vertical="center" wrapText="1"/>
      <protection locked="0"/>
    </xf>
    <xf numFmtId="0" fontId="13" fillId="0" borderId="74" xfId="0" applyFont="1" applyBorder="1" applyAlignment="1" applyProtection="1">
      <alignment horizontal="center" vertical="center" wrapText="1"/>
      <protection locked="0"/>
    </xf>
    <xf numFmtId="0" fontId="2" fillId="0" borderId="41" xfId="0" applyFont="1" applyBorder="1" applyAlignment="1" applyProtection="1">
      <alignment horizontal="center" vertical="center" wrapText="1"/>
      <protection locked="0"/>
    </xf>
    <xf numFmtId="0" fontId="2" fillId="0" borderId="44" xfId="0" applyFont="1" applyBorder="1" applyAlignment="1" applyProtection="1">
      <alignment horizontal="center" vertical="center" wrapText="1"/>
      <protection locked="0"/>
    </xf>
    <xf numFmtId="0" fontId="7" fillId="0" borderId="320" xfId="0" applyFont="1" applyBorder="1" applyAlignment="1" applyProtection="1">
      <alignment horizontal="left" vertical="center"/>
      <protection locked="0"/>
    </xf>
    <xf numFmtId="0" fontId="7" fillId="0" borderId="321" xfId="0" applyFont="1" applyBorder="1" applyAlignment="1" applyProtection="1">
      <alignment horizontal="left" vertical="center"/>
      <protection locked="0"/>
    </xf>
    <xf numFmtId="0" fontId="7" fillId="0" borderId="322" xfId="0" applyFont="1" applyBorder="1" applyAlignment="1" applyProtection="1">
      <alignment horizontal="left" vertical="center"/>
      <protection locked="0"/>
    </xf>
    <xf numFmtId="0" fontId="2" fillId="3" borderId="21" xfId="0" applyFont="1" applyFill="1" applyBorder="1" applyAlignment="1" applyProtection="1">
      <alignment horizontal="left" vertical="center"/>
      <protection locked="0"/>
    </xf>
    <xf numFmtId="0" fontId="2" fillId="3" borderId="0" xfId="0" applyFont="1" applyFill="1" applyAlignment="1" applyProtection="1">
      <alignment horizontal="left" vertical="center"/>
      <protection locked="0"/>
    </xf>
    <xf numFmtId="0" fontId="2" fillId="3" borderId="11" xfId="0" applyFont="1" applyFill="1" applyBorder="1" applyAlignment="1" applyProtection="1">
      <alignment horizontal="left" vertical="center"/>
      <protection locked="0"/>
    </xf>
    <xf numFmtId="0" fontId="2" fillId="0" borderId="0" xfId="0" applyFont="1" applyAlignment="1" applyProtection="1">
      <alignment horizontal="left" vertical="center" wrapText="1"/>
      <protection locked="0"/>
    </xf>
    <xf numFmtId="0" fontId="2" fillId="0" borderId="11" xfId="0" applyFont="1" applyBorder="1" applyAlignment="1" applyProtection="1">
      <alignment horizontal="left" vertical="center" wrapText="1"/>
      <protection locked="0"/>
    </xf>
    <xf numFmtId="0" fontId="6" fillId="0" borderId="318" xfId="0" applyFont="1" applyBorder="1" applyAlignment="1" applyProtection="1">
      <alignment horizontal="left" vertical="center"/>
      <protection locked="0"/>
    </xf>
    <xf numFmtId="0" fontId="6" fillId="0" borderId="33" xfId="0" applyFont="1" applyBorder="1" applyAlignment="1" applyProtection="1">
      <alignment horizontal="left" vertical="center"/>
      <protection locked="0"/>
    </xf>
    <xf numFmtId="0" fontId="6" fillId="0" borderId="34" xfId="0" applyFont="1" applyBorder="1" applyAlignment="1" applyProtection="1">
      <alignment horizontal="left" vertical="center"/>
      <protection locked="0"/>
    </xf>
    <xf numFmtId="0" fontId="7" fillId="5" borderId="20" xfId="0" applyFont="1" applyFill="1" applyBorder="1" applyAlignment="1" applyProtection="1">
      <alignment horizontal="center" vertical="center"/>
      <protection locked="0"/>
    </xf>
    <xf numFmtId="0" fontId="7" fillId="5" borderId="5" xfId="0" applyFont="1" applyFill="1" applyBorder="1" applyAlignment="1" applyProtection="1">
      <alignment horizontal="center" vertical="center"/>
      <protection locked="0"/>
    </xf>
    <xf numFmtId="0" fontId="7" fillId="5" borderId="5" xfId="0" applyFont="1" applyFill="1" applyBorder="1" applyAlignment="1" applyProtection="1">
      <alignment horizontal="center" vertical="center" wrapText="1"/>
      <protection locked="0"/>
    </xf>
    <xf numFmtId="0" fontId="2" fillId="5" borderId="6" xfId="0" applyFont="1" applyFill="1" applyBorder="1" applyAlignment="1" applyProtection="1">
      <alignment horizontal="center" vertical="center"/>
      <protection locked="0"/>
    </xf>
    <xf numFmtId="0" fontId="2" fillId="2" borderId="0" xfId="0" applyFont="1" applyFill="1" applyAlignment="1" applyProtection="1">
      <alignment horizontal="left" vertical="top" wrapText="1"/>
      <protection locked="0"/>
    </xf>
    <xf numFmtId="0" fontId="2" fillId="0" borderId="10" xfId="0" applyFont="1" applyBorder="1" applyAlignment="1" applyProtection="1">
      <alignment horizontal="left" vertical="top" wrapText="1"/>
      <protection locked="0"/>
    </xf>
    <xf numFmtId="0" fontId="2" fillId="2" borderId="10" xfId="0" applyFont="1" applyFill="1" applyBorder="1" applyAlignment="1" applyProtection="1">
      <alignment horizontal="left" vertical="top" wrapText="1"/>
      <protection locked="0"/>
    </xf>
    <xf numFmtId="0" fontId="2" fillId="5" borderId="7" xfId="0" applyFont="1" applyFill="1" applyBorder="1" applyAlignment="1" applyProtection="1">
      <alignment horizontal="center" vertical="center"/>
      <protection locked="0"/>
    </xf>
    <xf numFmtId="0" fontId="2" fillId="5" borderId="11" xfId="0" applyFont="1" applyFill="1" applyBorder="1" applyAlignment="1" applyProtection="1">
      <alignment horizontal="center" vertical="center"/>
      <protection locked="0"/>
    </xf>
    <xf numFmtId="0" fontId="2" fillId="5" borderId="20" xfId="0" applyFont="1" applyFill="1" applyBorder="1" applyAlignment="1" applyProtection="1">
      <alignment horizontal="center" vertical="center"/>
      <protection locked="0"/>
    </xf>
    <xf numFmtId="0" fontId="2" fillId="0" borderId="9" xfId="0" applyFont="1" applyBorder="1" applyAlignment="1" applyProtection="1">
      <alignment horizontal="left" vertical="center"/>
      <protection locked="0"/>
    </xf>
    <xf numFmtId="0" fontId="2" fillId="0" borderId="10" xfId="0" applyFont="1" applyBorder="1" applyAlignment="1" applyProtection="1">
      <alignment vertical="center"/>
      <protection locked="0"/>
    </xf>
    <xf numFmtId="0" fontId="2" fillId="2" borderId="9" xfId="0" applyFont="1" applyFill="1" applyBorder="1" applyAlignment="1" applyProtection="1">
      <alignment horizontal="left" vertical="center"/>
      <protection locked="0"/>
    </xf>
    <xf numFmtId="0" fontId="2" fillId="2" borderId="12" xfId="0" applyFont="1" applyFill="1" applyBorder="1" applyAlignment="1" applyProtection="1">
      <alignment horizontal="left" vertical="center"/>
      <protection locked="0"/>
    </xf>
    <xf numFmtId="0" fontId="2" fillId="2" borderId="9" xfId="0" applyFont="1" applyFill="1" applyBorder="1" applyAlignment="1" applyProtection="1">
      <alignment horizontal="left" vertical="center" shrinkToFit="1"/>
      <protection locked="0"/>
    </xf>
    <xf numFmtId="0" fontId="2" fillId="5" borderId="5" xfId="0" applyFont="1" applyFill="1" applyBorder="1" applyAlignment="1" applyProtection="1">
      <alignment horizontal="left" vertical="top" wrapText="1"/>
      <protection locked="0"/>
    </xf>
    <xf numFmtId="0" fontId="2" fillId="5" borderId="12" xfId="0" applyFont="1" applyFill="1" applyBorder="1" applyAlignment="1" applyProtection="1">
      <alignment horizontal="left" vertical="center"/>
      <protection locked="0"/>
    </xf>
    <xf numFmtId="0" fontId="2" fillId="5" borderId="11" xfId="0" applyFont="1" applyFill="1" applyBorder="1" applyAlignment="1" applyProtection="1">
      <alignment horizontal="left" vertical="center"/>
      <protection locked="0"/>
    </xf>
    <xf numFmtId="0" fontId="2" fillId="5" borderId="21" xfId="0" applyFont="1" applyFill="1" applyBorder="1" applyAlignment="1" applyProtection="1">
      <alignment horizontal="left" vertical="center" wrapText="1"/>
      <protection locked="0"/>
    </xf>
    <xf numFmtId="0" fontId="2" fillId="5" borderId="111" xfId="0" applyFont="1" applyFill="1" applyBorder="1" applyAlignment="1" applyProtection="1">
      <alignment horizontal="left" vertical="center" wrapText="1"/>
      <protection locked="0"/>
    </xf>
    <xf numFmtId="0" fontId="2" fillId="5" borderId="10" xfId="0" applyFont="1" applyFill="1" applyBorder="1" applyAlignment="1" applyProtection="1">
      <alignment horizontal="center" vertical="center" wrapText="1"/>
      <protection locked="0"/>
    </xf>
    <xf numFmtId="0" fontId="2" fillId="0" borderId="19" xfId="0" applyFont="1" applyBorder="1" applyAlignment="1">
      <alignment horizontal="center"/>
    </xf>
    <xf numFmtId="0" fontId="2" fillId="0" borderId="20" xfId="0" applyFont="1" applyBorder="1" applyAlignment="1">
      <alignment horizontal="center"/>
    </xf>
    <xf numFmtId="0" fontId="2" fillId="0" borderId="2" xfId="0" applyFont="1" applyBorder="1" applyAlignment="1">
      <alignment horizontal="center"/>
    </xf>
    <xf numFmtId="0" fontId="2" fillId="0" borderId="10" xfId="0" applyFont="1" applyBorder="1" applyAlignment="1">
      <alignment horizontal="center"/>
    </xf>
    <xf numFmtId="0" fontId="2" fillId="0" borderId="3" xfId="0" applyFont="1" applyBorder="1" applyAlignment="1">
      <alignment horizontal="center"/>
    </xf>
    <xf numFmtId="0" fontId="2" fillId="0" borderId="2" xfId="0" applyFont="1" applyBorder="1" applyAlignment="1">
      <alignment horizontal="center" vertical="top"/>
    </xf>
    <xf numFmtId="0" fontId="2" fillId="0" borderId="10" xfId="0" applyFont="1" applyBorder="1" applyAlignment="1">
      <alignment horizontal="center" vertical="top"/>
    </xf>
    <xf numFmtId="0" fontId="8" fillId="0" borderId="154" xfId="0" applyFont="1" applyBorder="1" applyAlignment="1">
      <alignment horizontal="center" vertical="center"/>
    </xf>
    <xf numFmtId="0" fontId="2" fillId="0" borderId="154" xfId="0" applyFont="1" applyBorder="1" applyAlignment="1">
      <alignment horizontal="center" vertical="center"/>
    </xf>
    <xf numFmtId="0" fontId="2" fillId="0" borderId="110" xfId="0" applyFont="1" applyBorder="1" applyAlignment="1">
      <alignment horizontal="left" vertical="center"/>
    </xf>
    <xf numFmtId="0" fontId="2" fillId="0" borderId="159" xfId="0" applyFont="1" applyBorder="1" applyAlignment="1">
      <alignment horizontal="left" vertical="center"/>
    </xf>
    <xf numFmtId="0" fontId="2" fillId="0" borderId="46" xfId="0" applyFont="1" applyBorder="1" applyAlignment="1">
      <alignment horizontal="center" vertical="center"/>
    </xf>
    <xf numFmtId="0" fontId="2" fillId="0" borderId="47" xfId="0" applyFont="1" applyBorder="1" applyAlignment="1">
      <alignment horizontal="center" vertical="center" textRotation="90"/>
    </xf>
    <xf numFmtId="0" fontId="2" fillId="0" borderId="77" xfId="0" applyFont="1" applyBorder="1" applyAlignment="1">
      <alignment horizontal="center" vertical="center" textRotation="90"/>
    </xf>
    <xf numFmtId="0" fontId="2" fillId="0" borderId="111" xfId="0" applyFont="1" applyBorder="1" applyAlignment="1">
      <alignment horizontal="center" vertical="center" textRotation="90"/>
    </xf>
    <xf numFmtId="0" fontId="2" fillId="0" borderId="186" xfId="0" applyFont="1" applyBorder="1" applyAlignment="1">
      <alignment horizontal="center" vertical="center" textRotation="90"/>
    </xf>
    <xf numFmtId="0" fontId="2" fillId="0" borderId="128" xfId="0" applyFont="1" applyBorder="1" applyAlignment="1">
      <alignment horizontal="center" vertical="center"/>
    </xf>
    <xf numFmtId="0" fontId="2" fillId="0" borderId="0" xfId="0" applyFont="1" applyAlignment="1">
      <alignment horizontal="center" vertical="center"/>
    </xf>
    <xf numFmtId="0" fontId="2" fillId="0" borderId="183" xfId="0" applyFont="1" applyBorder="1" applyAlignment="1">
      <alignment horizontal="center" vertical="center" textRotation="90"/>
    </xf>
    <xf numFmtId="0" fontId="2" fillId="0" borderId="110" xfId="0" applyFont="1" applyBorder="1" applyAlignment="1">
      <alignment horizontal="center" vertical="center" textRotation="90"/>
    </xf>
    <xf numFmtId="0" fontId="2" fillId="0" borderId="185" xfId="0" applyFont="1" applyBorder="1" applyAlignment="1">
      <alignment horizontal="center" vertical="center" textRotation="90"/>
    </xf>
    <xf numFmtId="0" fontId="2" fillId="0" borderId="72" xfId="0" applyFont="1" applyBorder="1" applyAlignment="1">
      <alignment horizontal="center" vertical="center" textRotation="90"/>
    </xf>
    <xf numFmtId="0" fontId="2" fillId="0" borderId="91" xfId="0" applyFont="1" applyBorder="1" applyAlignment="1">
      <alignment horizontal="left" vertical="center" shrinkToFit="1"/>
    </xf>
    <xf numFmtId="0" fontId="2" fillId="0" borderId="53" xfId="0" applyFont="1" applyBorder="1" applyAlignment="1">
      <alignment horizontal="left" vertical="center" shrinkToFit="1"/>
    </xf>
    <xf numFmtId="0" fontId="2" fillId="0" borderId="91" xfId="0" applyFont="1" applyBorder="1" applyAlignment="1">
      <alignment horizontal="right" vertical="center" shrinkToFit="1"/>
    </xf>
    <xf numFmtId="0" fontId="2" fillId="0" borderId="53" xfId="0" applyFont="1" applyBorder="1" applyAlignment="1">
      <alignment horizontal="right" vertical="center" shrinkToFit="1"/>
    </xf>
    <xf numFmtId="180" fontId="2" fillId="0" borderId="1" xfId="0" applyNumberFormat="1" applyFont="1" applyBorder="1" applyAlignment="1">
      <alignment horizontal="left" vertical="center"/>
    </xf>
    <xf numFmtId="180" fontId="2" fillId="0" borderId="41" xfId="0" applyNumberFormat="1" applyFont="1" applyBorder="1" applyAlignment="1">
      <alignment horizontal="left" vertical="center"/>
    </xf>
    <xf numFmtId="180" fontId="2" fillId="0" borderId="43" xfId="0" applyNumberFormat="1" applyFont="1" applyBorder="1" applyAlignment="1">
      <alignment horizontal="left" vertical="center"/>
    </xf>
    <xf numFmtId="180" fontId="2" fillId="0" borderId="44" xfId="0" applyNumberFormat="1" applyFont="1" applyBorder="1" applyAlignment="1">
      <alignment horizontal="left" vertical="center"/>
    </xf>
    <xf numFmtId="0" fontId="2" fillId="0" borderId="93" xfId="0" applyFont="1" applyBorder="1" applyAlignment="1">
      <alignment horizontal="right" vertical="center"/>
    </xf>
    <xf numFmtId="0" fontId="2" fillId="0" borderId="10" xfId="0" applyFont="1" applyBorder="1" applyAlignment="1">
      <alignment horizontal="right" vertical="center"/>
    </xf>
    <xf numFmtId="0" fontId="2" fillId="0" borderId="3" xfId="0" applyFont="1" applyBorder="1" applyAlignment="1">
      <alignment horizontal="right" vertical="center"/>
    </xf>
    <xf numFmtId="0" fontId="18" fillId="0" borderId="40" xfId="0" applyFont="1" applyBorder="1" applyAlignment="1">
      <alignment horizontal="left" vertical="center"/>
    </xf>
    <xf numFmtId="0" fontId="18" fillId="0" borderId="1" xfId="0" applyFont="1" applyBorder="1" applyAlignment="1">
      <alignment horizontal="left" vertical="center"/>
    </xf>
    <xf numFmtId="0" fontId="3" fillId="0" borderId="42" xfId="0" applyFont="1" applyBorder="1" applyAlignment="1">
      <alignment horizontal="left" vertical="center"/>
    </xf>
    <xf numFmtId="0" fontId="3" fillId="0" borderId="43" xfId="0" applyFont="1" applyBorder="1" applyAlignment="1">
      <alignment horizontal="left" vertical="center"/>
    </xf>
    <xf numFmtId="186" fontId="18" fillId="11" borderId="1" xfId="0" applyNumberFormat="1" applyFont="1" applyFill="1" applyBorder="1" applyAlignment="1">
      <alignment horizontal="right" vertical="center"/>
    </xf>
    <xf numFmtId="186" fontId="3" fillId="4" borderId="43" xfId="0" applyNumberFormat="1" applyFont="1" applyFill="1" applyBorder="1" applyAlignment="1">
      <alignment horizontal="right" vertical="center"/>
    </xf>
    <xf numFmtId="0" fontId="2" fillId="0" borderId="93" xfId="0" applyFont="1" applyBorder="1" applyAlignment="1">
      <alignment horizontal="right" vertical="center" shrinkToFit="1"/>
    </xf>
    <xf numFmtId="0" fontId="2" fillId="0" borderId="10" xfId="0" applyFont="1" applyBorder="1" applyAlignment="1">
      <alignment horizontal="right" vertical="center" shrinkToFit="1"/>
    </xf>
    <xf numFmtId="0" fontId="2" fillId="0" borderId="235" xfId="3" applyNumberFormat="1" applyFont="1" applyBorder="1" applyAlignment="1">
      <alignment horizontal="right" vertical="center" textRotation="90"/>
    </xf>
    <xf numFmtId="0" fontId="2" fillId="0" borderId="45" xfId="0" applyFont="1" applyBorder="1" applyAlignment="1">
      <alignment horizontal="center" vertical="center" textRotation="90"/>
    </xf>
    <xf numFmtId="0" fontId="2" fillId="0" borderId="19" xfId="0" applyFont="1" applyBorder="1" applyAlignment="1">
      <alignment horizontal="center" vertical="center" textRotation="90"/>
    </xf>
    <xf numFmtId="0" fontId="2" fillId="0" borderId="157" xfId="0" applyFont="1" applyBorder="1" applyAlignment="1">
      <alignment horizontal="center" vertical="center"/>
    </xf>
    <xf numFmtId="0" fontId="2" fillId="0" borderId="55" xfId="0" applyFont="1" applyBorder="1" applyAlignment="1">
      <alignment horizontal="center" vertical="center"/>
    </xf>
    <xf numFmtId="0" fontId="2" fillId="0" borderId="218" xfId="0" applyFont="1" applyBorder="1" applyAlignment="1">
      <alignment horizontal="center" vertical="center"/>
    </xf>
    <xf numFmtId="0" fontId="2" fillId="0" borderId="219" xfId="0" applyFont="1" applyBorder="1" applyAlignment="1">
      <alignment horizontal="center" vertical="center"/>
    </xf>
    <xf numFmtId="0" fontId="2" fillId="0" borderId="220" xfId="0" applyFont="1" applyBorder="1" applyAlignment="1">
      <alignment horizontal="center" vertical="center"/>
    </xf>
    <xf numFmtId="0" fontId="2" fillId="0" borderId="77" xfId="0" applyFont="1" applyBorder="1" applyAlignment="1">
      <alignment horizontal="center" vertical="center"/>
    </xf>
    <xf numFmtId="0" fontId="2" fillId="7" borderId="38" xfId="0" applyFont="1" applyFill="1" applyBorder="1" applyAlignment="1">
      <alignment horizontal="center" vertical="center"/>
    </xf>
    <xf numFmtId="0" fontId="2" fillId="0" borderId="40" xfId="0" applyFont="1" applyBorder="1" applyAlignment="1">
      <alignment horizontal="left" vertical="center"/>
    </xf>
    <xf numFmtId="0" fontId="2" fillId="0" borderId="1" xfId="0" applyFont="1" applyBorder="1" applyAlignment="1">
      <alignment horizontal="left" vertical="center"/>
    </xf>
    <xf numFmtId="186" fontId="2" fillId="11" borderId="1" xfId="0" applyNumberFormat="1" applyFont="1" applyFill="1" applyBorder="1" applyAlignment="1">
      <alignment horizontal="right" vertical="center"/>
    </xf>
    <xf numFmtId="0" fontId="2" fillId="0" borderId="89" xfId="0" applyFont="1" applyBorder="1" applyAlignment="1">
      <alignment horizontal="center" vertical="center"/>
    </xf>
    <xf numFmtId="0" fontId="2" fillId="7" borderId="37" xfId="0" applyFont="1" applyFill="1" applyBorder="1" applyAlignment="1">
      <alignment horizontal="center" vertical="center"/>
    </xf>
    <xf numFmtId="180" fontId="2" fillId="7" borderId="38" xfId="0" applyNumberFormat="1" applyFont="1" applyFill="1" applyBorder="1" applyAlignment="1">
      <alignment horizontal="center" vertical="center"/>
    </xf>
    <xf numFmtId="180" fontId="2" fillId="7" borderId="39" xfId="0" applyNumberFormat="1" applyFont="1" applyFill="1" applyBorder="1" applyAlignment="1">
      <alignment horizontal="center" vertical="center"/>
    </xf>
    <xf numFmtId="0" fontId="3" fillId="0" borderId="152" xfId="0" applyFont="1" applyBorder="1" applyAlignment="1">
      <alignment horizontal="center" vertical="center"/>
    </xf>
    <xf numFmtId="0" fontId="3" fillId="0" borderId="83" xfId="0" applyFont="1" applyBorder="1" applyAlignment="1">
      <alignment horizontal="center" vertical="center"/>
    </xf>
    <xf numFmtId="0" fontId="3" fillId="0" borderId="153" xfId="0" applyFont="1" applyBorder="1" applyAlignment="1">
      <alignment horizontal="center" vertical="center"/>
    </xf>
    <xf numFmtId="0" fontId="2" fillId="0" borderId="7" xfId="0" applyFont="1" applyBorder="1" applyAlignment="1">
      <alignment horizontal="right" vertical="center" textRotation="90"/>
    </xf>
    <xf numFmtId="0" fontId="2" fillId="0" borderId="20" xfId="0" applyFont="1" applyBorder="1" applyAlignment="1">
      <alignment horizontal="right" vertical="center" textRotation="90"/>
    </xf>
    <xf numFmtId="0" fontId="2" fillId="0" borderId="224" xfId="0" applyFont="1" applyBorder="1" applyAlignment="1">
      <alignment horizontal="center" vertical="center" wrapText="1"/>
    </xf>
    <xf numFmtId="0" fontId="2" fillId="0" borderId="227" xfId="0" applyFont="1" applyBorder="1" applyAlignment="1">
      <alignment horizontal="center" vertical="center"/>
    </xf>
    <xf numFmtId="0" fontId="2" fillId="0" borderId="225" xfId="0" applyFont="1" applyBorder="1" applyAlignment="1">
      <alignment horizontal="center" vertical="center"/>
    </xf>
    <xf numFmtId="0" fontId="2" fillId="0" borderId="228" xfId="0" applyFont="1" applyBorder="1" applyAlignment="1">
      <alignment horizontal="center" vertical="center"/>
    </xf>
    <xf numFmtId="0" fontId="2" fillId="0" borderId="226" xfId="0" applyFont="1" applyBorder="1" applyAlignment="1">
      <alignment horizontal="center" vertical="center"/>
    </xf>
    <xf numFmtId="0" fontId="2" fillId="0" borderId="229" xfId="0" applyFont="1" applyBorder="1" applyAlignment="1">
      <alignment horizontal="center" vertical="center"/>
    </xf>
    <xf numFmtId="0" fontId="2" fillId="0" borderId="232" xfId="0" applyFont="1" applyBorder="1" applyAlignment="1">
      <alignment horizontal="center" vertical="center"/>
    </xf>
    <xf numFmtId="0" fontId="2" fillId="0" borderId="223" xfId="0" applyFont="1" applyBorder="1" applyAlignment="1">
      <alignment horizontal="center" vertical="center" textRotation="90"/>
    </xf>
    <xf numFmtId="0" fontId="2" fillId="0" borderId="230" xfId="0" applyFont="1" applyBorder="1" applyAlignment="1">
      <alignment horizontal="center" vertical="center" textRotation="90"/>
    </xf>
    <xf numFmtId="0" fontId="2" fillId="0" borderId="170" xfId="0" applyFont="1" applyBorder="1" applyAlignment="1">
      <alignment horizontal="center" vertical="center" textRotation="90"/>
    </xf>
    <xf numFmtId="0" fontId="2" fillId="0" borderId="231" xfId="0" applyFont="1" applyBorder="1" applyAlignment="1">
      <alignment horizontal="center" vertical="center" textRotation="90"/>
    </xf>
    <xf numFmtId="0" fontId="2" fillId="0" borderId="6" xfId="0" applyFont="1" applyBorder="1" applyAlignment="1">
      <alignment horizontal="right" vertical="center" textRotation="90"/>
    </xf>
    <xf numFmtId="0" fontId="2" fillId="0" borderId="160" xfId="0" applyFont="1" applyBorder="1" applyAlignment="1">
      <alignment horizontal="center" vertical="center"/>
    </xf>
    <xf numFmtId="0" fontId="2" fillId="0" borderId="169" xfId="0" applyFont="1" applyBorder="1" applyAlignment="1">
      <alignment horizontal="center" vertical="center"/>
    </xf>
    <xf numFmtId="0" fontId="2" fillId="0" borderId="190" xfId="0" applyFont="1" applyBorder="1" applyAlignment="1">
      <alignment horizontal="center"/>
    </xf>
    <xf numFmtId="0" fontId="2" fillId="0" borderId="188" xfId="0" applyFont="1" applyBorder="1" applyAlignment="1">
      <alignment horizontal="center"/>
    </xf>
    <xf numFmtId="0" fontId="2" fillId="0" borderId="191" xfId="0" applyFont="1" applyBorder="1" applyAlignment="1">
      <alignment horizontal="center" vertical="center"/>
    </xf>
    <xf numFmtId="0" fontId="8" fillId="0" borderId="0" xfId="0" applyFont="1" applyAlignment="1">
      <alignment horizontal="center" vertical="center"/>
    </xf>
    <xf numFmtId="0" fontId="2" fillId="0" borderId="0" xfId="0" applyFont="1" applyAlignment="1">
      <alignment horizontal="right" vertical="center"/>
    </xf>
    <xf numFmtId="0" fontId="2" fillId="0" borderId="184" xfId="0" applyFont="1" applyBorder="1" applyAlignment="1">
      <alignment horizontal="center" vertical="center" textRotation="90"/>
    </xf>
    <xf numFmtId="0" fontId="8" fillId="0" borderId="0" xfId="0" applyFont="1" applyAlignment="1">
      <alignment horizontal="center" vertical="center" textRotation="91"/>
    </xf>
    <xf numFmtId="0" fontId="2" fillId="0" borderId="235" xfId="0" applyFont="1" applyBorder="1" applyAlignment="1">
      <alignment horizontal="center" vertical="center"/>
    </xf>
    <xf numFmtId="0" fontId="2" fillId="0" borderId="187" xfId="0" applyFont="1" applyBorder="1" applyAlignment="1">
      <alignment horizontal="center" vertical="center" textRotation="90"/>
    </xf>
    <xf numFmtId="0" fontId="2" fillId="0" borderId="0" xfId="0" applyFont="1" applyAlignment="1">
      <alignment horizontal="center" vertical="center" textRotation="90"/>
    </xf>
    <xf numFmtId="0" fontId="2" fillId="0" borderId="2" xfId="0" applyFont="1" applyBorder="1" applyAlignment="1">
      <alignment horizontal="center" vertical="center" textRotation="90"/>
    </xf>
    <xf numFmtId="0" fontId="2" fillId="0" borderId="235" xfId="0" applyFont="1" applyBorder="1" applyAlignment="1">
      <alignment horizontal="right" vertical="top" textRotation="90"/>
    </xf>
    <xf numFmtId="0" fontId="2" fillId="2" borderId="93" xfId="0" applyFont="1" applyFill="1" applyBorder="1" applyAlignment="1" applyProtection="1">
      <alignment horizontal="center" vertical="center" wrapText="1"/>
      <protection locked="0"/>
    </xf>
    <xf numFmtId="0" fontId="2" fillId="2" borderId="3" xfId="0" applyFont="1" applyFill="1" applyBorder="1" applyAlignment="1" applyProtection="1">
      <alignment horizontal="center" vertical="center" wrapText="1"/>
      <protection locked="0"/>
    </xf>
    <xf numFmtId="181" fontId="2" fillId="2" borderId="2" xfId="0" applyNumberFormat="1" applyFont="1" applyFill="1" applyBorder="1" applyAlignment="1" applyProtection="1">
      <alignment horizontal="right" vertical="center"/>
      <protection locked="0"/>
    </xf>
    <xf numFmtId="181" fontId="2" fillId="2" borderId="10" xfId="0" applyNumberFormat="1" applyFont="1" applyFill="1" applyBorder="1" applyAlignment="1" applyProtection="1">
      <alignment horizontal="right" vertical="center"/>
      <protection locked="0"/>
    </xf>
    <xf numFmtId="181" fontId="2" fillId="2" borderId="3" xfId="0" applyNumberFormat="1" applyFont="1" applyFill="1" applyBorder="1" applyAlignment="1" applyProtection="1">
      <alignment horizontal="right" vertical="center"/>
      <protection locked="0"/>
    </xf>
    <xf numFmtId="0" fontId="2" fillId="2" borderId="93" xfId="0" applyFont="1" applyFill="1" applyBorder="1" applyAlignment="1" applyProtection="1">
      <alignment horizontal="center" vertical="center" wrapText="1" shrinkToFit="1"/>
      <protection locked="0"/>
    </xf>
    <xf numFmtId="0" fontId="2" fillId="2" borderId="3" xfId="0" applyFont="1" applyFill="1" applyBorder="1" applyAlignment="1" applyProtection="1">
      <alignment horizontal="center" vertical="center" wrapText="1" shrinkToFit="1"/>
      <protection locked="0"/>
    </xf>
    <xf numFmtId="0" fontId="2" fillId="0" borderId="4" xfId="0" applyFont="1" applyBorder="1" applyAlignment="1">
      <alignment horizontal="center" vertical="center"/>
    </xf>
    <xf numFmtId="0" fontId="2" fillId="0" borderId="46" xfId="0" applyFont="1" applyBorder="1" applyAlignment="1">
      <alignment horizontal="right" vertical="center" textRotation="90"/>
    </xf>
    <xf numFmtId="0" fontId="2" fillId="0" borderId="0" xfId="0" applyFont="1" applyAlignment="1">
      <alignment horizontal="right" vertical="center" textRotation="90"/>
    </xf>
    <xf numFmtId="0" fontId="2" fillId="7" borderId="40" xfId="0" applyFont="1" applyFill="1" applyBorder="1" applyAlignment="1">
      <alignment horizontal="center" vertical="center"/>
    </xf>
    <xf numFmtId="0" fontId="2" fillId="7" borderId="1" xfId="0" applyFont="1" applyFill="1" applyBorder="1" applyAlignment="1">
      <alignment horizontal="center" vertical="center"/>
    </xf>
    <xf numFmtId="0" fontId="2" fillId="7" borderId="42" xfId="0" applyFont="1" applyFill="1" applyBorder="1" applyAlignment="1">
      <alignment horizontal="center" vertical="center"/>
    </xf>
    <xf numFmtId="0" fontId="2" fillId="7" borderId="43" xfId="0" applyFont="1" applyFill="1" applyBorder="1" applyAlignment="1">
      <alignment horizontal="center" vertical="center"/>
    </xf>
    <xf numFmtId="0" fontId="3" fillId="0" borderId="8" xfId="0" applyFont="1" applyBorder="1" applyAlignment="1">
      <alignment horizontal="center" vertical="center"/>
    </xf>
    <xf numFmtId="0" fontId="3" fillId="0" borderId="7" xfId="0" applyFont="1" applyBorder="1" applyAlignment="1">
      <alignment horizontal="center"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184" fontId="3" fillId="4" borderId="38" xfId="0" applyNumberFormat="1" applyFont="1" applyFill="1" applyBorder="1" applyAlignment="1">
      <alignment horizontal="right" vertical="center"/>
    </xf>
    <xf numFmtId="184" fontId="3" fillId="4" borderId="39" xfId="0" applyNumberFormat="1" applyFont="1" applyFill="1" applyBorder="1" applyAlignment="1">
      <alignment horizontal="right" vertical="center"/>
    </xf>
    <xf numFmtId="184" fontId="3" fillId="4" borderId="1" xfId="0" applyNumberFormat="1" applyFont="1" applyFill="1" applyBorder="1" applyAlignment="1">
      <alignment horizontal="right" vertical="center"/>
    </xf>
    <xf numFmtId="184" fontId="3" fillId="4" borderId="41" xfId="0" applyNumberFormat="1" applyFont="1" applyFill="1" applyBorder="1" applyAlignment="1">
      <alignment horizontal="right" vertical="center"/>
    </xf>
    <xf numFmtId="184" fontId="3" fillId="4" borderId="43" xfId="0" applyNumberFormat="1" applyFont="1" applyFill="1" applyBorder="1" applyAlignment="1">
      <alignment horizontal="right" vertical="center"/>
    </xf>
    <xf numFmtId="184" fontId="3" fillId="4" borderId="44" xfId="0" applyNumberFormat="1" applyFont="1" applyFill="1" applyBorder="1" applyAlignment="1">
      <alignment horizontal="right" vertical="center"/>
    </xf>
    <xf numFmtId="180" fontId="2" fillId="11" borderId="2" xfId="0" applyNumberFormat="1" applyFont="1" applyFill="1" applyBorder="1" applyAlignment="1">
      <alignment horizontal="right" vertical="center" shrinkToFit="1"/>
    </xf>
    <xf numFmtId="180" fontId="2" fillId="11" borderId="10" xfId="0" applyNumberFormat="1" applyFont="1" applyFill="1" applyBorder="1" applyAlignment="1">
      <alignment horizontal="right" vertical="center" shrinkToFit="1"/>
    </xf>
    <xf numFmtId="180" fontId="2" fillId="11" borderId="51" xfId="0" applyNumberFormat="1" applyFont="1" applyFill="1" applyBorder="1" applyAlignment="1">
      <alignment horizontal="right" vertical="center" shrinkToFit="1"/>
    </xf>
    <xf numFmtId="181" fontId="2" fillId="2" borderId="96" xfId="0" applyNumberFormat="1" applyFont="1" applyFill="1" applyBorder="1" applyAlignment="1" applyProtection="1">
      <alignment horizontal="right" vertical="center"/>
      <protection locked="0"/>
    </xf>
    <xf numFmtId="0" fontId="2" fillId="3" borderId="99" xfId="0" applyFont="1" applyFill="1" applyBorder="1" applyAlignment="1" applyProtection="1">
      <alignment horizontal="center" vertical="center"/>
      <protection locked="0"/>
    </xf>
    <xf numFmtId="0" fontId="2" fillId="3" borderId="3" xfId="0" applyFont="1" applyFill="1" applyBorder="1" applyAlignment="1" applyProtection="1">
      <alignment horizontal="center" vertical="center"/>
      <protection locked="0"/>
    </xf>
    <xf numFmtId="0" fontId="2" fillId="0" borderId="185" xfId="0" applyFont="1" applyBorder="1" applyAlignment="1">
      <alignment horizontal="center" vertical="center"/>
    </xf>
    <xf numFmtId="0" fontId="2" fillId="0" borderId="160" xfId="0" applyFont="1" applyBorder="1" applyAlignment="1">
      <alignment horizontal="center" textRotation="90"/>
    </xf>
    <xf numFmtId="0" fontId="2" fillId="0" borderId="75" xfId="0" applyFont="1" applyBorder="1" applyAlignment="1">
      <alignment horizontal="right" vertical="center" shrinkToFit="1"/>
    </xf>
    <xf numFmtId="181" fontId="2" fillId="0" borderId="102" xfId="0" applyNumberFormat="1" applyFont="1" applyBorder="1" applyAlignment="1">
      <alignment horizontal="center" vertical="center"/>
    </xf>
    <xf numFmtId="181" fontId="2" fillId="0" borderId="100" xfId="0" applyNumberFormat="1" applyFont="1" applyBorder="1" applyAlignment="1">
      <alignment horizontal="center" vertical="center"/>
    </xf>
    <xf numFmtId="0" fontId="2" fillId="7" borderId="66" xfId="0" applyFont="1" applyFill="1" applyBorder="1" applyAlignment="1">
      <alignment horizontal="center" vertical="center"/>
    </xf>
    <xf numFmtId="0" fontId="2" fillId="7" borderId="95" xfId="0" applyFont="1" applyFill="1" applyBorder="1" applyAlignment="1">
      <alignment horizontal="center" vertical="center"/>
    </xf>
    <xf numFmtId="0" fontId="2" fillId="7" borderId="90" xfId="0" applyFont="1" applyFill="1" applyBorder="1" applyAlignment="1">
      <alignment horizontal="center" vertical="center"/>
    </xf>
    <xf numFmtId="0" fontId="2" fillId="7" borderId="67" xfId="0" applyFont="1" applyFill="1" applyBorder="1" applyAlignment="1">
      <alignment horizontal="center" vertical="center"/>
    </xf>
    <xf numFmtId="0" fontId="2" fillId="7" borderId="97" xfId="0" applyFont="1" applyFill="1" applyBorder="1" applyAlignment="1">
      <alignment horizontal="center" vertical="center"/>
    </xf>
    <xf numFmtId="0" fontId="2" fillId="7" borderId="98" xfId="0" applyFont="1" applyFill="1" applyBorder="1" applyAlignment="1">
      <alignment horizontal="center" vertical="center"/>
    </xf>
    <xf numFmtId="181" fontId="2" fillId="0" borderId="80" xfId="0" applyNumberFormat="1" applyFont="1" applyBorder="1" applyAlignment="1">
      <alignment horizontal="right" vertical="center"/>
    </xf>
    <xf numFmtId="181" fontId="2" fillId="0" borderId="94" xfId="0" applyNumberFormat="1" applyFont="1" applyBorder="1" applyAlignment="1">
      <alignment horizontal="right" vertical="center"/>
    </xf>
    <xf numFmtId="181" fontId="2" fillId="0" borderId="100" xfId="0" applyNumberFormat="1" applyFont="1" applyBorder="1" applyAlignment="1">
      <alignment horizontal="right" vertical="center"/>
    </xf>
    <xf numFmtId="181" fontId="2" fillId="0" borderId="101" xfId="0" applyNumberFormat="1" applyFont="1" applyBorder="1" applyAlignment="1">
      <alignment horizontal="right" vertical="center"/>
    </xf>
    <xf numFmtId="186" fontId="2" fillId="11" borderId="43" xfId="0" applyNumberFormat="1" applyFont="1" applyFill="1" applyBorder="1" applyAlignment="1">
      <alignment horizontal="right" vertical="center" shrinkToFit="1"/>
    </xf>
    <xf numFmtId="186" fontId="2" fillId="11" borderId="52" xfId="0" applyNumberFormat="1" applyFont="1" applyFill="1" applyBorder="1" applyAlignment="1">
      <alignment horizontal="right" vertical="center" shrinkToFit="1"/>
    </xf>
    <xf numFmtId="186" fontId="2" fillId="11" borderId="44" xfId="0" applyNumberFormat="1" applyFont="1" applyFill="1" applyBorder="1" applyAlignment="1">
      <alignment horizontal="right" vertical="center" shrinkToFit="1"/>
    </xf>
    <xf numFmtId="0" fontId="2" fillId="10" borderId="8" xfId="0" applyFont="1" applyFill="1" applyBorder="1" applyAlignment="1">
      <alignment horizontal="center" vertical="center"/>
    </xf>
    <xf numFmtId="0" fontId="2" fillId="10" borderId="7" xfId="0" applyFont="1" applyFill="1" applyBorder="1" applyAlignment="1">
      <alignment horizontal="center" vertical="center"/>
    </xf>
    <xf numFmtId="0" fontId="2" fillId="10" borderId="19" xfId="0" applyFont="1" applyFill="1" applyBorder="1" applyAlignment="1">
      <alignment horizontal="center" vertical="center"/>
    </xf>
    <xf numFmtId="0" fontId="2" fillId="10" borderId="20" xfId="0" applyFont="1" applyFill="1" applyBorder="1" applyAlignment="1">
      <alignment horizontal="center" vertical="center"/>
    </xf>
    <xf numFmtId="0" fontId="2" fillId="7" borderId="39" xfId="0" applyFont="1" applyFill="1" applyBorder="1" applyAlignment="1">
      <alignment horizontal="center" vertical="center"/>
    </xf>
    <xf numFmtId="180" fontId="2" fillId="11" borderId="1" xfId="0" applyNumberFormat="1" applyFont="1" applyFill="1" applyBorder="1" applyAlignment="1">
      <alignment horizontal="right" vertical="center" shrinkToFit="1"/>
    </xf>
    <xf numFmtId="180" fontId="2" fillId="11" borderId="41" xfId="0" applyNumberFormat="1" applyFont="1" applyFill="1" applyBorder="1" applyAlignment="1">
      <alignment horizontal="right" vertical="center" shrinkToFit="1"/>
    </xf>
    <xf numFmtId="0" fontId="2" fillId="0" borderId="11" xfId="0" applyFont="1" applyBorder="1" applyAlignment="1">
      <alignment horizontal="right" textRotation="180"/>
    </xf>
    <xf numFmtId="0" fontId="2" fillId="0" borderId="0" xfId="3" applyNumberFormat="1" applyFont="1" applyAlignment="1">
      <alignment horizontal="left"/>
    </xf>
    <xf numFmtId="0" fontId="2" fillId="0" borderId="0" xfId="0" applyFont="1" applyAlignment="1">
      <alignment horizontal="right" textRotation="90"/>
    </xf>
    <xf numFmtId="0" fontId="2" fillId="0" borderId="218" xfId="0" applyFont="1" applyBorder="1" applyAlignment="1">
      <alignment horizontal="right" vertical="center" textRotation="90"/>
    </xf>
    <xf numFmtId="0" fontId="2" fillId="0" borderId="219" xfId="0" applyFont="1" applyBorder="1" applyAlignment="1">
      <alignment horizontal="right" vertical="center" textRotation="90"/>
    </xf>
    <xf numFmtId="0" fontId="2" fillId="0" borderId="220" xfId="0" applyFont="1" applyBorder="1" applyAlignment="1">
      <alignment horizontal="right" vertical="center" textRotation="90"/>
    </xf>
    <xf numFmtId="0" fontId="2" fillId="0" borderId="77" xfId="0" applyFont="1" applyBorder="1" applyAlignment="1">
      <alignment horizontal="right" vertical="center" textRotation="90"/>
    </xf>
    <xf numFmtId="0" fontId="2" fillId="0" borderId="47" xfId="0" applyFont="1" applyBorder="1" applyAlignment="1">
      <alignment horizontal="center" vertical="center"/>
    </xf>
    <xf numFmtId="0" fontId="2" fillId="0" borderId="110" xfId="0" applyFont="1" applyBorder="1" applyAlignment="1">
      <alignment horizontal="center" vertical="center" textRotation="91"/>
    </xf>
    <xf numFmtId="0" fontId="2" fillId="0" borderId="0" xfId="0" applyFont="1" applyAlignment="1">
      <alignment horizontal="center" vertical="center" textRotation="91"/>
    </xf>
    <xf numFmtId="0" fontId="2" fillId="0" borderId="0" xfId="3" applyNumberFormat="1" applyFont="1" applyBorder="1" applyAlignment="1">
      <alignment horizontal="center" vertical="center"/>
    </xf>
    <xf numFmtId="0" fontId="2" fillId="0" borderId="111" xfId="3" applyNumberFormat="1" applyFont="1" applyBorder="1" applyAlignment="1">
      <alignment horizontal="center" vertical="center"/>
    </xf>
    <xf numFmtId="0" fontId="2" fillId="0" borderId="55" xfId="0" applyFont="1" applyBorder="1" applyAlignment="1">
      <alignment horizontal="right" vertical="center" textRotation="90"/>
    </xf>
    <xf numFmtId="0" fontId="2" fillId="0" borderId="11" xfId="0" applyFont="1" applyBorder="1" applyAlignment="1">
      <alignment horizontal="right" vertical="center" textRotation="90"/>
    </xf>
    <xf numFmtId="0" fontId="2" fillId="0" borderId="0" xfId="0" applyFont="1" applyAlignment="1">
      <alignment horizontal="right" vertical="top" textRotation="90"/>
    </xf>
    <xf numFmtId="0" fontId="2" fillId="0" borderId="9" xfId="0" applyFont="1" applyBorder="1" applyAlignment="1">
      <alignment horizontal="right" vertical="top" textRotation="90"/>
    </xf>
    <xf numFmtId="0" fontId="2" fillId="0" borderId="3" xfId="0" applyFont="1" applyBorder="1" applyAlignment="1">
      <alignment horizontal="right" vertical="center" textRotation="90"/>
    </xf>
    <xf numFmtId="0" fontId="2" fillId="0" borderId="20" xfId="0" applyFont="1" applyBorder="1" applyAlignment="1">
      <alignment horizontal="right" vertical="center"/>
    </xf>
    <xf numFmtId="0" fontId="2" fillId="0" borderId="21" xfId="0" applyFont="1" applyBorder="1" applyAlignment="1">
      <alignment horizontal="right" vertical="top" textRotation="90"/>
    </xf>
    <xf numFmtId="0" fontId="2" fillId="0" borderId="2" xfId="0" applyFont="1" applyBorder="1" applyAlignment="1">
      <alignment horizontal="right"/>
    </xf>
    <xf numFmtId="0" fontId="2" fillId="0" borderId="12" xfId="0" applyFont="1" applyBorder="1" applyAlignment="1">
      <alignment horizontal="right" textRotation="90"/>
    </xf>
    <xf numFmtId="0" fontId="2" fillId="0" borderId="12" xfId="0" applyFont="1" applyBorder="1" applyAlignment="1">
      <alignment horizontal="center"/>
    </xf>
    <xf numFmtId="0" fontId="2" fillId="0" borderId="12" xfId="0" applyFont="1" applyBorder="1" applyAlignment="1">
      <alignment horizontal="right" vertical="top" textRotation="90"/>
    </xf>
    <xf numFmtId="0" fontId="2" fillId="0" borderId="0" xfId="0" applyFont="1" applyAlignment="1">
      <alignment horizontal="center"/>
    </xf>
    <xf numFmtId="0" fontId="2" fillId="0" borderId="82" xfId="0" applyFont="1" applyBorder="1" applyAlignment="1">
      <alignment horizontal="center"/>
    </xf>
    <xf numFmtId="0" fontId="2" fillId="0" borderId="142" xfId="0" applyFont="1" applyBorder="1" applyAlignment="1">
      <alignment horizontal="center"/>
    </xf>
    <xf numFmtId="0" fontId="2" fillId="0" borderId="201" xfId="0" applyFont="1" applyBorder="1" applyAlignment="1">
      <alignment horizontal="left" vertical="center"/>
    </xf>
    <xf numFmtId="0" fontId="2" fillId="0" borderId="173" xfId="0" applyFont="1" applyBorder="1" applyAlignment="1">
      <alignment horizontal="left" vertical="center"/>
    </xf>
    <xf numFmtId="0" fontId="2" fillId="0" borderId="200" xfId="0" applyFont="1" applyBorder="1" applyAlignment="1">
      <alignment horizontal="left" vertical="center"/>
    </xf>
    <xf numFmtId="0" fontId="2" fillId="0" borderId="143" xfId="0" applyFont="1" applyBorder="1" applyAlignment="1">
      <alignment horizontal="left" vertical="center"/>
    </xf>
    <xf numFmtId="0" fontId="2" fillId="0" borderId="4" xfId="0" applyFont="1" applyBorder="1" applyAlignment="1">
      <alignment horizontal="center" vertical="center" textRotation="90"/>
    </xf>
    <xf numFmtId="0" fontId="2" fillId="0" borderId="6" xfId="0" applyFont="1" applyBorder="1" applyAlignment="1">
      <alignment horizontal="center" vertical="center" textRotation="90"/>
    </xf>
    <xf numFmtId="0" fontId="2" fillId="0" borderId="6" xfId="0" applyFont="1" applyBorder="1" applyAlignment="1">
      <alignment horizontal="right" vertical="top" textRotation="90"/>
    </xf>
    <xf numFmtId="0" fontId="2" fillId="0" borderId="6" xfId="0" applyFont="1" applyBorder="1" applyAlignment="1">
      <alignment horizontal="right" textRotation="90"/>
    </xf>
    <xf numFmtId="0" fontId="2" fillId="0" borderId="5" xfId="0" applyFont="1" applyBorder="1" applyAlignment="1">
      <alignment horizontal="right" textRotation="90"/>
    </xf>
    <xf numFmtId="0" fontId="25" fillId="0" borderId="109" xfId="0" applyFont="1" applyBorder="1" applyAlignment="1">
      <alignment horizontal="center" textRotation="90"/>
    </xf>
    <xf numFmtId="184" fontId="2" fillId="4" borderId="1" xfId="0" applyNumberFormat="1" applyFont="1" applyFill="1" applyBorder="1" applyAlignment="1">
      <alignment horizontal="right" vertical="center"/>
    </xf>
    <xf numFmtId="184" fontId="2" fillId="4" borderId="41" xfId="0" applyNumberFormat="1" applyFont="1" applyFill="1" applyBorder="1" applyAlignment="1">
      <alignment horizontal="right" vertical="center"/>
    </xf>
    <xf numFmtId="184" fontId="2" fillId="4" borderId="43" xfId="0" applyNumberFormat="1" applyFont="1" applyFill="1" applyBorder="1" applyAlignment="1">
      <alignment horizontal="right" vertical="center"/>
    </xf>
    <xf numFmtId="184" fontId="2" fillId="4" borderId="44" xfId="0" applyNumberFormat="1" applyFont="1" applyFill="1" applyBorder="1" applyAlignment="1">
      <alignment horizontal="right" vertical="center"/>
    </xf>
    <xf numFmtId="0" fontId="2" fillId="2" borderId="93" xfId="0" applyFont="1" applyFill="1" applyBorder="1" applyAlignment="1" applyProtection="1">
      <alignment horizontal="center" vertical="center" shrinkToFit="1"/>
      <protection locked="0"/>
    </xf>
    <xf numFmtId="0" fontId="2" fillId="2" borderId="3" xfId="0" applyFont="1" applyFill="1" applyBorder="1" applyAlignment="1" applyProtection="1">
      <alignment horizontal="center" vertical="center" shrinkToFit="1"/>
      <protection locked="0"/>
    </xf>
    <xf numFmtId="0" fontId="2" fillId="2" borderId="123" xfId="0" applyFont="1" applyFill="1" applyBorder="1" applyAlignment="1">
      <alignment horizontal="center" vertical="center"/>
    </xf>
    <xf numFmtId="0" fontId="2" fillId="2" borderId="124" xfId="0" applyFont="1" applyFill="1" applyBorder="1" applyAlignment="1">
      <alignment horizontal="center" vertical="center"/>
    </xf>
    <xf numFmtId="0" fontId="2" fillId="2" borderId="125" xfId="0" applyFont="1" applyFill="1" applyBorder="1" applyAlignment="1">
      <alignment horizontal="center" vertical="center"/>
    </xf>
    <xf numFmtId="0" fontId="2" fillId="2" borderId="117" xfId="0" applyFont="1" applyFill="1" applyBorder="1" applyAlignment="1">
      <alignment horizontal="center" wrapText="1"/>
    </xf>
    <xf numFmtId="0" fontId="2" fillId="2" borderId="118" xfId="0" applyFont="1" applyFill="1" applyBorder="1" applyAlignment="1">
      <alignment horizontal="center" wrapText="1"/>
    </xf>
    <xf numFmtId="0" fontId="2" fillId="2" borderId="119" xfId="0" applyFont="1" applyFill="1" applyBorder="1" applyAlignment="1">
      <alignment horizontal="center" wrapText="1"/>
    </xf>
    <xf numFmtId="0" fontId="2" fillId="2" borderId="120" xfId="0" applyFont="1" applyFill="1" applyBorder="1" applyAlignment="1">
      <alignment horizontal="center" wrapText="1"/>
    </xf>
    <xf numFmtId="0" fontId="2" fillId="2" borderId="121" xfId="0" applyFont="1" applyFill="1" applyBorder="1" applyAlignment="1">
      <alignment horizontal="center" wrapText="1"/>
    </xf>
    <xf numFmtId="0" fontId="2" fillId="2" borderId="122" xfId="0" applyFont="1" applyFill="1" applyBorder="1" applyAlignment="1">
      <alignment horizontal="center" wrapText="1"/>
    </xf>
    <xf numFmtId="184" fontId="2" fillId="4" borderId="38" xfId="0" applyNumberFormat="1" applyFont="1" applyFill="1" applyBorder="1" applyAlignment="1">
      <alignment horizontal="right" vertical="center"/>
    </xf>
    <xf numFmtId="184" fontId="2" fillId="4" borderId="39" xfId="0" applyNumberFormat="1" applyFont="1" applyFill="1" applyBorder="1" applyAlignment="1">
      <alignment horizontal="right" vertical="center"/>
    </xf>
    <xf numFmtId="0" fontId="24" fillId="0" borderId="0" xfId="0" applyFont="1" applyAlignment="1">
      <alignment horizontal="center" vertical="center"/>
    </xf>
    <xf numFmtId="0" fontId="24" fillId="0" borderId="103" xfId="0" applyFont="1" applyBorder="1" applyAlignment="1">
      <alignment horizontal="center" vertical="center"/>
    </xf>
    <xf numFmtId="0" fontId="8" fillId="0" borderId="11" xfId="0" applyFont="1" applyBorder="1" applyAlignment="1">
      <alignment horizontal="right" textRotation="180"/>
    </xf>
    <xf numFmtId="0" fontId="2" fillId="0" borderId="9" xfId="0" applyFont="1" applyBorder="1" applyAlignment="1">
      <alignment horizontal="center" vertical="top"/>
    </xf>
    <xf numFmtId="0" fontId="2" fillId="0" borderId="202" xfId="0" applyFont="1" applyBorder="1" applyAlignment="1">
      <alignment horizontal="center" vertical="center"/>
    </xf>
    <xf numFmtId="0" fontId="2" fillId="0" borderId="203" xfId="0" applyFont="1" applyBorder="1" applyAlignment="1">
      <alignment horizontal="center" vertical="center"/>
    </xf>
    <xf numFmtId="0" fontId="2" fillId="0" borderId="21" xfId="0" applyFont="1" applyBorder="1" applyAlignment="1">
      <alignment horizontal="center" vertical="center"/>
    </xf>
    <xf numFmtId="0" fontId="2" fillId="0" borderId="11" xfId="0" applyFont="1" applyBorder="1" applyAlignment="1">
      <alignment horizontal="center" vertical="center"/>
    </xf>
    <xf numFmtId="0" fontId="2" fillId="0" borderId="194" xfId="0" applyFont="1" applyBorder="1" applyAlignment="1">
      <alignment horizontal="center"/>
    </xf>
    <xf numFmtId="185" fontId="2" fillId="0" borderId="138" xfId="0" applyNumberFormat="1" applyFont="1" applyBorder="1" applyAlignment="1">
      <alignment horizontal="center" vertical="center" shrinkToFit="1"/>
    </xf>
    <xf numFmtId="185" fontId="2" fillId="0" borderId="139" xfId="0" applyNumberFormat="1" applyFont="1" applyBorder="1" applyAlignment="1">
      <alignment horizontal="center" vertical="center" shrinkToFit="1"/>
    </xf>
    <xf numFmtId="0" fontId="2" fillId="0" borderId="236" xfId="0" applyFont="1" applyBorder="1" applyAlignment="1">
      <alignment horizontal="center" vertical="center"/>
    </xf>
    <xf numFmtId="0" fontId="2" fillId="0" borderId="237" xfId="0" applyFont="1" applyBorder="1" applyAlignment="1">
      <alignment horizontal="center" vertical="center"/>
    </xf>
    <xf numFmtId="0" fontId="2" fillId="0" borderId="21" xfId="0" applyFont="1" applyBorder="1" applyAlignment="1">
      <alignment horizontal="right" textRotation="90" shrinkToFit="1"/>
    </xf>
    <xf numFmtId="0" fontId="2" fillId="0" borderId="0" xfId="0" applyFont="1" applyAlignment="1">
      <alignment horizontal="right" textRotation="90" shrinkToFit="1"/>
    </xf>
    <xf numFmtId="0" fontId="40" fillId="0" borderId="210" xfId="0" applyFont="1" applyBorder="1" applyAlignment="1">
      <alignment horizontal="center" vertical="center"/>
    </xf>
    <xf numFmtId="0" fontId="40" fillId="0" borderId="0" xfId="0" applyFont="1" applyAlignment="1">
      <alignment horizontal="center" vertical="center" textRotation="90"/>
    </xf>
    <xf numFmtId="0" fontId="40" fillId="0" borderId="0" xfId="0" applyFont="1" applyAlignment="1">
      <alignment horizontal="center" vertical="center"/>
    </xf>
    <xf numFmtId="0" fontId="40" fillId="0" borderId="207" xfId="0" applyFont="1" applyBorder="1" applyAlignment="1">
      <alignment horizontal="center" vertical="center"/>
    </xf>
    <xf numFmtId="0" fontId="2" fillId="0" borderId="0" xfId="0" applyFont="1" applyAlignment="1">
      <alignment horizontal="left" vertical="center"/>
    </xf>
    <xf numFmtId="0" fontId="2" fillId="0" borderId="156" xfId="0" applyFont="1" applyBorder="1" applyAlignment="1">
      <alignment horizontal="center" vertical="center"/>
    </xf>
    <xf numFmtId="0" fontId="2" fillId="0" borderId="19" xfId="0"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2" fillId="0" borderId="5"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left" vertical="center" shrinkToFit="1"/>
    </xf>
    <xf numFmtId="0" fontId="2" fillId="0" borderId="10" xfId="0" applyFont="1" applyBorder="1" applyAlignment="1">
      <alignment horizontal="left" vertical="center" shrinkToFit="1"/>
    </xf>
    <xf numFmtId="0" fontId="2" fillId="0" borderId="3" xfId="0" applyFont="1" applyBorder="1" applyAlignment="1">
      <alignment horizontal="left" vertical="center" shrinkToFit="1"/>
    </xf>
    <xf numFmtId="176" fontId="2" fillId="0" borderId="1" xfId="0" applyNumberFormat="1" applyFont="1" applyBorder="1" applyAlignment="1">
      <alignment horizontal="center" vertical="center"/>
    </xf>
    <xf numFmtId="0" fontId="2" fillId="7" borderId="128" xfId="0" applyFont="1" applyFill="1" applyBorder="1" applyAlignment="1">
      <alignment horizontal="center" vertical="center"/>
    </xf>
    <xf numFmtId="0" fontId="2" fillId="7" borderId="46" xfId="0" applyFont="1" applyFill="1" applyBorder="1" applyAlignment="1">
      <alignment horizontal="center" vertical="center"/>
    </xf>
    <xf numFmtId="0" fontId="2" fillId="7" borderId="129" xfId="0" applyFont="1" applyFill="1" applyBorder="1" applyAlignment="1">
      <alignment horizontal="center" vertical="center"/>
    </xf>
    <xf numFmtId="0" fontId="2" fillId="7" borderId="70"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20" xfId="0" applyFont="1" applyFill="1" applyBorder="1" applyAlignment="1">
      <alignment horizontal="center" vertical="center"/>
    </xf>
    <xf numFmtId="0" fontId="2" fillId="7" borderId="45" xfId="0" applyFont="1" applyFill="1" applyBorder="1" applyAlignment="1">
      <alignment horizontal="center" vertical="center"/>
    </xf>
    <xf numFmtId="0" fontId="2" fillId="0" borderId="134" xfId="0" applyFont="1" applyBorder="1" applyAlignment="1">
      <alignment horizontal="center" vertical="center"/>
    </xf>
    <xf numFmtId="0" fontId="2" fillId="0" borderId="135" xfId="0" applyFont="1" applyBorder="1" applyAlignment="1">
      <alignment horizontal="center" vertical="center"/>
    </xf>
    <xf numFmtId="0" fontId="2" fillId="0" borderId="136" xfId="0" applyFont="1" applyBorder="1" applyAlignment="1">
      <alignment horizontal="center" vertical="center"/>
    </xf>
    <xf numFmtId="0" fontId="2" fillId="0" borderId="137" xfId="0" applyFont="1" applyBorder="1" applyAlignment="1">
      <alignment horizontal="center" vertical="center"/>
    </xf>
    <xf numFmtId="185" fontId="2" fillId="0" borderId="0" xfId="0" applyNumberFormat="1" applyFont="1" applyAlignment="1">
      <alignment horizontal="right" vertical="center" textRotation="90" shrinkToFit="1"/>
    </xf>
    <xf numFmtId="0" fontId="2" fillId="0" borderId="0" xfId="0" applyFont="1" applyAlignment="1">
      <alignment horizontal="left" vertical="top" wrapText="1"/>
    </xf>
    <xf numFmtId="185" fontId="2" fillId="0" borderId="140" xfId="0" applyNumberFormat="1" applyFont="1" applyBorder="1" applyAlignment="1">
      <alignment horizontal="center" shrinkToFit="1"/>
    </xf>
    <xf numFmtId="0" fontId="2" fillId="7" borderId="45" xfId="0" applyFont="1" applyFill="1" applyBorder="1" applyAlignment="1">
      <alignment horizontal="center" vertical="center" wrapText="1"/>
    </xf>
    <xf numFmtId="0" fontId="2" fillId="7" borderId="47" xfId="0" applyFont="1" applyFill="1" applyBorder="1" applyAlignment="1">
      <alignment horizontal="center" vertical="center" wrapText="1"/>
    </xf>
    <xf numFmtId="0" fontId="2" fillId="7" borderId="2" xfId="0" applyFont="1" applyFill="1" applyBorder="1" applyAlignment="1">
      <alignment horizontal="center" vertical="center"/>
    </xf>
    <xf numFmtId="0" fontId="2" fillId="7" borderId="10" xfId="0" applyFont="1" applyFill="1" applyBorder="1" applyAlignment="1">
      <alignment horizontal="center" vertical="center"/>
    </xf>
    <xf numFmtId="0" fontId="2" fillId="7" borderId="3" xfId="0" applyFont="1" applyFill="1" applyBorder="1" applyAlignment="1">
      <alignment horizontal="center" vertical="center"/>
    </xf>
    <xf numFmtId="0" fontId="2" fillId="7" borderId="2" xfId="0" applyFont="1" applyFill="1" applyBorder="1" applyAlignment="1">
      <alignment horizontal="center" vertical="center" shrinkToFit="1"/>
    </xf>
    <xf numFmtId="0" fontId="2" fillId="7" borderId="51" xfId="0" applyFont="1" applyFill="1" applyBorder="1" applyAlignment="1">
      <alignment horizontal="center" vertical="center" shrinkToFit="1"/>
    </xf>
    <xf numFmtId="184" fontId="2" fillId="3" borderId="52" xfId="0" applyNumberFormat="1" applyFont="1" applyFill="1" applyBorder="1" applyAlignment="1" applyProtection="1">
      <alignment horizontal="right" vertical="center" shrinkToFit="1"/>
      <protection locked="0"/>
    </xf>
    <xf numFmtId="184" fontId="2" fillId="3" borderId="53" xfId="0" applyNumberFormat="1" applyFont="1" applyFill="1" applyBorder="1" applyAlignment="1" applyProtection="1">
      <alignment horizontal="right" vertical="center" shrinkToFit="1"/>
      <protection locked="0"/>
    </xf>
    <xf numFmtId="184" fontId="2" fillId="3" borderId="75" xfId="0" applyNumberFormat="1" applyFont="1" applyFill="1" applyBorder="1" applyAlignment="1" applyProtection="1">
      <alignment horizontal="right" vertical="center" shrinkToFit="1"/>
      <protection locked="0"/>
    </xf>
    <xf numFmtId="0" fontId="2" fillId="0" borderId="40" xfId="0" applyFont="1" applyBorder="1" applyAlignment="1">
      <alignment horizontal="center" vertical="center" wrapText="1"/>
    </xf>
    <xf numFmtId="0" fontId="2" fillId="0" borderId="42" xfId="0" applyFont="1" applyBorder="1" applyAlignment="1">
      <alignment horizontal="center" vertical="center"/>
    </xf>
    <xf numFmtId="184" fontId="2" fillId="3" borderId="1" xfId="0" applyNumberFormat="1" applyFont="1" applyFill="1" applyBorder="1" applyAlignment="1" applyProtection="1">
      <alignment vertical="center" shrinkToFit="1"/>
      <protection locked="0"/>
    </xf>
    <xf numFmtId="184" fontId="2" fillId="3" borderId="43" xfId="0" applyNumberFormat="1" applyFont="1" applyFill="1" applyBorder="1" applyAlignment="1" applyProtection="1">
      <alignment vertical="center" shrinkToFit="1"/>
      <protection locked="0"/>
    </xf>
    <xf numFmtId="177" fontId="2" fillId="2" borderId="1" xfId="0" applyNumberFormat="1" applyFont="1" applyFill="1" applyBorder="1" applyAlignment="1" applyProtection="1">
      <alignment horizontal="right" vertical="center" shrinkToFit="1"/>
      <protection locked="0"/>
    </xf>
    <xf numFmtId="177" fontId="2" fillId="2" borderId="43" xfId="0" applyNumberFormat="1" applyFont="1" applyFill="1" applyBorder="1" applyAlignment="1" applyProtection="1">
      <alignment horizontal="right" vertical="center" shrinkToFit="1"/>
      <protection locked="0"/>
    </xf>
    <xf numFmtId="186" fontId="8" fillId="11" borderId="1" xfId="0" applyNumberFormat="1" applyFont="1" applyFill="1" applyBorder="1" applyAlignment="1">
      <alignment horizontal="right" vertical="center" shrinkToFit="1"/>
    </xf>
    <xf numFmtId="186" fontId="8" fillId="11" borderId="43" xfId="0" applyNumberFormat="1" applyFont="1" applyFill="1" applyBorder="1" applyAlignment="1">
      <alignment horizontal="right" vertical="center" shrinkToFit="1"/>
    </xf>
    <xf numFmtId="184" fontId="2" fillId="3" borderId="2" xfId="0" applyNumberFormat="1" applyFont="1" applyFill="1" applyBorder="1" applyAlignment="1" applyProtection="1">
      <alignment horizontal="right" vertical="center" shrinkToFit="1"/>
      <protection locked="0"/>
    </xf>
    <xf numFmtId="184" fontId="2" fillId="3" borderId="10" xfId="0" applyNumberFormat="1" applyFont="1" applyFill="1" applyBorder="1" applyAlignment="1" applyProtection="1">
      <alignment horizontal="right" vertical="center" shrinkToFit="1"/>
      <protection locked="0"/>
    </xf>
    <xf numFmtId="184" fontId="2" fillId="3" borderId="3" xfId="0" applyNumberFormat="1" applyFont="1" applyFill="1" applyBorder="1" applyAlignment="1" applyProtection="1">
      <alignment horizontal="right" vertical="center" shrinkToFit="1"/>
      <protection locked="0"/>
    </xf>
    <xf numFmtId="0" fontId="2" fillId="0" borderId="40" xfId="0" applyFont="1" applyBorder="1" applyAlignment="1">
      <alignment horizontal="center" vertical="center"/>
    </xf>
    <xf numFmtId="186" fontId="8" fillId="11" borderId="1" xfId="0" applyNumberFormat="1" applyFont="1" applyFill="1" applyBorder="1" applyAlignment="1">
      <alignment vertical="center" shrinkToFit="1"/>
    </xf>
    <xf numFmtId="185" fontId="2" fillId="11" borderId="2" xfId="0" applyNumberFormat="1" applyFont="1" applyFill="1" applyBorder="1" applyAlignment="1">
      <alignment horizontal="right" vertical="center" shrinkToFit="1"/>
    </xf>
    <xf numFmtId="185" fontId="2" fillId="11" borderId="10" xfId="0" applyNumberFormat="1" applyFont="1" applyFill="1" applyBorder="1" applyAlignment="1">
      <alignment horizontal="right" vertical="center" shrinkToFit="1"/>
    </xf>
    <xf numFmtId="185" fontId="2" fillId="11" borderId="3" xfId="0" applyNumberFormat="1" applyFont="1" applyFill="1" applyBorder="1" applyAlignment="1">
      <alignment horizontal="right" vertical="center" shrinkToFit="1"/>
    </xf>
    <xf numFmtId="186" fontId="2" fillId="11" borderId="2" xfId="0" applyNumberFormat="1" applyFont="1" applyFill="1" applyBorder="1" applyAlignment="1">
      <alignment horizontal="right" vertical="center" shrinkToFit="1"/>
    </xf>
    <xf numFmtId="186" fontId="2" fillId="11" borderId="10" xfId="0" applyNumberFormat="1" applyFont="1" applyFill="1" applyBorder="1" applyAlignment="1">
      <alignment horizontal="right" vertical="center" shrinkToFit="1"/>
    </xf>
    <xf numFmtId="186" fontId="2" fillId="11" borderId="3" xfId="0" applyNumberFormat="1" applyFont="1" applyFill="1" applyBorder="1" applyAlignment="1">
      <alignment horizontal="right" vertical="center" shrinkToFit="1"/>
    </xf>
    <xf numFmtId="0" fontId="3" fillId="11" borderId="1" xfId="0" applyFont="1" applyFill="1" applyBorder="1" applyAlignment="1">
      <alignment horizontal="center" vertical="center"/>
    </xf>
    <xf numFmtId="0" fontId="3" fillId="11" borderId="41" xfId="0" applyFont="1" applyFill="1" applyBorder="1" applyAlignment="1">
      <alignment horizontal="center" vertical="center"/>
    </xf>
    <xf numFmtId="186" fontId="8" fillId="11" borderId="43" xfId="0" applyNumberFormat="1" applyFont="1" applyFill="1" applyBorder="1" applyAlignment="1">
      <alignment vertical="center" shrinkToFit="1"/>
    </xf>
    <xf numFmtId="0" fontId="2" fillId="0" borderId="43" xfId="0" applyFont="1" applyBorder="1" applyAlignment="1">
      <alignment horizontal="center" vertical="center"/>
    </xf>
    <xf numFmtId="185" fontId="2" fillId="11" borderId="52" xfId="0" applyNumberFormat="1" applyFont="1" applyFill="1" applyBorder="1" applyAlignment="1">
      <alignment horizontal="right" vertical="center" shrinkToFit="1"/>
    </xf>
    <xf numFmtId="185" fontId="2" fillId="11" borderId="53" xfId="0" applyNumberFormat="1" applyFont="1" applyFill="1" applyBorder="1" applyAlignment="1">
      <alignment horizontal="right" vertical="center" shrinkToFit="1"/>
    </xf>
    <xf numFmtId="185" fontId="2" fillId="11" borderId="75" xfId="0" applyNumberFormat="1" applyFont="1" applyFill="1" applyBorder="1" applyAlignment="1">
      <alignment horizontal="right" vertical="center" shrinkToFit="1"/>
    </xf>
    <xf numFmtId="186" fontId="2" fillId="11" borderId="53" xfId="0" applyNumberFormat="1" applyFont="1" applyFill="1" applyBorder="1" applyAlignment="1">
      <alignment horizontal="right" vertical="center" shrinkToFit="1"/>
    </xf>
    <xf numFmtId="186" fontId="2" fillId="11" borderId="75" xfId="0" applyNumberFormat="1" applyFont="1" applyFill="1" applyBorder="1" applyAlignment="1">
      <alignment horizontal="right" vertical="center" shrinkToFit="1"/>
    </xf>
    <xf numFmtId="0" fontId="3" fillId="11" borderId="43" xfId="0" applyFont="1" applyFill="1" applyBorder="1" applyAlignment="1">
      <alignment horizontal="center" vertical="center"/>
    </xf>
    <xf numFmtId="0" fontId="3" fillId="11" borderId="44" xfId="0" applyFont="1" applyFill="1" applyBorder="1" applyAlignment="1">
      <alignment horizontal="center" vertical="center"/>
    </xf>
    <xf numFmtId="0" fontId="14" fillId="0" borderId="0" xfId="2" applyAlignment="1">
      <alignment horizontal="left" vertical="center"/>
    </xf>
    <xf numFmtId="186" fontId="8" fillId="11" borderId="52" xfId="0" applyNumberFormat="1" applyFont="1" applyFill="1" applyBorder="1" applyAlignment="1">
      <alignment horizontal="right" vertical="center" shrinkToFit="1"/>
    </xf>
    <xf numFmtId="186" fontId="8" fillId="11" borderId="53" xfId="0" applyNumberFormat="1" applyFont="1" applyFill="1" applyBorder="1" applyAlignment="1">
      <alignment horizontal="right" vertical="center" shrinkToFit="1"/>
    </xf>
    <xf numFmtId="186" fontId="8" fillId="11" borderId="75" xfId="0" applyNumberFormat="1" applyFont="1" applyFill="1" applyBorder="1" applyAlignment="1">
      <alignment horizontal="right" vertical="center" shrinkToFit="1"/>
    </xf>
    <xf numFmtId="177" fontId="2" fillId="11" borderId="8" xfId="0" applyNumberFormat="1" applyFont="1" applyFill="1" applyBorder="1" applyAlignment="1">
      <alignment horizontal="right" vertical="center" shrinkToFit="1"/>
    </xf>
    <xf numFmtId="177" fontId="2" fillId="11" borderId="7" xfId="0" applyNumberFormat="1" applyFont="1" applyFill="1" applyBorder="1" applyAlignment="1">
      <alignment horizontal="right" vertical="center" shrinkToFit="1"/>
    </xf>
    <xf numFmtId="177" fontId="2" fillId="11" borderId="76" xfId="0" applyNumberFormat="1" applyFont="1" applyFill="1" applyBorder="1" applyAlignment="1">
      <alignment horizontal="right" vertical="center" shrinkToFit="1"/>
    </xf>
    <xf numFmtId="177" fontId="2" fillId="11" borderId="73" xfId="0" applyNumberFormat="1" applyFont="1" applyFill="1" applyBorder="1" applyAlignment="1">
      <alignment horizontal="right" vertical="center" shrinkToFit="1"/>
    </xf>
    <xf numFmtId="186" fontId="8" fillId="11" borderId="2" xfId="0" applyNumberFormat="1" applyFont="1" applyFill="1" applyBorder="1" applyAlignment="1">
      <alignment horizontal="right" vertical="center" shrinkToFit="1"/>
    </xf>
    <xf numFmtId="186" fontId="8" fillId="11" borderId="10" xfId="0" applyNumberFormat="1" applyFont="1" applyFill="1" applyBorder="1" applyAlignment="1">
      <alignment horizontal="right" vertical="center" shrinkToFit="1"/>
    </xf>
    <xf numFmtId="186" fontId="8" fillId="11" borderId="3" xfId="0" applyNumberFormat="1" applyFont="1" applyFill="1" applyBorder="1" applyAlignment="1">
      <alignment horizontal="right" vertical="center" shrinkToFit="1"/>
    </xf>
    <xf numFmtId="0" fontId="2" fillId="0" borderId="91" xfId="0" applyFont="1" applyBorder="1" applyAlignment="1">
      <alignment horizontal="center" vertical="center"/>
    </xf>
    <xf numFmtId="0" fontId="2" fillId="0" borderId="53" xfId="0" applyFont="1" applyBorder="1" applyAlignment="1">
      <alignment horizontal="center" vertical="center"/>
    </xf>
    <xf numFmtId="0" fontId="2" fillId="0" borderId="75" xfId="0" applyFont="1" applyBorder="1" applyAlignment="1">
      <alignment horizontal="center" vertical="center"/>
    </xf>
    <xf numFmtId="0" fontId="2" fillId="0" borderId="52" xfId="0" applyFont="1" applyBorder="1" applyAlignment="1">
      <alignment horizontal="center" vertical="center" shrinkToFit="1"/>
    </xf>
    <xf numFmtId="0" fontId="2" fillId="0" borderId="53" xfId="0" applyFont="1" applyBorder="1" applyAlignment="1">
      <alignment horizontal="center" vertical="center" shrinkToFit="1"/>
    </xf>
    <xf numFmtId="0" fontId="2" fillId="0" borderId="75" xfId="0" applyFont="1" applyBorder="1" applyAlignment="1">
      <alignment horizontal="center" vertical="center" shrinkToFit="1"/>
    </xf>
    <xf numFmtId="185" fontId="2" fillId="4" borderId="52" xfId="0" applyNumberFormat="1" applyFont="1" applyFill="1" applyBorder="1" applyAlignment="1">
      <alignment horizontal="right" vertical="center" shrinkToFit="1"/>
    </xf>
    <xf numFmtId="185" fontId="2" fillId="4" borderId="53" xfId="0" applyNumberFormat="1" applyFont="1" applyFill="1" applyBorder="1" applyAlignment="1">
      <alignment horizontal="right" vertical="center" shrinkToFit="1"/>
    </xf>
    <xf numFmtId="185" fontId="2" fillId="4" borderId="75" xfId="0" applyNumberFormat="1" applyFont="1" applyFill="1" applyBorder="1" applyAlignment="1">
      <alignment horizontal="right" vertical="center" shrinkToFit="1"/>
    </xf>
    <xf numFmtId="185" fontId="2" fillId="4" borderId="54" xfId="0" applyNumberFormat="1" applyFont="1" applyFill="1" applyBorder="1" applyAlignment="1">
      <alignment horizontal="right" vertical="center" shrinkToFit="1"/>
    </xf>
    <xf numFmtId="0" fontId="2" fillId="7" borderId="4" xfId="0" applyFont="1" applyFill="1" applyBorder="1" applyAlignment="1">
      <alignment horizontal="center" vertical="center"/>
    </xf>
    <xf numFmtId="0" fontId="2" fillId="7" borderId="21" xfId="0" applyFont="1" applyFill="1" applyBorder="1" applyAlignment="1">
      <alignment horizontal="center" vertical="center"/>
    </xf>
    <xf numFmtId="0" fontId="2" fillId="7" borderId="0" xfId="0" applyFont="1" applyFill="1" applyAlignment="1">
      <alignment horizontal="center" vertical="center"/>
    </xf>
    <xf numFmtId="0" fontId="2" fillId="7" borderId="11" xfId="0" applyFont="1" applyFill="1" applyBorder="1" applyAlignment="1">
      <alignment horizontal="center" vertical="center"/>
    </xf>
    <xf numFmtId="0" fontId="2" fillId="7" borderId="110" xfId="0" applyFont="1" applyFill="1" applyBorder="1" applyAlignment="1">
      <alignment horizontal="center" vertical="center"/>
    </xf>
    <xf numFmtId="0" fontId="2" fillId="7" borderId="127" xfId="0" applyFont="1" applyFill="1" applyBorder="1" applyAlignment="1">
      <alignment horizontal="center" vertical="center"/>
    </xf>
    <xf numFmtId="0" fontId="2" fillId="7" borderId="6" xfId="0" applyFont="1" applyFill="1" applyBorder="1" applyAlignment="1">
      <alignment horizontal="center" vertical="center"/>
    </xf>
    <xf numFmtId="0" fontId="2" fillId="7" borderId="10" xfId="0" applyFont="1" applyFill="1" applyBorder="1" applyAlignment="1">
      <alignment horizontal="center" vertical="center" shrinkToFit="1"/>
    </xf>
    <xf numFmtId="0" fontId="2" fillId="7" borderId="3" xfId="0" applyFont="1" applyFill="1" applyBorder="1" applyAlignment="1">
      <alignment horizontal="center" vertical="center" shrinkToFit="1"/>
    </xf>
    <xf numFmtId="177" fontId="2" fillId="2" borderId="8" xfId="0" applyNumberFormat="1" applyFont="1" applyFill="1" applyBorder="1" applyAlignment="1" applyProtection="1">
      <alignment horizontal="right" vertical="center" shrinkToFit="1"/>
      <protection locked="0"/>
    </xf>
    <xf numFmtId="177" fontId="2" fillId="2" borderId="7" xfId="0" applyNumberFormat="1" applyFont="1" applyFill="1" applyBorder="1" applyAlignment="1" applyProtection="1">
      <alignment horizontal="right" vertical="center" shrinkToFit="1"/>
      <protection locked="0"/>
    </xf>
    <xf numFmtId="177" fontId="2" fillId="2" borderId="19" xfId="0" applyNumberFormat="1" applyFont="1" applyFill="1" applyBorder="1" applyAlignment="1" applyProtection="1">
      <alignment horizontal="right" vertical="center" shrinkToFit="1"/>
      <protection locked="0"/>
    </xf>
    <xf numFmtId="177" fontId="2" fillId="2" borderId="20" xfId="0" applyNumberFormat="1" applyFont="1" applyFill="1" applyBorder="1" applyAlignment="1" applyProtection="1">
      <alignment horizontal="right" vertical="center" shrinkToFit="1"/>
      <protection locked="0"/>
    </xf>
    <xf numFmtId="0" fontId="18" fillId="7" borderId="1" xfId="0" applyFont="1" applyFill="1" applyBorder="1" applyAlignment="1">
      <alignment horizontal="center" vertical="center"/>
    </xf>
    <xf numFmtId="179" fontId="2" fillId="11" borderId="1" xfId="0" applyNumberFormat="1" applyFont="1" applyFill="1" applyBorder="1" applyAlignment="1">
      <alignment horizontal="right" vertical="center" shrinkToFit="1"/>
    </xf>
    <xf numFmtId="179" fontId="2" fillId="2" borderId="1" xfId="0" applyNumberFormat="1" applyFont="1" applyFill="1" applyBorder="1" applyAlignment="1" applyProtection="1">
      <alignment horizontal="right" vertical="center" shrinkToFit="1"/>
      <protection locked="0"/>
    </xf>
    <xf numFmtId="179" fontId="2" fillId="11" borderId="41" xfId="0" applyNumberFormat="1" applyFont="1" applyFill="1" applyBorder="1" applyAlignment="1">
      <alignment horizontal="right" vertical="center" shrinkToFit="1"/>
    </xf>
    <xf numFmtId="0" fontId="2" fillId="3" borderId="1" xfId="0" applyFont="1" applyFill="1" applyBorder="1" applyAlignment="1" applyProtection="1">
      <alignment horizontal="left" vertical="center" shrinkToFit="1"/>
      <protection locked="0"/>
    </xf>
    <xf numFmtId="176" fontId="2" fillId="3" borderId="1" xfId="0" applyNumberFormat="1" applyFont="1" applyFill="1" applyBorder="1" applyAlignment="1" applyProtection="1">
      <alignment horizontal="right" vertical="center" shrinkToFit="1"/>
      <protection locked="0"/>
    </xf>
    <xf numFmtId="176" fontId="2" fillId="2" borderId="1" xfId="0" applyNumberFormat="1" applyFont="1" applyFill="1" applyBorder="1" applyAlignment="1" applyProtection="1">
      <alignment horizontal="right" vertical="center" shrinkToFit="1"/>
      <protection locked="0"/>
    </xf>
    <xf numFmtId="184" fontId="2" fillId="11" borderId="1" xfId="0" applyNumberFormat="1" applyFont="1" applyFill="1" applyBorder="1" applyAlignment="1">
      <alignment horizontal="right" vertical="center" shrinkToFit="1"/>
    </xf>
    <xf numFmtId="0" fontId="2" fillId="7" borderId="41" xfId="0" applyFont="1" applyFill="1" applyBorder="1" applyAlignment="1">
      <alignment horizontal="center" vertical="center"/>
    </xf>
    <xf numFmtId="0" fontId="2" fillId="7" borderId="127" xfId="0" applyFont="1" applyFill="1" applyBorder="1" applyAlignment="1">
      <alignment horizontal="center" vertical="center" wrapText="1"/>
    </xf>
    <xf numFmtId="0" fontId="2" fillId="7" borderId="5" xfId="0" applyFont="1" applyFill="1" applyBorder="1" applyAlignment="1">
      <alignment horizontal="center" vertical="center"/>
    </xf>
    <xf numFmtId="0" fontId="2" fillId="7" borderId="126" xfId="0" applyFont="1" applyFill="1" applyBorder="1" applyAlignment="1">
      <alignment horizontal="center" vertical="center" textRotation="255"/>
    </xf>
    <xf numFmtId="0" fontId="2" fillId="7" borderId="84" xfId="0" applyFont="1" applyFill="1" applyBorder="1" applyAlignment="1">
      <alignment horizontal="center" vertical="center" textRotation="255"/>
    </xf>
    <xf numFmtId="0" fontId="2" fillId="7" borderId="86" xfId="0" applyFont="1" applyFill="1" applyBorder="1" applyAlignment="1">
      <alignment horizontal="center" vertical="center" textRotation="255"/>
    </xf>
    <xf numFmtId="0" fontId="2" fillId="7" borderId="38" xfId="0" applyFont="1" applyFill="1" applyBorder="1" applyAlignment="1">
      <alignment horizontal="center" vertical="center" wrapText="1"/>
    </xf>
    <xf numFmtId="176" fontId="2" fillId="0" borderId="78" xfId="0" applyNumberFormat="1" applyFont="1" applyBorder="1" applyAlignment="1">
      <alignment horizontal="right" vertical="center" shrinkToFit="1"/>
    </xf>
    <xf numFmtId="176" fontId="2" fillId="0" borderId="78" xfId="0" applyNumberFormat="1" applyFont="1" applyBorder="1" applyAlignment="1">
      <alignment horizontal="center" vertical="center" shrinkToFit="1"/>
    </xf>
    <xf numFmtId="0" fontId="2" fillId="7" borderId="129" xfId="0" applyFont="1" applyFill="1" applyBorder="1" applyAlignment="1">
      <alignment horizontal="center" vertical="center" wrapText="1"/>
    </xf>
    <xf numFmtId="0" fontId="2" fillId="7" borderId="21" xfId="0" applyFont="1" applyFill="1" applyBorder="1" applyAlignment="1">
      <alignment horizontal="center" vertical="center" wrapText="1"/>
    </xf>
    <xf numFmtId="0" fontId="2" fillId="7" borderId="11" xfId="0" applyFont="1" applyFill="1" applyBorder="1" applyAlignment="1">
      <alignment horizontal="center" vertical="center" wrapText="1"/>
    </xf>
    <xf numFmtId="0" fontId="2" fillId="7" borderId="19" xfId="0" applyFont="1" applyFill="1" applyBorder="1" applyAlignment="1">
      <alignment horizontal="center" vertical="center" wrapText="1"/>
    </xf>
    <xf numFmtId="0" fontId="2" fillId="7" borderId="20" xfId="0" applyFont="1" applyFill="1" applyBorder="1" applyAlignment="1">
      <alignment horizontal="center" vertical="center" wrapText="1"/>
    </xf>
    <xf numFmtId="176" fontId="2" fillId="11" borderId="1" xfId="0" applyNumberFormat="1" applyFont="1" applyFill="1" applyBorder="1" applyAlignment="1">
      <alignment horizontal="right" vertical="center" shrinkToFit="1"/>
    </xf>
    <xf numFmtId="0" fontId="17" fillId="0" borderId="0" xfId="0" applyFont="1" applyAlignment="1">
      <alignment horizontal="left" vertical="center"/>
    </xf>
    <xf numFmtId="0" fontId="2" fillId="0" borderId="2"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 xfId="0" applyFont="1" applyBorder="1" applyAlignment="1">
      <alignment horizontal="center" vertical="center"/>
    </xf>
    <xf numFmtId="0" fontId="2" fillId="0" borderId="10" xfId="0" applyFont="1" applyBorder="1" applyAlignment="1">
      <alignment horizontal="center" vertical="center"/>
    </xf>
    <xf numFmtId="0" fontId="2" fillId="0" borderId="3" xfId="0" applyFont="1" applyBorder="1" applyAlignment="1">
      <alignment horizontal="center" vertical="center"/>
    </xf>
    <xf numFmtId="0" fontId="2" fillId="0" borderId="238" xfId="0" applyFont="1" applyBorder="1" applyAlignment="1">
      <alignment horizontal="center" vertical="center"/>
    </xf>
    <xf numFmtId="0" fontId="2" fillId="0" borderId="239" xfId="0" applyFont="1" applyBorder="1" applyAlignment="1">
      <alignment horizontal="center" vertical="center"/>
    </xf>
    <xf numFmtId="0" fontId="2" fillId="0" borderId="240" xfId="0" applyFont="1" applyBorder="1" applyAlignment="1">
      <alignment horizontal="center" vertical="center"/>
    </xf>
    <xf numFmtId="0" fontId="2" fillId="0" borderId="241" xfId="0" applyFont="1" applyBorder="1" applyAlignment="1">
      <alignment horizontal="center" vertical="center"/>
    </xf>
    <xf numFmtId="0" fontId="2" fillId="0" borderId="8" xfId="0" applyFont="1" applyBorder="1" applyAlignment="1">
      <alignment horizontal="center" vertical="center"/>
    </xf>
    <xf numFmtId="185" fontId="2" fillId="0" borderId="248" xfId="0" applyNumberFormat="1" applyFont="1" applyBorder="1" applyAlignment="1">
      <alignment horizontal="center" vertical="center" shrinkToFit="1"/>
    </xf>
    <xf numFmtId="185" fontId="2" fillId="0" borderId="249" xfId="0" applyNumberFormat="1" applyFont="1" applyBorder="1" applyAlignment="1">
      <alignment horizontal="center" vertical="center" shrinkToFit="1"/>
    </xf>
    <xf numFmtId="0" fontId="2" fillId="0" borderId="11" xfId="0" applyFont="1" applyBorder="1" applyAlignment="1">
      <alignment horizontal="left" vertical="center" textRotation="90"/>
    </xf>
    <xf numFmtId="0" fontId="2" fillId="0" borderId="250" xfId="0" applyFont="1" applyBorder="1" applyAlignment="1">
      <alignment horizontal="center" vertical="center"/>
    </xf>
    <xf numFmtId="0" fontId="2" fillId="0" borderId="251" xfId="0" applyFont="1" applyBorder="1" applyAlignment="1">
      <alignment horizontal="center" vertical="center"/>
    </xf>
    <xf numFmtId="0" fontId="2" fillId="0" borderId="0" xfId="0" applyFont="1" applyAlignment="1">
      <alignment horizontal="left" vertical="center" textRotation="90" shrinkToFit="1"/>
    </xf>
    <xf numFmtId="0" fontId="2" fillId="0" borderId="7" xfId="0" applyFont="1" applyBorder="1" applyAlignment="1">
      <alignment horizontal="center" vertical="center" textRotation="90"/>
    </xf>
    <xf numFmtId="0" fontId="2" fillId="0" borderId="11" xfId="0" applyFont="1" applyBorder="1" applyAlignment="1">
      <alignment horizontal="center" vertical="center" textRotation="90"/>
    </xf>
    <xf numFmtId="0" fontId="2" fillId="0" borderId="20" xfId="0" applyFont="1" applyBorder="1" applyAlignment="1">
      <alignment horizontal="center" vertical="center" textRotation="90"/>
    </xf>
    <xf numFmtId="0" fontId="2" fillId="7" borderId="39" xfId="0" applyFont="1" applyFill="1" applyBorder="1" applyAlignment="1">
      <alignment horizontal="center" vertical="center" wrapText="1"/>
    </xf>
    <xf numFmtId="0" fontId="2" fillId="7" borderId="1" xfId="0" applyFont="1" applyFill="1" applyBorder="1" applyAlignment="1">
      <alignment horizontal="center" vertical="center" wrapText="1"/>
    </xf>
    <xf numFmtId="0" fontId="2" fillId="7" borderId="41" xfId="0" applyFont="1" applyFill="1" applyBorder="1" applyAlignment="1">
      <alignment horizontal="center" vertical="center" wrapText="1"/>
    </xf>
    <xf numFmtId="0" fontId="2" fillId="7" borderId="1" xfId="0" applyFont="1" applyFill="1" applyBorder="1" applyAlignment="1">
      <alignment horizontal="center" vertical="center" shrinkToFit="1"/>
    </xf>
    <xf numFmtId="0" fontId="2" fillId="7" borderId="41" xfId="0" applyFont="1" applyFill="1" applyBorder="1" applyAlignment="1">
      <alignment horizontal="center" vertical="center" shrinkToFit="1"/>
    </xf>
    <xf numFmtId="184" fontId="2" fillId="11" borderId="1" xfId="0" applyNumberFormat="1" applyFont="1" applyFill="1" applyBorder="1" applyAlignment="1">
      <alignment horizontal="right" vertical="center"/>
    </xf>
    <xf numFmtId="184" fontId="2" fillId="11" borderId="41" xfId="0" applyNumberFormat="1" applyFont="1" applyFill="1" applyBorder="1" applyAlignment="1">
      <alignment horizontal="right" vertical="center"/>
    </xf>
    <xf numFmtId="184" fontId="2" fillId="11" borderId="43" xfId="0" applyNumberFormat="1" applyFont="1" applyFill="1" applyBorder="1" applyAlignment="1">
      <alignment horizontal="right" vertical="center"/>
    </xf>
    <xf numFmtId="184" fontId="2" fillId="11" borderId="44" xfId="0" applyNumberFormat="1" applyFont="1" applyFill="1" applyBorder="1" applyAlignment="1">
      <alignment horizontal="right" vertical="center"/>
    </xf>
    <xf numFmtId="0" fontId="33" fillId="0" borderId="0" xfId="0" applyFont="1" applyAlignment="1">
      <alignment horizontal="center" vertical="top"/>
    </xf>
    <xf numFmtId="0" fontId="2" fillId="0" borderId="0" xfId="0" applyFont="1" applyAlignment="1">
      <alignment horizontal="right" vertical="center" textRotation="90" shrinkToFit="1"/>
    </xf>
    <xf numFmtId="185" fontId="2" fillId="0" borderId="2" xfId="0" applyNumberFormat="1" applyFont="1" applyBorder="1" applyAlignment="1">
      <alignment horizontal="center" vertical="center" shrinkToFit="1"/>
    </xf>
    <xf numFmtId="179" fontId="2" fillId="0" borderId="2" xfId="0" applyNumberFormat="1" applyFont="1" applyBorder="1" applyAlignment="1">
      <alignment horizontal="center" vertical="center" shrinkToFit="1"/>
    </xf>
    <xf numFmtId="0" fontId="2" fillId="0" borderId="211" xfId="0" applyFont="1" applyBorder="1" applyAlignment="1">
      <alignment horizontal="center" vertical="center"/>
    </xf>
    <xf numFmtId="0" fontId="2" fillId="0" borderId="210" xfId="0" applyFont="1" applyBorder="1" applyAlignment="1">
      <alignment horizontal="center" vertical="center"/>
    </xf>
    <xf numFmtId="0" fontId="2" fillId="0" borderId="9" xfId="0" applyFont="1" applyBorder="1" applyAlignment="1">
      <alignment horizontal="center" vertical="center"/>
    </xf>
    <xf numFmtId="0" fontId="2" fillId="0" borderId="7" xfId="0" applyFont="1" applyBorder="1" applyAlignment="1">
      <alignment horizontal="center" vertical="center"/>
    </xf>
    <xf numFmtId="0" fontId="2" fillId="0" borderId="207" xfId="0" applyFont="1" applyBorder="1" applyAlignment="1">
      <alignment horizontal="left" vertical="center"/>
    </xf>
    <xf numFmtId="0" fontId="2" fillId="0" borderId="207" xfId="0" applyFont="1" applyBorder="1" applyAlignment="1">
      <alignment horizontal="center" vertical="center"/>
    </xf>
    <xf numFmtId="0" fontId="18" fillId="0" borderId="4" xfId="0" applyFont="1" applyBorder="1" applyAlignment="1">
      <alignment horizontal="center" vertical="center"/>
    </xf>
    <xf numFmtId="179" fontId="2" fillId="13" borderId="1" xfId="0" applyNumberFormat="1" applyFont="1" applyFill="1" applyBorder="1" applyAlignment="1">
      <alignment horizontal="right" vertical="center" shrinkToFit="1"/>
    </xf>
    <xf numFmtId="0" fontId="2" fillId="8" borderId="90" xfId="0" applyFont="1" applyFill="1" applyBorder="1" applyAlignment="1">
      <alignment horizontal="center" vertical="center"/>
    </xf>
    <xf numFmtId="0" fontId="2" fillId="8" borderId="67" xfId="0" applyFont="1" applyFill="1" applyBorder="1" applyAlignment="1">
      <alignment horizontal="center" vertical="center"/>
    </xf>
    <xf numFmtId="0" fontId="2" fillId="8" borderId="95" xfId="0" applyFont="1" applyFill="1" applyBorder="1" applyAlignment="1">
      <alignment horizontal="center" vertical="center"/>
    </xf>
    <xf numFmtId="0" fontId="2" fillId="8" borderId="68" xfId="0" applyFont="1" applyFill="1" applyBorder="1" applyAlignment="1">
      <alignment horizontal="center" vertical="center"/>
    </xf>
    <xf numFmtId="0" fontId="2" fillId="8" borderId="2" xfId="0" applyFont="1" applyFill="1" applyBorder="1" applyAlignment="1">
      <alignment horizontal="center" vertical="center"/>
    </xf>
    <xf numFmtId="0" fontId="2" fillId="8" borderId="10" xfId="0" applyFont="1" applyFill="1" applyBorder="1" applyAlignment="1">
      <alignment horizontal="center" vertical="center"/>
    </xf>
    <xf numFmtId="0" fontId="2" fillId="8" borderId="3" xfId="0" applyFont="1" applyFill="1" applyBorder="1" applyAlignment="1">
      <alignment horizontal="center" vertical="center"/>
    </xf>
    <xf numFmtId="0" fontId="2" fillId="8" borderId="1" xfId="0" applyFont="1" applyFill="1" applyBorder="1" applyAlignment="1">
      <alignment horizontal="center" vertical="center"/>
    </xf>
    <xf numFmtId="0" fontId="2" fillId="8" borderId="41" xfId="0" applyFont="1" applyFill="1" applyBorder="1" applyAlignment="1">
      <alignment horizontal="center" vertical="center"/>
    </xf>
    <xf numFmtId="0" fontId="2" fillId="8" borderId="51" xfId="0" applyFont="1" applyFill="1" applyBorder="1" applyAlignment="1">
      <alignment horizontal="center" vertical="center"/>
    </xf>
    <xf numFmtId="179" fontId="2" fillId="13" borderId="41" xfId="0" applyNumberFormat="1" applyFont="1" applyFill="1" applyBorder="1" applyAlignment="1">
      <alignment horizontal="right" vertical="center" shrinkToFit="1"/>
    </xf>
    <xf numFmtId="176" fontId="2" fillId="4" borderId="2" xfId="0" applyNumberFormat="1" applyFont="1" applyFill="1" applyBorder="1" applyAlignment="1">
      <alignment horizontal="right" vertical="center" shrinkToFit="1"/>
    </xf>
    <xf numFmtId="176" fontId="2" fillId="4" borderId="3" xfId="0" applyNumberFormat="1" applyFont="1" applyFill="1" applyBorder="1" applyAlignment="1">
      <alignment horizontal="right" vertical="center" shrinkToFit="1"/>
    </xf>
    <xf numFmtId="185" fontId="2" fillId="13" borderId="52" xfId="0" applyNumberFormat="1" applyFont="1" applyFill="1" applyBorder="1" applyAlignment="1">
      <alignment horizontal="right" vertical="center" shrinkToFit="1"/>
    </xf>
    <xf numFmtId="185" fontId="2" fillId="13" borderId="53" xfId="0" applyNumberFormat="1" applyFont="1" applyFill="1" applyBorder="1" applyAlignment="1">
      <alignment horizontal="right" vertical="center" shrinkToFit="1"/>
    </xf>
    <xf numFmtId="185" fontId="2" fillId="13" borderId="75" xfId="0" applyNumberFormat="1" applyFont="1" applyFill="1" applyBorder="1" applyAlignment="1">
      <alignment horizontal="right" vertical="center" shrinkToFit="1"/>
    </xf>
    <xf numFmtId="185" fontId="2" fillId="13" borderId="54" xfId="0" applyNumberFormat="1" applyFont="1" applyFill="1" applyBorder="1" applyAlignment="1">
      <alignment horizontal="right" vertical="center" shrinkToFit="1"/>
    </xf>
    <xf numFmtId="185" fontId="3" fillId="11" borderId="2" xfId="0" applyNumberFormat="1" applyFont="1" applyFill="1" applyBorder="1" applyAlignment="1">
      <alignment horizontal="center" vertical="center" shrinkToFit="1"/>
    </xf>
    <xf numFmtId="185" fontId="3" fillId="11" borderId="3" xfId="0" applyNumberFormat="1" applyFont="1" applyFill="1" applyBorder="1" applyAlignment="1">
      <alignment horizontal="center" vertical="center" shrinkToFit="1"/>
    </xf>
    <xf numFmtId="39" fontId="2" fillId="11" borderId="8" xfId="0" applyNumberFormat="1" applyFont="1" applyFill="1" applyBorder="1" applyAlignment="1">
      <alignment horizontal="center" vertical="center" shrinkToFit="1"/>
    </xf>
    <xf numFmtId="39" fontId="2" fillId="11" borderId="9" xfId="0" applyNumberFormat="1" applyFont="1" applyFill="1" applyBorder="1" applyAlignment="1">
      <alignment horizontal="center" vertical="center" shrinkToFit="1"/>
    </xf>
    <xf numFmtId="39" fontId="2" fillId="11" borderId="19" xfId="0" applyNumberFormat="1" applyFont="1" applyFill="1" applyBorder="1" applyAlignment="1">
      <alignment horizontal="center" vertical="center" shrinkToFit="1"/>
    </xf>
    <xf numFmtId="39" fontId="2" fillId="11" borderId="12" xfId="0" applyNumberFormat="1" applyFont="1" applyFill="1" applyBorder="1" applyAlignment="1">
      <alignment horizontal="center" vertical="center" shrinkToFit="1"/>
    </xf>
    <xf numFmtId="0" fontId="2" fillId="8" borderId="90" xfId="0" applyFont="1" applyFill="1" applyBorder="1" applyAlignment="1">
      <alignment horizontal="center" vertical="center" wrapText="1"/>
    </xf>
    <xf numFmtId="0" fontId="2" fillId="8" borderId="67" xfId="0" applyFont="1" applyFill="1" applyBorder="1" applyAlignment="1">
      <alignment horizontal="center" vertical="center" wrapText="1"/>
    </xf>
    <xf numFmtId="0" fontId="2" fillId="8" borderId="95" xfId="0" applyFont="1" applyFill="1" applyBorder="1" applyAlignment="1">
      <alignment horizontal="center" vertical="center" wrapText="1"/>
    </xf>
    <xf numFmtId="0" fontId="2" fillId="8" borderId="6" xfId="0" applyFont="1" applyFill="1" applyBorder="1" applyAlignment="1">
      <alignment horizontal="center" vertical="center"/>
    </xf>
    <xf numFmtId="0" fontId="2" fillId="8" borderId="19" xfId="0" applyFont="1" applyFill="1" applyBorder="1" applyAlignment="1">
      <alignment horizontal="center" vertical="center" wrapText="1"/>
    </xf>
    <xf numFmtId="0" fontId="2" fillId="8" borderId="20" xfId="0" applyFont="1" applyFill="1" applyBorder="1" applyAlignment="1">
      <alignment horizontal="center" vertical="center" wrapText="1"/>
    </xf>
    <xf numFmtId="0" fontId="2" fillId="8" borderId="48" xfId="0" applyFont="1" applyFill="1" applyBorder="1" applyAlignment="1">
      <alignment horizontal="center" vertical="center" wrapText="1"/>
    </xf>
    <xf numFmtId="0" fontId="2" fillId="8" borderId="127" xfId="0" applyFont="1" applyFill="1" applyBorder="1" applyAlignment="1">
      <alignment horizontal="center" vertical="center"/>
    </xf>
    <xf numFmtId="0" fontId="2" fillId="8" borderId="45" xfId="0" applyFont="1" applyFill="1" applyBorder="1" applyAlignment="1">
      <alignment horizontal="center" vertical="center" wrapText="1"/>
    </xf>
    <xf numFmtId="0" fontId="2" fillId="8" borderId="129" xfId="0" applyFont="1" applyFill="1" applyBorder="1" applyAlignment="1">
      <alignment horizontal="center" vertical="center"/>
    </xf>
    <xf numFmtId="0" fontId="2" fillId="8" borderId="19" xfId="0" applyFont="1" applyFill="1" applyBorder="1" applyAlignment="1">
      <alignment horizontal="center" vertical="center"/>
    </xf>
    <xf numFmtId="0" fontId="2" fillId="8" borderId="20" xfId="0" applyFont="1" applyFill="1" applyBorder="1" applyAlignment="1">
      <alignment horizontal="center" vertical="center"/>
    </xf>
    <xf numFmtId="0" fontId="8" fillId="8" borderId="1" xfId="0" applyFont="1" applyFill="1" applyBorder="1" applyAlignment="1">
      <alignment horizontal="center" vertical="center"/>
    </xf>
    <xf numFmtId="0" fontId="2" fillId="8" borderId="2" xfId="0" applyFont="1" applyFill="1" applyBorder="1" applyAlignment="1">
      <alignment horizontal="center" vertical="center" shrinkToFit="1"/>
    </xf>
    <xf numFmtId="0" fontId="2" fillId="8" borderId="10" xfId="0" applyFont="1" applyFill="1" applyBorder="1" applyAlignment="1">
      <alignment horizontal="center" vertical="center" shrinkToFit="1"/>
    </xf>
    <xf numFmtId="0" fontId="2" fillId="8" borderId="3" xfId="0" applyFont="1" applyFill="1" applyBorder="1" applyAlignment="1">
      <alignment horizontal="center" vertical="center" shrinkToFit="1"/>
    </xf>
    <xf numFmtId="0" fontId="3" fillId="11" borderId="8" xfId="0" applyFont="1" applyFill="1" applyBorder="1" applyAlignment="1">
      <alignment horizontal="center" vertical="center"/>
    </xf>
    <xf numFmtId="0" fontId="3" fillId="11" borderId="71" xfId="0" applyFont="1" applyFill="1" applyBorder="1" applyAlignment="1">
      <alignment horizontal="center" vertical="center"/>
    </xf>
    <xf numFmtId="0" fontId="3" fillId="11" borderId="19" xfId="0" applyFont="1" applyFill="1" applyBorder="1" applyAlignment="1">
      <alignment horizontal="center" vertical="center"/>
    </xf>
    <xf numFmtId="0" fontId="3" fillId="11" borderId="48" xfId="0" applyFont="1" applyFill="1" applyBorder="1" applyAlignment="1">
      <alignment horizontal="center" vertical="center"/>
    </xf>
    <xf numFmtId="186" fontId="8" fillId="3" borderId="2" xfId="0" applyNumberFormat="1" applyFont="1" applyFill="1" applyBorder="1" applyAlignment="1" applyProtection="1">
      <alignment horizontal="right" vertical="center" shrinkToFit="1"/>
      <protection locked="0"/>
    </xf>
    <xf numFmtId="186" fontId="8" fillId="3" borderId="10" xfId="0" applyNumberFormat="1" applyFont="1" applyFill="1" applyBorder="1" applyAlignment="1" applyProtection="1">
      <alignment horizontal="right" vertical="center" shrinkToFit="1"/>
      <protection locked="0"/>
    </xf>
    <xf numFmtId="186" fontId="8" fillId="3" borderId="3" xfId="0" applyNumberFormat="1" applyFont="1" applyFill="1" applyBorder="1" applyAlignment="1" applyProtection="1">
      <alignment horizontal="right" vertical="center" shrinkToFit="1"/>
      <protection locked="0"/>
    </xf>
    <xf numFmtId="177" fontId="2" fillId="11" borderId="2" xfId="0" applyNumberFormat="1" applyFont="1" applyFill="1" applyBorder="1" applyAlignment="1">
      <alignment horizontal="right" vertical="center" shrinkToFit="1"/>
    </xf>
    <xf numFmtId="177" fontId="2" fillId="11" borderId="3" xfId="0" applyNumberFormat="1" applyFont="1" applyFill="1" applyBorder="1" applyAlignment="1">
      <alignment horizontal="right" vertical="center" shrinkToFit="1"/>
    </xf>
    <xf numFmtId="0" fontId="18" fillId="7" borderId="6" xfId="0" applyFont="1" applyFill="1" applyBorder="1" applyAlignment="1">
      <alignment horizontal="right" textRotation="255"/>
    </xf>
    <xf numFmtId="0" fontId="18" fillId="7" borderId="5" xfId="0" applyFont="1" applyFill="1" applyBorder="1" applyAlignment="1">
      <alignment horizontal="right" textRotation="255"/>
    </xf>
    <xf numFmtId="185" fontId="2" fillId="3" borderId="2" xfId="0" applyNumberFormat="1" applyFont="1" applyFill="1" applyBorder="1" applyAlignment="1" applyProtection="1">
      <alignment horizontal="right" vertical="center" shrinkToFit="1"/>
      <protection locked="0"/>
    </xf>
    <xf numFmtId="185" fontId="2" fillId="3" borderId="3" xfId="0" applyNumberFormat="1" applyFont="1" applyFill="1" applyBorder="1" applyAlignment="1" applyProtection="1">
      <alignment horizontal="right" vertical="center" shrinkToFit="1"/>
      <protection locked="0"/>
    </xf>
    <xf numFmtId="0" fontId="2" fillId="4" borderId="1" xfId="0" applyFont="1" applyFill="1" applyBorder="1" applyAlignment="1">
      <alignment horizontal="left" vertical="center" shrinkToFit="1"/>
    </xf>
    <xf numFmtId="0" fontId="2" fillId="8" borderId="126" xfId="0" applyFont="1" applyFill="1" applyBorder="1" applyAlignment="1">
      <alignment horizontal="center" vertical="center" textRotation="255"/>
    </xf>
    <xf numFmtId="0" fontId="2" fillId="8" borderId="84" xfId="0" applyFont="1" applyFill="1" applyBorder="1" applyAlignment="1">
      <alignment horizontal="center" vertical="center" textRotation="255"/>
    </xf>
    <xf numFmtId="0" fontId="2" fillId="8" borderId="86" xfId="0" applyFont="1" applyFill="1" applyBorder="1" applyAlignment="1">
      <alignment horizontal="center" vertical="center" textRotation="255"/>
    </xf>
    <xf numFmtId="0" fontId="2" fillId="8" borderId="129" xfId="0" applyFont="1" applyFill="1" applyBorder="1" applyAlignment="1">
      <alignment horizontal="center" vertical="center" wrapText="1"/>
    </xf>
    <xf numFmtId="0" fontId="2" fillId="8" borderId="21" xfId="0" applyFont="1" applyFill="1" applyBorder="1" applyAlignment="1">
      <alignment horizontal="center" vertical="center" wrapText="1"/>
    </xf>
    <xf numFmtId="0" fontId="2" fillId="8" borderId="11" xfId="0" applyFont="1" applyFill="1" applyBorder="1" applyAlignment="1">
      <alignment horizontal="center" vertical="center" wrapText="1"/>
    </xf>
    <xf numFmtId="0" fontId="2" fillId="7" borderId="91" xfId="0" applyFont="1" applyFill="1" applyBorder="1" applyAlignment="1">
      <alignment horizontal="right" vertical="center"/>
    </xf>
    <xf numFmtId="0" fontId="2" fillId="7" borderId="53" xfId="0" applyFont="1" applyFill="1" applyBorder="1" applyAlignment="1">
      <alignment horizontal="right" vertical="center"/>
    </xf>
    <xf numFmtId="0" fontId="2" fillId="7" borderId="75" xfId="0" applyFont="1" applyFill="1" applyBorder="1" applyAlignment="1">
      <alignment horizontal="right" vertical="center"/>
    </xf>
    <xf numFmtId="0" fontId="2" fillId="8" borderId="38" xfId="0" applyFont="1" applyFill="1" applyBorder="1" applyAlignment="1">
      <alignment horizontal="center" vertical="center"/>
    </xf>
    <xf numFmtId="0" fontId="2" fillId="7" borderId="8" xfId="0" applyFont="1" applyFill="1" applyBorder="1" applyAlignment="1">
      <alignment horizontal="center" vertical="center"/>
    </xf>
    <xf numFmtId="0" fontId="2" fillId="7" borderId="7" xfId="0" applyFont="1" applyFill="1" applyBorder="1" applyAlignment="1">
      <alignment horizontal="center" vertical="center"/>
    </xf>
    <xf numFmtId="0" fontId="2" fillId="7" borderId="76" xfId="0" applyFont="1" applyFill="1" applyBorder="1" applyAlignment="1">
      <alignment horizontal="center" vertical="center"/>
    </xf>
    <xf numFmtId="0" fontId="2" fillId="7" borderId="73" xfId="0" applyFont="1" applyFill="1" applyBorder="1" applyAlignment="1">
      <alignment horizontal="center" vertical="center"/>
    </xf>
    <xf numFmtId="0" fontId="2" fillId="8" borderId="37" xfId="0" applyFont="1" applyFill="1" applyBorder="1" applyAlignment="1">
      <alignment horizontal="center" vertical="center"/>
    </xf>
    <xf numFmtId="0" fontId="2" fillId="8" borderId="40" xfId="0" applyFont="1" applyFill="1" applyBorder="1" applyAlignment="1">
      <alignment horizontal="center" vertical="center"/>
    </xf>
    <xf numFmtId="0" fontId="2" fillId="7" borderId="40" xfId="0" applyFont="1" applyFill="1" applyBorder="1" applyAlignment="1">
      <alignment horizontal="center" vertical="center" wrapText="1"/>
    </xf>
    <xf numFmtId="0" fontId="2" fillId="7" borderId="42" xfId="0" applyFont="1" applyFill="1" applyBorder="1" applyAlignment="1">
      <alignment horizontal="center" vertical="center" wrapText="1"/>
    </xf>
    <xf numFmtId="0" fontId="2" fillId="7" borderId="43" xfId="0" applyFont="1" applyFill="1" applyBorder="1" applyAlignment="1">
      <alignment horizontal="center" vertical="center" wrapText="1"/>
    </xf>
    <xf numFmtId="39" fontId="2" fillId="11" borderId="76" xfId="0" applyNumberFormat="1" applyFont="1" applyFill="1" applyBorder="1" applyAlignment="1">
      <alignment horizontal="center" vertical="center" shrinkToFit="1"/>
    </xf>
    <xf numFmtId="39" fontId="2" fillId="11" borderId="55" xfId="0" applyNumberFormat="1" applyFont="1" applyFill="1" applyBorder="1" applyAlignment="1">
      <alignment horizontal="center" vertical="center" shrinkToFit="1"/>
    </xf>
    <xf numFmtId="0" fontId="3" fillId="11" borderId="76" xfId="0" applyFont="1" applyFill="1" applyBorder="1" applyAlignment="1">
      <alignment horizontal="center" vertical="center"/>
    </xf>
    <xf numFmtId="0" fontId="3" fillId="11" borderId="77" xfId="0" applyFont="1" applyFill="1" applyBorder="1" applyAlignment="1">
      <alignment horizontal="center" vertical="center"/>
    </xf>
    <xf numFmtId="186" fontId="8" fillId="3" borderId="52" xfId="0" applyNumberFormat="1" applyFont="1" applyFill="1" applyBorder="1" applyAlignment="1" applyProtection="1">
      <alignment horizontal="right" vertical="center" shrinkToFit="1"/>
      <protection locked="0"/>
    </xf>
    <xf numFmtId="186" fontId="8" fillId="3" borderId="53" xfId="0" applyNumberFormat="1" applyFont="1" applyFill="1" applyBorder="1" applyAlignment="1" applyProtection="1">
      <alignment horizontal="right" vertical="center" shrinkToFit="1"/>
      <protection locked="0"/>
    </xf>
    <xf numFmtId="186" fontId="8" fillId="3" borderId="75" xfId="0" applyNumberFormat="1" applyFont="1" applyFill="1" applyBorder="1" applyAlignment="1" applyProtection="1">
      <alignment horizontal="right" vertical="center" shrinkToFit="1"/>
      <protection locked="0"/>
    </xf>
    <xf numFmtId="177" fontId="2" fillId="11" borderId="52" xfId="0" applyNumberFormat="1" applyFont="1" applyFill="1" applyBorder="1" applyAlignment="1">
      <alignment horizontal="right" vertical="center" shrinkToFit="1"/>
    </xf>
    <xf numFmtId="177" fontId="2" fillId="11" borderId="75" xfId="0" applyNumberFormat="1" applyFont="1" applyFill="1" applyBorder="1" applyAlignment="1">
      <alignment horizontal="right" vertical="center" shrinkToFit="1"/>
    </xf>
    <xf numFmtId="185" fontId="3" fillId="11" borderId="52" xfId="0" applyNumberFormat="1" applyFont="1" applyFill="1" applyBorder="1" applyAlignment="1">
      <alignment horizontal="center" vertical="center" shrinkToFit="1"/>
    </xf>
    <xf numFmtId="185" fontId="3" fillId="11" borderId="75" xfId="0" applyNumberFormat="1" applyFont="1" applyFill="1" applyBorder="1" applyAlignment="1">
      <alignment horizontal="center" vertical="center" shrinkToFit="1"/>
    </xf>
    <xf numFmtId="0" fontId="2" fillId="7" borderId="19" xfId="0" applyFont="1" applyFill="1" applyBorder="1" applyAlignment="1">
      <alignment horizontal="center" vertical="center"/>
    </xf>
    <xf numFmtId="0" fontId="2" fillId="8" borderId="127" xfId="0" applyFont="1" applyFill="1" applyBorder="1" applyAlignment="1">
      <alignment horizontal="center" vertical="center" textRotation="255"/>
    </xf>
    <xf numFmtId="0" fontId="2" fillId="8" borderId="6" xfId="0" applyFont="1" applyFill="1" applyBorder="1" applyAlignment="1">
      <alignment horizontal="center" vertical="center" textRotation="255"/>
    </xf>
    <xf numFmtId="0" fontId="2" fillId="8" borderId="5" xfId="0" applyFont="1" applyFill="1" applyBorder="1" applyAlignment="1">
      <alignment horizontal="center" vertical="center" textRotation="255"/>
    </xf>
    <xf numFmtId="0" fontId="2" fillId="8" borderId="4" xfId="0" applyFont="1" applyFill="1" applyBorder="1" applyAlignment="1">
      <alignment horizontal="center" vertical="center" textRotation="90"/>
    </xf>
    <xf numFmtId="0" fontId="2" fillId="8" borderId="6" xfId="0" applyFont="1" applyFill="1" applyBorder="1" applyAlignment="1">
      <alignment horizontal="center" vertical="center" textRotation="90"/>
    </xf>
    <xf numFmtId="0" fontId="2" fillId="8" borderId="5" xfId="0" applyFont="1" applyFill="1" applyBorder="1" applyAlignment="1">
      <alignment horizontal="center" vertical="center" textRotation="90"/>
    </xf>
    <xf numFmtId="0" fontId="2" fillId="8" borderId="45" xfId="0" applyFont="1" applyFill="1" applyBorder="1" applyAlignment="1">
      <alignment horizontal="center" vertical="center"/>
    </xf>
    <xf numFmtId="0" fontId="2" fillId="8" borderId="46" xfId="0" applyFont="1" applyFill="1" applyBorder="1" applyAlignment="1">
      <alignment horizontal="center" vertical="center"/>
    </xf>
    <xf numFmtId="0" fontId="2" fillId="8" borderId="12" xfId="0" applyFont="1" applyFill="1" applyBorder="1" applyAlignment="1">
      <alignment horizontal="center" vertical="center"/>
    </xf>
    <xf numFmtId="0" fontId="37" fillId="0" borderId="0" xfId="0" applyFont="1" applyAlignment="1">
      <alignment horizontal="center" vertical="center" textRotation="90"/>
    </xf>
    <xf numFmtId="0" fontId="37" fillId="0" borderId="0" xfId="0" applyFont="1" applyAlignment="1">
      <alignment horizontal="center" vertical="center"/>
    </xf>
    <xf numFmtId="0" fontId="2" fillId="0" borderId="1" xfId="0" applyFont="1" applyBorder="1" applyAlignment="1">
      <alignment horizontal="left" vertical="center" shrinkToFit="1"/>
    </xf>
    <xf numFmtId="0" fontId="2" fillId="0" borderId="21" xfId="0" applyFont="1" applyBorder="1" applyAlignment="1">
      <alignment horizontal="center"/>
    </xf>
    <xf numFmtId="0" fontId="6" fillId="0" borderId="0" xfId="0" applyFont="1" applyAlignment="1">
      <alignment horizontal="center" vertical="center" textRotation="90" shrinkToFit="1"/>
    </xf>
    <xf numFmtId="0" fontId="16" fillId="7" borderId="37" xfId="1" applyFont="1" applyFill="1" applyBorder="1" applyAlignment="1">
      <alignment horizontal="center" vertical="center"/>
    </xf>
    <xf numFmtId="0" fontId="16" fillId="7" borderId="38" xfId="1" applyFont="1" applyFill="1" applyBorder="1" applyAlignment="1">
      <alignment horizontal="center" vertical="center"/>
    </xf>
    <xf numFmtId="0" fontId="16" fillId="7" borderId="40" xfId="1" applyFont="1" applyFill="1" applyBorder="1" applyAlignment="1">
      <alignment horizontal="center" vertical="center"/>
    </xf>
    <xf numFmtId="0" fontId="16" fillId="7" borderId="1" xfId="1" applyFont="1" applyFill="1" applyBorder="1" applyAlignment="1">
      <alignment horizontal="center" vertical="center"/>
    </xf>
    <xf numFmtId="0" fontId="16" fillId="7" borderId="38" xfId="1" applyFont="1" applyFill="1" applyBorder="1" applyAlignment="1">
      <alignment horizontal="left" vertical="center" wrapText="1"/>
    </xf>
    <xf numFmtId="0" fontId="16" fillId="7" borderId="1" xfId="1" applyFont="1" applyFill="1" applyBorder="1" applyAlignment="1">
      <alignment horizontal="left" vertical="center" wrapText="1"/>
    </xf>
    <xf numFmtId="0" fontId="16" fillId="7" borderId="39" xfId="1" applyFont="1" applyFill="1" applyBorder="1" applyAlignment="1">
      <alignment horizontal="center" vertical="center"/>
    </xf>
    <xf numFmtId="0" fontId="16" fillId="7" borderId="41" xfId="1" applyFont="1" applyFill="1" applyBorder="1" applyAlignment="1">
      <alignment horizontal="center" vertical="center"/>
    </xf>
    <xf numFmtId="0" fontId="16" fillId="7" borderId="128" xfId="1" applyFont="1" applyFill="1" applyBorder="1" applyAlignment="1">
      <alignment horizontal="center" vertical="center" wrapText="1"/>
    </xf>
    <xf numFmtId="0" fontId="16" fillId="7" borderId="46" xfId="1" applyFont="1" applyFill="1" applyBorder="1" applyAlignment="1">
      <alignment horizontal="center" vertical="center" wrapText="1"/>
    </xf>
    <xf numFmtId="0" fontId="16" fillId="7" borderId="129" xfId="1" applyFont="1" applyFill="1" applyBorder="1" applyAlignment="1">
      <alignment horizontal="center" vertical="center" wrapText="1"/>
    </xf>
    <xf numFmtId="0" fontId="16" fillId="7" borderId="70" xfId="1" applyFont="1" applyFill="1" applyBorder="1" applyAlignment="1">
      <alignment horizontal="center" vertical="center" wrapText="1"/>
    </xf>
    <xf numFmtId="0" fontId="16" fillId="7" borderId="12" xfId="1" applyFont="1" applyFill="1" applyBorder="1" applyAlignment="1">
      <alignment horizontal="center" vertical="center" wrapText="1"/>
    </xf>
    <xf numFmtId="0" fontId="16" fillId="7" borderId="20" xfId="1" applyFont="1" applyFill="1" applyBorder="1" applyAlignment="1">
      <alignment horizontal="center" vertical="center" wrapText="1"/>
    </xf>
    <xf numFmtId="0" fontId="16" fillId="7" borderId="38" xfId="1" applyFont="1" applyFill="1" applyBorder="1" applyAlignment="1">
      <alignment horizontal="center" vertical="center" textRotation="255" shrinkToFit="1"/>
    </xf>
    <xf numFmtId="0" fontId="16" fillId="7" borderId="1" xfId="1" applyFont="1" applyFill="1" applyBorder="1" applyAlignment="1">
      <alignment horizontal="center" vertical="center" textRotation="255" shrinkToFit="1"/>
    </xf>
    <xf numFmtId="0" fontId="16" fillId="11" borderId="1" xfId="1" applyFont="1" applyFill="1" applyBorder="1" applyAlignment="1">
      <alignment horizontal="center" vertical="center"/>
    </xf>
    <xf numFmtId="0" fontId="16" fillId="11" borderId="41" xfId="1" applyFont="1" applyFill="1" applyBorder="1" applyAlignment="1">
      <alignment horizontal="center" vertical="center"/>
    </xf>
    <xf numFmtId="0" fontId="16" fillId="2" borderId="2" xfId="1" applyFont="1" applyFill="1" applyBorder="1" applyAlignment="1">
      <alignment horizontal="center" vertical="center" shrinkToFit="1"/>
    </xf>
    <xf numFmtId="0" fontId="16" fillId="2" borderId="3" xfId="1" applyFont="1" applyFill="1" applyBorder="1" applyAlignment="1">
      <alignment horizontal="center" vertical="center" shrinkToFit="1"/>
    </xf>
    <xf numFmtId="0" fontId="34" fillId="0" borderId="150" xfId="1" applyFont="1" applyBorder="1" applyAlignment="1">
      <alignment horizontal="center" vertical="top"/>
    </xf>
    <xf numFmtId="0" fontId="16" fillId="7" borderId="1" xfId="1" applyFont="1" applyFill="1" applyBorder="1" applyAlignment="1">
      <alignment horizontal="left" vertical="top" wrapText="1"/>
    </xf>
    <xf numFmtId="0" fontId="16" fillId="7" borderId="41" xfId="1" applyFont="1" applyFill="1" applyBorder="1" applyAlignment="1">
      <alignment horizontal="left" vertical="top" wrapText="1"/>
    </xf>
    <xf numFmtId="0" fontId="16" fillId="7" borderId="2" xfId="1" applyFont="1" applyFill="1" applyBorder="1" applyAlignment="1">
      <alignment horizontal="center" vertical="center" wrapText="1"/>
    </xf>
    <xf numFmtId="0" fontId="16" fillId="7" borderId="3" xfId="1" applyFont="1" applyFill="1" applyBorder="1" applyAlignment="1">
      <alignment horizontal="center" vertical="center" wrapText="1"/>
    </xf>
    <xf numFmtId="0" fontId="16" fillId="3" borderId="1" xfId="1" applyFont="1" applyFill="1" applyBorder="1" applyAlignment="1">
      <alignment horizontal="left" vertical="center" shrinkToFit="1"/>
    </xf>
    <xf numFmtId="0" fontId="16" fillId="7" borderId="38" xfId="1" applyFont="1" applyFill="1" applyBorder="1" applyAlignment="1">
      <alignment horizontal="center" vertical="center" wrapText="1"/>
    </xf>
    <xf numFmtId="0" fontId="16" fillId="7" borderId="39" xfId="1" applyFont="1" applyFill="1" applyBorder="1" applyAlignment="1">
      <alignment horizontal="center" vertical="center" wrapText="1"/>
    </xf>
    <xf numFmtId="0" fontId="16" fillId="7" borderId="1" xfId="1" applyFont="1" applyFill="1" applyBorder="1" applyAlignment="1">
      <alignment horizontal="center" vertical="center" wrapText="1"/>
    </xf>
    <xf numFmtId="0" fontId="16" fillId="7" borderId="41" xfId="1" applyFont="1" applyFill="1" applyBorder="1" applyAlignment="1">
      <alignment horizontal="center" vertical="center" wrapText="1"/>
    </xf>
    <xf numFmtId="0" fontId="16" fillId="0" borderId="40" xfId="1" applyFont="1" applyBorder="1" applyAlignment="1">
      <alignment horizontal="left" vertical="top" wrapText="1"/>
    </xf>
    <xf numFmtId="0" fontId="16" fillId="0" borderId="1" xfId="1" applyFont="1" applyBorder="1" applyAlignment="1">
      <alignment horizontal="left" vertical="top" wrapText="1"/>
    </xf>
    <xf numFmtId="0" fontId="16" fillId="0" borderId="1" xfId="1" applyFont="1" applyBorder="1" applyAlignment="1">
      <alignment horizontal="center" vertical="center"/>
    </xf>
    <xf numFmtId="0" fontId="16" fillId="0" borderId="41" xfId="1" applyFont="1" applyBorder="1" applyAlignment="1">
      <alignment horizontal="center" vertical="center"/>
    </xf>
    <xf numFmtId="0" fontId="16" fillId="0" borderId="1" xfId="1" applyFont="1" applyBorder="1" applyAlignment="1">
      <alignment horizontal="left" vertical="top"/>
    </xf>
    <xf numFmtId="6" fontId="16" fillId="0" borderId="1" xfId="3" applyFont="1" applyBorder="1" applyAlignment="1" applyProtection="1">
      <alignment horizontal="center" vertical="center"/>
    </xf>
    <xf numFmtId="0" fontId="16" fillId="0" borderId="42" xfId="1" applyFont="1" applyBorder="1" applyAlignment="1">
      <alignment horizontal="left" vertical="top" wrapText="1"/>
    </xf>
    <xf numFmtId="0" fontId="16" fillId="0" borderId="43" xfId="1" applyFont="1" applyBorder="1" applyAlignment="1">
      <alignment horizontal="left" vertical="top" wrapText="1"/>
    </xf>
    <xf numFmtId="0" fontId="16" fillId="0" borderId="43" xfId="1" applyFont="1" applyBorder="1" applyAlignment="1">
      <alignment horizontal="center" vertical="center"/>
    </xf>
    <xf numFmtId="0" fontId="16" fillId="0" borderId="44" xfId="1" applyFont="1" applyBorder="1" applyAlignment="1">
      <alignment horizontal="center" vertical="center"/>
    </xf>
    <xf numFmtId="0" fontId="2" fillId="7" borderId="37" xfId="0" applyFont="1" applyFill="1" applyBorder="1" applyAlignment="1">
      <alignment horizontal="center" vertical="center" wrapText="1"/>
    </xf>
    <xf numFmtId="0" fontId="2" fillId="7" borderId="47" xfId="0" applyFont="1" applyFill="1" applyBorder="1" applyAlignment="1">
      <alignment horizontal="center" vertical="center"/>
    </xf>
    <xf numFmtId="0" fontId="2" fillId="7" borderId="48" xfId="0" applyFont="1" applyFill="1" applyBorder="1" applyAlignment="1">
      <alignment horizontal="center" vertical="center"/>
    </xf>
    <xf numFmtId="0" fontId="2" fillId="7" borderId="37" xfId="0" applyFont="1" applyFill="1" applyBorder="1" applyAlignment="1">
      <alignment horizontal="center" vertical="center" shrinkToFit="1"/>
    </xf>
    <xf numFmtId="0" fontId="2" fillId="7" borderId="38" xfId="0" applyFont="1" applyFill="1" applyBorder="1" applyAlignment="1">
      <alignment horizontal="center" vertical="center" shrinkToFit="1"/>
    </xf>
    <xf numFmtId="0" fontId="2" fillId="7" borderId="39" xfId="0" applyFont="1" applyFill="1" applyBorder="1" applyAlignment="1">
      <alignment horizontal="center" vertical="center" shrinkToFit="1"/>
    </xf>
    <xf numFmtId="0" fontId="2" fillId="7" borderId="49" xfId="0" applyFont="1" applyFill="1" applyBorder="1" applyAlignment="1">
      <alignment horizontal="center" vertical="center" shrinkToFit="1"/>
    </xf>
    <xf numFmtId="0" fontId="2" fillId="7" borderId="4" xfId="0" applyFont="1" applyFill="1" applyBorder="1" applyAlignment="1">
      <alignment horizontal="center" vertical="center" shrinkToFit="1"/>
    </xf>
    <xf numFmtId="0" fontId="2" fillId="7" borderId="50" xfId="0" applyFont="1" applyFill="1" applyBorder="1" applyAlignment="1">
      <alignment horizontal="center" vertical="center" shrinkToFit="1"/>
    </xf>
    <xf numFmtId="0" fontId="2" fillId="0" borderId="2" xfId="0" applyFont="1" applyBorder="1" applyAlignment="1">
      <alignment horizontal="left" vertical="center"/>
    </xf>
    <xf numFmtId="0" fontId="2" fillId="0" borderId="10" xfId="0" applyFont="1" applyBorder="1" applyAlignment="1">
      <alignment horizontal="left" vertical="center"/>
    </xf>
    <xf numFmtId="0" fontId="2" fillId="0" borderId="51" xfId="0" applyFont="1" applyBorder="1" applyAlignment="1">
      <alignment horizontal="left" vertical="center"/>
    </xf>
    <xf numFmtId="0" fontId="2" fillId="0" borderId="41" xfId="0" applyFont="1" applyBorder="1" applyAlignment="1">
      <alignment horizontal="left" vertical="center"/>
    </xf>
    <xf numFmtId="0" fontId="16" fillId="0" borderId="0" xfId="1" applyFont="1" applyAlignment="1">
      <alignment horizontal="center" vertical="center" shrinkToFit="1"/>
    </xf>
    <xf numFmtId="0" fontId="16" fillId="0" borderId="0" xfId="1" applyFont="1" applyAlignment="1">
      <alignment horizontal="left" vertical="center" shrinkToFit="1"/>
    </xf>
    <xf numFmtId="0" fontId="16" fillId="0" borderId="0" xfId="1" applyFont="1" applyAlignment="1">
      <alignment horizontal="center" vertical="center"/>
    </xf>
    <xf numFmtId="0" fontId="2" fillId="0" borderId="49" xfId="0" applyFont="1" applyBorder="1" applyAlignment="1">
      <alignment horizontal="center" vertical="center"/>
    </xf>
    <xf numFmtId="0" fontId="2" fillId="0" borderId="8" xfId="0" applyFont="1" applyBorder="1" applyAlignment="1">
      <alignment horizontal="left" vertical="center"/>
    </xf>
    <xf numFmtId="0" fontId="2" fillId="0" borderId="9" xfId="0" applyFont="1" applyBorder="1" applyAlignment="1">
      <alignment horizontal="left" vertical="center"/>
    </xf>
    <xf numFmtId="0" fontId="2" fillId="0" borderId="71" xfId="0" applyFont="1" applyBorder="1" applyAlignment="1">
      <alignment horizontal="left" vertical="center"/>
    </xf>
    <xf numFmtId="0" fontId="2" fillId="0" borderId="49" xfId="0" applyFont="1" applyBorder="1" applyAlignment="1">
      <alignment horizontal="left" vertical="center"/>
    </xf>
    <xf numFmtId="0" fontId="2" fillId="0" borderId="4" xfId="0" applyFont="1" applyBorder="1" applyAlignment="1">
      <alignment horizontal="left" vertical="center"/>
    </xf>
    <xf numFmtId="0" fontId="2" fillId="0" borderId="50" xfId="0" applyFont="1" applyBorder="1" applyAlignment="1">
      <alignment horizontal="left" vertical="center"/>
    </xf>
    <xf numFmtId="0" fontId="16" fillId="2" borderId="8" xfId="1" applyFont="1" applyFill="1" applyBorder="1" applyAlignment="1">
      <alignment horizontal="center" vertical="center" shrinkToFit="1"/>
    </xf>
    <xf numFmtId="0" fontId="16" fillId="2" borderId="7" xfId="1" applyFont="1" applyFill="1" applyBorder="1" applyAlignment="1">
      <alignment horizontal="center" vertical="center" shrinkToFit="1"/>
    </xf>
    <xf numFmtId="0" fontId="16" fillId="3" borderId="4" xfId="1" applyFont="1" applyFill="1" applyBorder="1" applyAlignment="1">
      <alignment horizontal="left" vertical="center" shrinkToFit="1"/>
    </xf>
    <xf numFmtId="0" fontId="16" fillId="11" borderId="4" xfId="1" applyFont="1" applyFill="1" applyBorder="1" applyAlignment="1">
      <alignment horizontal="center" vertical="center"/>
    </xf>
    <xf numFmtId="0" fontId="16" fillId="11" borderId="50" xfId="1" applyFont="1" applyFill="1" applyBorder="1" applyAlignment="1">
      <alignment horizontal="center" vertical="center"/>
    </xf>
    <xf numFmtId="0" fontId="2" fillId="8" borderId="128" xfId="0" applyFont="1" applyFill="1" applyBorder="1" applyAlignment="1">
      <alignment horizontal="center" vertical="center"/>
    </xf>
    <xf numFmtId="0" fontId="2" fillId="8" borderId="70" xfId="0" applyFont="1" applyFill="1" applyBorder="1" applyAlignment="1">
      <alignment horizontal="center" vertical="center"/>
    </xf>
    <xf numFmtId="0" fontId="2" fillId="8" borderId="38" xfId="0" applyFont="1" applyFill="1" applyBorder="1" applyAlignment="1">
      <alignment horizontal="center" vertical="center" wrapText="1"/>
    </xf>
    <xf numFmtId="0" fontId="2" fillId="8" borderId="1" xfId="0" applyFont="1" applyFill="1" applyBorder="1" applyAlignment="1">
      <alignment horizontal="center" vertical="center" wrapText="1"/>
    </xf>
    <xf numFmtId="0" fontId="2" fillId="8" borderId="21" xfId="0" applyFont="1" applyFill="1" applyBorder="1" applyAlignment="1">
      <alignment horizontal="center" vertical="center"/>
    </xf>
    <xf numFmtId="0" fontId="2" fillId="8" borderId="0" xfId="0" applyFont="1" applyFill="1" applyAlignment="1">
      <alignment horizontal="center" vertical="center"/>
    </xf>
    <xf numFmtId="0" fontId="2" fillId="8" borderId="11" xfId="0" applyFont="1" applyFill="1" applyBorder="1" applyAlignment="1">
      <alignment horizontal="center" vertical="center"/>
    </xf>
    <xf numFmtId="0" fontId="2" fillId="8" borderId="47" xfId="0" applyFont="1" applyFill="1" applyBorder="1" applyAlignment="1">
      <alignment horizontal="center" vertical="center"/>
    </xf>
    <xf numFmtId="0" fontId="2" fillId="8" borderId="111" xfId="0" applyFont="1" applyFill="1" applyBorder="1" applyAlignment="1">
      <alignment horizontal="center" vertical="center"/>
    </xf>
    <xf numFmtId="0" fontId="2" fillId="8" borderId="39" xfId="0" applyFont="1" applyFill="1" applyBorder="1" applyAlignment="1">
      <alignment horizontal="center" vertical="center"/>
    </xf>
    <xf numFmtId="183" fontId="2" fillId="0" borderId="1" xfId="0" applyNumberFormat="1" applyFont="1" applyBorder="1" applyAlignment="1">
      <alignment horizontal="center" vertical="center"/>
    </xf>
    <xf numFmtId="183" fontId="2" fillId="0" borderId="41" xfId="0" applyNumberFormat="1" applyFont="1" applyBorder="1" applyAlignment="1">
      <alignment horizontal="center" vertical="center"/>
    </xf>
    <xf numFmtId="0" fontId="2" fillId="0" borderId="42" xfId="0" applyFont="1" applyBorder="1" applyAlignment="1">
      <alignment horizontal="left" vertical="center"/>
    </xf>
    <xf numFmtId="0" fontId="2" fillId="0" borderId="43" xfId="0" applyFont="1" applyBorder="1" applyAlignment="1">
      <alignment horizontal="left" vertical="center"/>
    </xf>
    <xf numFmtId="183" fontId="2" fillId="0" borderId="43" xfId="0" applyNumberFormat="1" applyFont="1" applyBorder="1" applyAlignment="1">
      <alignment horizontal="center" vertical="center"/>
    </xf>
    <xf numFmtId="183" fontId="2" fillId="0" borderId="44" xfId="0" applyNumberFormat="1" applyFont="1" applyBorder="1" applyAlignment="1">
      <alignment horizontal="center" vertical="center"/>
    </xf>
    <xf numFmtId="0" fontId="2" fillId="0" borderId="142" xfId="0" applyFont="1" applyBorder="1" applyAlignment="1">
      <alignment horizontal="center" vertical="center"/>
    </xf>
    <xf numFmtId="0" fontId="2" fillId="0" borderId="143" xfId="0" applyFont="1" applyBorder="1" applyAlignment="1">
      <alignment horizontal="center" vertical="center"/>
    </xf>
    <xf numFmtId="0" fontId="2" fillId="0" borderId="4" xfId="0" applyFont="1" applyBorder="1" applyAlignment="1">
      <alignment horizontal="right" vertical="center" textRotation="90"/>
    </xf>
    <xf numFmtId="0" fontId="2" fillId="0" borderId="5" xfId="0" applyFont="1" applyBorder="1" applyAlignment="1">
      <alignment horizontal="right" vertical="center" textRotation="90"/>
    </xf>
    <xf numFmtId="0" fontId="6" fillId="0" borderId="9" xfId="0" applyFont="1" applyBorder="1" applyAlignment="1">
      <alignment horizontal="right"/>
    </xf>
    <xf numFmtId="0" fontId="2" fillId="0" borderId="144" xfId="0" applyFont="1" applyBorder="1" applyAlignment="1">
      <alignment horizontal="center" vertical="center"/>
    </xf>
    <xf numFmtId="0" fontId="2" fillId="0" borderId="0" xfId="0" applyFont="1" applyAlignment="1">
      <alignment horizontal="left" vertical="center" textRotation="90"/>
    </xf>
    <xf numFmtId="0" fontId="2" fillId="0" borderId="55" xfId="0" applyFont="1" applyBorder="1" applyAlignment="1">
      <alignment horizontal="left" vertical="center" textRotation="90"/>
    </xf>
    <xf numFmtId="0" fontId="2" fillId="0" borderId="57" xfId="0" applyFont="1" applyBorder="1" applyAlignment="1">
      <alignment horizontal="center" vertical="center"/>
    </xf>
    <xf numFmtId="0" fontId="2" fillId="0" borderId="62" xfId="0" applyFont="1" applyBorder="1" applyAlignment="1">
      <alignment horizontal="center" vertical="center"/>
    </xf>
    <xf numFmtId="0" fontId="2" fillId="0" borderId="58" xfId="0" applyFont="1" applyBorder="1" applyAlignment="1">
      <alignment horizontal="center" vertical="center"/>
    </xf>
    <xf numFmtId="0" fontId="2" fillId="0" borderId="59" xfId="0" applyFont="1" applyBorder="1" applyAlignment="1">
      <alignment horizontal="center" vertical="center"/>
    </xf>
    <xf numFmtId="0" fontId="2" fillId="0" borderId="63" xfId="0" applyFont="1" applyBorder="1" applyAlignment="1">
      <alignment horizontal="center" vertical="center"/>
    </xf>
    <xf numFmtId="0" fontId="2" fillId="0" borderId="60" xfId="0" applyFont="1" applyBorder="1" applyAlignment="1">
      <alignment horizontal="center" vertical="center"/>
    </xf>
    <xf numFmtId="0" fontId="2" fillId="0" borderId="64" xfId="0" applyFont="1" applyBorder="1" applyAlignment="1">
      <alignment horizontal="center" vertical="center"/>
    </xf>
    <xf numFmtId="0" fontId="2" fillId="0" borderId="74" xfId="0" applyFont="1" applyBorder="1" applyAlignment="1">
      <alignment horizontal="right" vertical="center" textRotation="90"/>
    </xf>
    <xf numFmtId="0" fontId="2" fillId="0" borderId="4" xfId="0" applyFont="1" applyBorder="1" applyAlignment="1">
      <alignment horizontal="left" vertical="center" textRotation="90"/>
    </xf>
    <xf numFmtId="0" fontId="2" fillId="0" borderId="74" xfId="0" applyFont="1" applyBorder="1" applyAlignment="1">
      <alignment horizontal="left" vertical="center" textRotation="90"/>
    </xf>
    <xf numFmtId="0" fontId="2" fillId="0" borderId="52" xfId="0" applyFont="1" applyBorder="1" applyAlignment="1">
      <alignment horizontal="center" vertical="center"/>
    </xf>
    <xf numFmtId="0" fontId="6" fillId="0" borderId="9" xfId="0" applyFont="1" applyBorder="1" applyAlignment="1">
      <alignment horizontal="right" vertical="top"/>
    </xf>
    <xf numFmtId="0" fontId="6" fillId="0" borderId="0" xfId="0" applyFont="1" applyAlignment="1">
      <alignment horizontal="left" vertical="top" wrapText="1"/>
    </xf>
    <xf numFmtId="0" fontId="2" fillId="9" borderId="61" xfId="0" applyFont="1" applyFill="1" applyBorder="1" applyAlignment="1">
      <alignment horizontal="center" vertical="center"/>
    </xf>
    <xf numFmtId="0" fontId="2" fillId="9" borderId="65" xfId="0" applyFont="1" applyFill="1" applyBorder="1" applyAlignment="1">
      <alignment horizontal="center" vertical="center"/>
    </xf>
    <xf numFmtId="0" fontId="2" fillId="0" borderId="73" xfId="0" applyFont="1" applyBorder="1" applyAlignment="1">
      <alignment horizontal="right" vertical="center" textRotation="90"/>
    </xf>
    <xf numFmtId="0" fontId="2" fillId="0" borderId="76" xfId="0" applyFont="1" applyBorder="1" applyAlignment="1">
      <alignment horizontal="center" vertical="center"/>
    </xf>
    <xf numFmtId="0" fontId="2" fillId="0" borderId="73" xfId="0" applyFont="1" applyBorder="1" applyAlignment="1">
      <alignment horizontal="center" vertical="center"/>
    </xf>
    <xf numFmtId="0" fontId="34" fillId="0" borderId="150" xfId="0" applyFont="1" applyBorder="1" applyAlignment="1">
      <alignment horizontal="center" textRotation="90"/>
    </xf>
    <xf numFmtId="0" fontId="34" fillId="0" borderId="150" xfId="0" applyFont="1" applyBorder="1" applyAlignment="1">
      <alignment horizontal="center" vertical="center" textRotation="90" wrapText="1"/>
    </xf>
    <xf numFmtId="0" fontId="2" fillId="8" borderId="66" xfId="0" applyFont="1" applyFill="1" applyBorder="1" applyAlignment="1">
      <alignment horizontal="left" vertical="center"/>
    </xf>
    <xf numFmtId="0" fontId="2" fillId="8" borderId="67" xfId="0" applyFont="1" applyFill="1" applyBorder="1" applyAlignment="1">
      <alignment horizontal="left" vertical="center"/>
    </xf>
    <xf numFmtId="0" fontId="2" fillId="8" borderId="68" xfId="0" applyFont="1" applyFill="1" applyBorder="1" applyAlignment="1">
      <alignment horizontal="left" vertical="center"/>
    </xf>
    <xf numFmtId="0" fontId="2" fillId="8" borderId="69" xfId="0" applyFont="1" applyFill="1" applyBorder="1" applyAlignment="1">
      <alignment horizontal="center" vertical="center" wrapText="1"/>
    </xf>
    <xf numFmtId="0" fontId="2" fillId="8" borderId="7" xfId="0" applyFont="1" applyFill="1" applyBorder="1" applyAlignment="1">
      <alignment horizontal="center" vertical="center" wrapText="1"/>
    </xf>
    <xf numFmtId="0" fontId="2" fillId="8" borderId="70" xfId="0" applyFont="1" applyFill="1" applyBorder="1" applyAlignment="1">
      <alignment horizontal="center" vertical="center" wrapText="1"/>
    </xf>
    <xf numFmtId="0" fontId="2" fillId="8" borderId="4" xfId="0" applyFont="1" applyFill="1" applyBorder="1" applyAlignment="1">
      <alignment horizontal="center" vertical="center" wrapText="1"/>
    </xf>
    <xf numFmtId="0" fontId="2" fillId="8" borderId="5" xfId="0" applyFont="1" applyFill="1" applyBorder="1" applyAlignment="1">
      <alignment horizontal="center" vertical="center" wrapText="1"/>
    </xf>
    <xf numFmtId="0" fontId="2" fillId="8" borderId="1" xfId="0" applyFont="1" applyFill="1" applyBorder="1" applyAlignment="1">
      <alignment horizontal="center" vertical="center" textRotation="255"/>
    </xf>
    <xf numFmtId="0" fontId="2" fillId="8" borderId="9" xfId="0" applyFont="1" applyFill="1" applyBorder="1" applyAlignment="1">
      <alignment horizontal="center" vertical="center" textRotation="255"/>
    </xf>
    <xf numFmtId="0" fontId="2" fillId="8" borderId="12" xfId="0" applyFont="1" applyFill="1" applyBorder="1" applyAlignment="1">
      <alignment horizontal="center" vertical="center" textRotation="255"/>
    </xf>
    <xf numFmtId="0" fontId="2" fillId="8" borderId="8" xfId="0" applyFont="1" applyFill="1" applyBorder="1" applyAlignment="1">
      <alignment horizontal="center" vertical="center"/>
    </xf>
    <xf numFmtId="0" fontId="2" fillId="8" borderId="9" xfId="0" applyFont="1" applyFill="1" applyBorder="1" applyAlignment="1">
      <alignment horizontal="center" vertical="center"/>
    </xf>
    <xf numFmtId="0" fontId="2" fillId="8" borderId="8" xfId="0" applyFont="1" applyFill="1" applyBorder="1" applyAlignment="1">
      <alignment horizontal="center" vertical="center" wrapText="1"/>
    </xf>
    <xf numFmtId="0" fontId="6" fillId="8" borderId="2" xfId="0" applyFont="1" applyFill="1" applyBorder="1" applyAlignment="1">
      <alignment horizontal="center" vertical="center" wrapText="1"/>
    </xf>
    <xf numFmtId="0" fontId="6" fillId="8" borderId="10" xfId="0" applyFont="1" applyFill="1" applyBorder="1" applyAlignment="1">
      <alignment horizontal="center" vertical="center" wrapText="1"/>
    </xf>
    <xf numFmtId="0" fontId="6" fillId="8" borderId="3" xfId="0" applyFont="1" applyFill="1" applyBorder="1" applyAlignment="1">
      <alignment horizontal="center" vertical="center" wrapText="1"/>
    </xf>
    <xf numFmtId="0" fontId="2" fillId="8" borderId="9" xfId="0" applyFont="1" applyFill="1" applyBorder="1" applyAlignment="1">
      <alignment horizontal="center" vertical="center" wrapText="1"/>
    </xf>
    <xf numFmtId="0" fontId="2" fillId="8" borderId="4" xfId="0" applyFont="1" applyFill="1" applyBorder="1" applyAlignment="1">
      <alignment horizontal="center" vertical="center" textRotation="255"/>
    </xf>
    <xf numFmtId="0" fontId="2" fillId="8" borderId="2" xfId="0" applyFont="1" applyFill="1" applyBorder="1" applyAlignment="1">
      <alignment horizontal="center" vertical="center" wrapText="1"/>
    </xf>
    <xf numFmtId="0" fontId="2" fillId="8" borderId="3" xfId="0" applyFont="1" applyFill="1" applyBorder="1" applyAlignment="1">
      <alignment horizontal="center" vertical="center" wrapText="1"/>
    </xf>
    <xf numFmtId="0" fontId="2" fillId="2" borderId="69" xfId="0" applyFont="1" applyFill="1" applyBorder="1" applyAlignment="1">
      <alignment horizontal="center" vertical="center" shrinkToFit="1"/>
    </xf>
    <xf numFmtId="0" fontId="2" fillId="2" borderId="7" xfId="0" applyFont="1" applyFill="1" applyBorder="1" applyAlignment="1">
      <alignment horizontal="center" vertical="center" shrinkToFit="1"/>
    </xf>
    <xf numFmtId="0" fontId="2" fillId="2" borderId="70" xfId="0" applyFont="1" applyFill="1" applyBorder="1" applyAlignment="1">
      <alignment horizontal="center" vertical="center" shrinkToFit="1"/>
    </xf>
    <xf numFmtId="0" fontId="2" fillId="2" borderId="20" xfId="0" applyFont="1" applyFill="1" applyBorder="1" applyAlignment="1">
      <alignment horizontal="center" vertical="center" shrinkToFit="1"/>
    </xf>
    <xf numFmtId="0" fontId="2" fillId="3" borderId="1" xfId="0" applyFont="1" applyFill="1" applyBorder="1" applyAlignment="1">
      <alignment horizontal="center" vertical="center" textRotation="255" shrinkToFit="1"/>
    </xf>
    <xf numFmtId="184" fontId="2" fillId="2" borderId="1" xfId="0" applyNumberFormat="1" applyFont="1" applyFill="1" applyBorder="1" applyAlignment="1">
      <alignment horizontal="right" vertical="center" shrinkToFit="1"/>
    </xf>
    <xf numFmtId="183" fontId="2" fillId="3" borderId="1" xfId="0" applyNumberFormat="1" applyFont="1" applyFill="1" applyBorder="1" applyAlignment="1">
      <alignment horizontal="right" vertical="center" shrinkToFit="1"/>
    </xf>
    <xf numFmtId="176" fontId="2" fillId="11" borderId="2" xfId="0" applyNumberFormat="1" applyFont="1" applyFill="1" applyBorder="1" applyAlignment="1">
      <alignment horizontal="right" vertical="center"/>
    </xf>
    <xf numFmtId="176" fontId="2" fillId="11" borderId="3" xfId="0" applyNumberFormat="1" applyFont="1" applyFill="1" applyBorder="1" applyAlignment="1">
      <alignment horizontal="right" vertical="center"/>
    </xf>
    <xf numFmtId="184" fontId="2" fillId="11" borderId="2" xfId="0" applyNumberFormat="1" applyFont="1" applyFill="1" applyBorder="1" applyAlignment="1">
      <alignment horizontal="right" vertical="center"/>
    </xf>
    <xf numFmtId="184" fontId="2" fillId="11" borderId="3" xfId="0" applyNumberFormat="1" applyFont="1" applyFill="1" applyBorder="1" applyAlignment="1">
      <alignment horizontal="right" vertical="center"/>
    </xf>
    <xf numFmtId="176" fontId="2" fillId="11" borderId="2" xfId="0" applyNumberFormat="1" applyFont="1" applyFill="1" applyBorder="1" applyAlignment="1">
      <alignment vertical="center"/>
    </xf>
    <xf numFmtId="176" fontId="2" fillId="11" borderId="3" xfId="0" applyNumberFormat="1" applyFont="1" applyFill="1" applyBorder="1" applyAlignment="1">
      <alignment vertical="center"/>
    </xf>
    <xf numFmtId="184" fontId="2" fillId="11" borderId="8" xfId="0" applyNumberFormat="1" applyFont="1" applyFill="1" applyBorder="1" applyAlignment="1">
      <alignment horizontal="right" vertical="center" shrinkToFit="1"/>
    </xf>
    <xf numFmtId="184" fontId="2" fillId="11" borderId="7" xfId="0" applyNumberFormat="1" applyFont="1" applyFill="1" applyBorder="1" applyAlignment="1">
      <alignment horizontal="right" vertical="center" shrinkToFit="1"/>
    </xf>
    <xf numFmtId="184" fontId="2" fillId="11" borderId="19" xfId="0" applyNumberFormat="1" applyFont="1" applyFill="1" applyBorder="1" applyAlignment="1">
      <alignment horizontal="right" vertical="center" shrinkToFit="1"/>
    </xf>
    <xf numFmtId="184" fontId="2" fillId="11" borderId="20" xfId="0" applyNumberFormat="1" applyFont="1" applyFill="1" applyBorder="1" applyAlignment="1">
      <alignment horizontal="right" vertical="center" shrinkToFit="1"/>
    </xf>
    <xf numFmtId="0" fontId="2" fillId="11" borderId="8" xfId="0" applyFont="1" applyFill="1" applyBorder="1" applyAlignment="1">
      <alignment horizontal="center" vertical="center"/>
    </xf>
    <xf numFmtId="0" fontId="2" fillId="11" borderId="7" xfId="0" applyFont="1" applyFill="1" applyBorder="1" applyAlignment="1">
      <alignment horizontal="center" vertical="center"/>
    </xf>
    <xf numFmtId="0" fontId="2" fillId="11" borderId="19" xfId="0" applyFont="1" applyFill="1" applyBorder="1" applyAlignment="1">
      <alignment horizontal="center" vertical="center"/>
    </xf>
    <xf numFmtId="0" fontId="2" fillId="11" borderId="20" xfId="0" applyFont="1" applyFill="1" applyBorder="1" applyAlignment="1">
      <alignment horizontal="center" vertical="center"/>
    </xf>
    <xf numFmtId="0" fontId="2" fillId="11" borderId="71" xfId="0" applyFont="1" applyFill="1" applyBorder="1" applyAlignment="1">
      <alignment horizontal="center" vertical="center"/>
    </xf>
    <xf numFmtId="0" fontId="2" fillId="11" borderId="48" xfId="0" applyFont="1" applyFill="1" applyBorder="1" applyAlignment="1">
      <alignment horizontal="center" vertical="center"/>
    </xf>
    <xf numFmtId="183" fontId="2" fillId="3" borderId="2" xfId="0" applyNumberFormat="1" applyFont="1" applyFill="1" applyBorder="1" applyAlignment="1">
      <alignment horizontal="right" vertical="center" shrinkToFit="1"/>
    </xf>
    <xf numFmtId="183" fontId="2" fillId="3" borderId="3" xfId="0" applyNumberFormat="1" applyFont="1" applyFill="1" applyBorder="1" applyAlignment="1">
      <alignment horizontal="right" vertical="center" shrinkToFit="1"/>
    </xf>
    <xf numFmtId="0" fontId="2" fillId="2" borderId="110" xfId="0" applyFont="1" applyFill="1" applyBorder="1" applyAlignment="1">
      <alignment horizontal="center" vertical="center" shrinkToFit="1"/>
    </xf>
    <xf numFmtId="0" fontId="2" fillId="2" borderId="11" xfId="0" applyFont="1" applyFill="1" applyBorder="1" applyAlignment="1">
      <alignment horizontal="center" vertical="center" shrinkToFit="1"/>
    </xf>
    <xf numFmtId="0" fontId="2" fillId="3" borderId="4" xfId="0" applyFont="1" applyFill="1" applyBorder="1" applyAlignment="1">
      <alignment horizontal="center" vertical="center" textRotation="255" shrinkToFit="1"/>
    </xf>
    <xf numFmtId="184" fontId="2" fillId="2" borderId="4" xfId="0" applyNumberFormat="1" applyFont="1" applyFill="1" applyBorder="1" applyAlignment="1">
      <alignment horizontal="right" vertical="center" shrinkToFit="1"/>
    </xf>
    <xf numFmtId="183" fontId="2" fillId="3" borderId="8" xfId="0" applyNumberFormat="1" applyFont="1" applyFill="1" applyBorder="1" applyAlignment="1">
      <alignment horizontal="right" vertical="center" shrinkToFit="1"/>
    </xf>
    <xf numFmtId="183" fontId="2" fillId="3" borderId="7" xfId="0" applyNumberFormat="1" applyFont="1" applyFill="1" applyBorder="1" applyAlignment="1">
      <alignment horizontal="right" vertical="center" shrinkToFit="1"/>
    </xf>
    <xf numFmtId="183" fontId="2" fillId="3" borderId="4" xfId="0" applyNumberFormat="1" applyFont="1" applyFill="1" applyBorder="1" applyAlignment="1">
      <alignment horizontal="right" vertical="center" shrinkToFit="1"/>
    </xf>
    <xf numFmtId="184" fontId="2" fillId="11" borderId="21" xfId="0" applyNumberFormat="1" applyFont="1" applyFill="1" applyBorder="1" applyAlignment="1">
      <alignment horizontal="right" vertical="center" shrinkToFit="1"/>
    </xf>
    <xf numFmtId="184" fontId="2" fillId="11" borderId="11" xfId="0" applyNumberFormat="1" applyFont="1" applyFill="1" applyBorder="1" applyAlignment="1">
      <alignment horizontal="right" vertical="center" shrinkToFit="1"/>
    </xf>
    <xf numFmtId="0" fontId="2" fillId="11" borderId="21" xfId="0" applyFont="1" applyFill="1" applyBorder="1" applyAlignment="1">
      <alignment horizontal="center" vertical="center"/>
    </xf>
    <xf numFmtId="0" fontId="2" fillId="11" borderId="11" xfId="0" applyFont="1" applyFill="1" applyBorder="1" applyAlignment="1">
      <alignment horizontal="center" vertical="center"/>
    </xf>
    <xf numFmtId="0" fontId="2" fillId="11" borderId="111" xfId="0" applyFont="1" applyFill="1" applyBorder="1" applyAlignment="1">
      <alignment horizontal="center" vertical="center"/>
    </xf>
    <xf numFmtId="176" fontId="2" fillId="11" borderId="8" xfId="0" applyNumberFormat="1" applyFont="1" applyFill="1" applyBorder="1" applyAlignment="1">
      <alignment horizontal="right" vertical="center"/>
    </xf>
    <xf numFmtId="176" fontId="2" fillId="11" borderId="7" xfId="0" applyNumberFormat="1" applyFont="1" applyFill="1" applyBorder="1" applyAlignment="1">
      <alignment horizontal="right" vertical="center"/>
    </xf>
    <xf numFmtId="184" fontId="2" fillId="11" borderId="8" xfId="0" applyNumberFormat="1" applyFont="1" applyFill="1" applyBorder="1" applyAlignment="1">
      <alignment horizontal="right" vertical="center"/>
    </xf>
    <xf numFmtId="184" fontId="2" fillId="11" borderId="7" xfId="0" applyNumberFormat="1" applyFont="1" applyFill="1" applyBorder="1" applyAlignment="1">
      <alignment horizontal="right" vertical="center"/>
    </xf>
    <xf numFmtId="176" fontId="2" fillId="11" borderId="8" xfId="0" applyNumberFormat="1" applyFont="1" applyFill="1" applyBorder="1" applyAlignment="1">
      <alignment vertical="center"/>
    </xf>
    <xf numFmtId="176" fontId="2" fillId="11" borderId="7" xfId="0" applyNumberFormat="1" applyFont="1" applyFill="1" applyBorder="1" applyAlignment="1">
      <alignment vertical="center"/>
    </xf>
    <xf numFmtId="0" fontId="2" fillId="2" borderId="72" xfId="0" applyFont="1" applyFill="1" applyBorder="1" applyAlignment="1">
      <alignment horizontal="center" vertical="center" shrinkToFit="1"/>
    </xf>
    <xf numFmtId="0" fontId="2" fillId="2" borderId="73" xfId="0" applyFont="1" applyFill="1" applyBorder="1" applyAlignment="1">
      <alignment horizontal="center" vertical="center" shrinkToFit="1"/>
    </xf>
    <xf numFmtId="0" fontId="2" fillId="3" borderId="43" xfId="0" applyFont="1" applyFill="1" applyBorder="1" applyAlignment="1">
      <alignment horizontal="center" vertical="center" textRotation="255" shrinkToFit="1"/>
    </xf>
    <xf numFmtId="184" fontId="2" fillId="2" borderId="43" xfId="0" applyNumberFormat="1" applyFont="1" applyFill="1" applyBorder="1" applyAlignment="1">
      <alignment horizontal="right" vertical="center" shrinkToFit="1"/>
    </xf>
    <xf numFmtId="183" fontId="2" fillId="3" borderId="52" xfId="0" applyNumberFormat="1" applyFont="1" applyFill="1" applyBorder="1" applyAlignment="1">
      <alignment horizontal="right" vertical="center" shrinkToFit="1"/>
    </xf>
    <xf numFmtId="183" fontId="2" fillId="3" borderId="75" xfId="0" applyNumberFormat="1" applyFont="1" applyFill="1" applyBorder="1" applyAlignment="1">
      <alignment horizontal="right" vertical="center" shrinkToFit="1"/>
    </xf>
    <xf numFmtId="183" fontId="2" fillId="3" borderId="43" xfId="0" applyNumberFormat="1" applyFont="1" applyFill="1" applyBorder="1" applyAlignment="1">
      <alignment horizontal="right" vertical="center" shrinkToFit="1"/>
    </xf>
    <xf numFmtId="184" fontId="2" fillId="11" borderId="76" xfId="0" applyNumberFormat="1" applyFont="1" applyFill="1" applyBorder="1" applyAlignment="1">
      <alignment horizontal="right" vertical="center" shrinkToFit="1"/>
    </xf>
    <xf numFmtId="184" fontId="2" fillId="11" borderId="73" xfId="0" applyNumberFormat="1" applyFont="1" applyFill="1" applyBorder="1" applyAlignment="1">
      <alignment horizontal="right" vertical="center" shrinkToFit="1"/>
    </xf>
    <xf numFmtId="0" fontId="2" fillId="11" borderId="76" xfId="0" applyFont="1" applyFill="1" applyBorder="1" applyAlignment="1">
      <alignment horizontal="center" vertical="center"/>
    </xf>
    <xf numFmtId="0" fontId="2" fillId="11" borderId="73" xfId="0" applyFont="1" applyFill="1" applyBorder="1" applyAlignment="1">
      <alignment horizontal="center" vertical="center"/>
    </xf>
    <xf numFmtId="0" fontId="2" fillId="11" borderId="77" xfId="0" applyFont="1" applyFill="1" applyBorder="1" applyAlignment="1">
      <alignment horizontal="center" vertical="center"/>
    </xf>
    <xf numFmtId="184" fontId="2" fillId="11" borderId="52" xfId="0" applyNumberFormat="1" applyFont="1" applyFill="1" applyBorder="1" applyAlignment="1">
      <alignment horizontal="right" vertical="center" shrinkToFit="1"/>
    </xf>
    <xf numFmtId="184" fontId="2" fillId="11" borderId="75" xfId="0" applyNumberFormat="1" applyFont="1" applyFill="1" applyBorder="1" applyAlignment="1">
      <alignment horizontal="right" vertical="center" shrinkToFit="1"/>
    </xf>
    <xf numFmtId="176" fontId="2" fillId="11" borderId="52" xfId="0" applyNumberFormat="1" applyFont="1" applyFill="1" applyBorder="1" applyAlignment="1">
      <alignment horizontal="right" vertical="center"/>
    </xf>
    <xf numFmtId="176" fontId="2" fillId="11" borderId="75" xfId="0" applyNumberFormat="1" applyFont="1" applyFill="1" applyBorder="1" applyAlignment="1">
      <alignment horizontal="right" vertical="center"/>
    </xf>
    <xf numFmtId="184" fontId="2" fillId="11" borderId="52" xfId="0" applyNumberFormat="1" applyFont="1" applyFill="1" applyBorder="1" applyAlignment="1">
      <alignment horizontal="right" vertical="center"/>
    </xf>
    <xf numFmtId="184" fontId="2" fillId="11" borderId="75" xfId="0" applyNumberFormat="1" applyFont="1" applyFill="1" applyBorder="1" applyAlignment="1">
      <alignment horizontal="right" vertical="center"/>
    </xf>
    <xf numFmtId="176" fontId="2" fillId="11" borderId="52" xfId="0" applyNumberFormat="1" applyFont="1" applyFill="1" applyBorder="1" applyAlignment="1">
      <alignment vertical="center"/>
    </xf>
    <xf numFmtId="176" fontId="2" fillId="11" borderId="75" xfId="0" applyNumberFormat="1" applyFont="1" applyFill="1" applyBorder="1" applyAlignment="1">
      <alignment vertical="center"/>
    </xf>
    <xf numFmtId="0" fontId="8" fillId="5" borderId="28" xfId="1" applyFont="1" applyFill="1" applyBorder="1" applyAlignment="1">
      <alignment horizontal="left" vertical="top" wrapText="1"/>
    </xf>
    <xf numFmtId="0" fontId="8" fillId="5" borderId="17" xfId="1" applyFont="1" applyFill="1" applyBorder="1" applyAlignment="1">
      <alignment horizontal="left" vertical="top" wrapText="1"/>
    </xf>
    <xf numFmtId="0" fontId="8" fillId="5" borderId="21" xfId="1" applyFont="1" applyFill="1" applyBorder="1" applyAlignment="1">
      <alignment horizontal="left" vertical="top" wrapText="1"/>
    </xf>
    <xf numFmtId="0" fontId="8" fillId="5" borderId="18" xfId="1" applyFont="1" applyFill="1" applyBorder="1" applyAlignment="1">
      <alignment horizontal="left" vertical="top" wrapText="1"/>
    </xf>
    <xf numFmtId="0" fontId="8" fillId="5" borderId="2" xfId="1" applyFont="1" applyFill="1" applyBorder="1" applyAlignment="1">
      <alignment horizontal="center" vertical="center"/>
    </xf>
    <xf numFmtId="0" fontId="8" fillId="5" borderId="3" xfId="1" applyFont="1" applyFill="1" applyBorder="1" applyAlignment="1">
      <alignment horizontal="center" vertical="center"/>
    </xf>
    <xf numFmtId="0" fontId="8" fillId="5" borderId="10" xfId="1" applyFont="1" applyFill="1" applyBorder="1" applyAlignment="1">
      <alignment horizontal="center" vertical="center"/>
    </xf>
    <xf numFmtId="0" fontId="8" fillId="5" borderId="23" xfId="1" applyFont="1" applyFill="1" applyBorder="1" applyAlignment="1">
      <alignment horizontal="left" vertical="top" wrapText="1"/>
    </xf>
    <xf numFmtId="0" fontId="8" fillId="5" borderId="26" xfId="1" applyFont="1" applyFill="1" applyBorder="1" applyAlignment="1">
      <alignment horizontal="left" vertical="top" wrapText="1"/>
    </xf>
    <xf numFmtId="0" fontId="8" fillId="5" borderId="15" xfId="1" applyFont="1" applyFill="1" applyBorder="1" applyAlignment="1">
      <alignment horizontal="left" vertical="top" wrapText="1"/>
    </xf>
    <xf numFmtId="0" fontId="8" fillId="5" borderId="13" xfId="1" applyFont="1" applyFill="1" applyBorder="1" applyAlignment="1">
      <alignment horizontal="left" vertical="top" wrapText="1"/>
    </xf>
    <xf numFmtId="0" fontId="8" fillId="5" borderId="14" xfId="1" applyFont="1" applyFill="1" applyBorder="1" applyAlignment="1">
      <alignment horizontal="left" vertical="top" wrapText="1"/>
    </xf>
    <xf numFmtId="0" fontId="8" fillId="5" borderId="27" xfId="1" applyFont="1" applyFill="1" applyBorder="1" applyAlignment="1">
      <alignment horizontal="left" vertical="top" wrapText="1"/>
    </xf>
    <xf numFmtId="0" fontId="8" fillId="5" borderId="1" xfId="0" applyFont="1" applyFill="1" applyBorder="1" applyAlignment="1">
      <alignment horizontal="left" vertical="top" wrapText="1"/>
    </xf>
    <xf numFmtId="0" fontId="8" fillId="5" borderId="2" xfId="0" applyFont="1" applyFill="1" applyBorder="1" applyAlignment="1">
      <alignment horizontal="left" vertical="top" wrapText="1"/>
    </xf>
    <xf numFmtId="0" fontId="8" fillId="5" borderId="3" xfId="0" applyFont="1" applyFill="1" applyBorder="1" applyAlignment="1">
      <alignment horizontal="left" vertical="top" wrapText="1"/>
    </xf>
    <xf numFmtId="0" fontId="8" fillId="5" borderId="8" xfId="1" applyFont="1" applyFill="1" applyBorder="1" applyAlignment="1">
      <alignment horizontal="left" vertical="top" wrapText="1"/>
    </xf>
    <xf numFmtId="0" fontId="8" fillId="5" borderId="7" xfId="1" applyFont="1" applyFill="1" applyBorder="1" applyAlignment="1">
      <alignment horizontal="left" vertical="top" wrapText="1"/>
    </xf>
    <xf numFmtId="0" fontId="8" fillId="5" borderId="19" xfId="1" applyFont="1" applyFill="1" applyBorder="1" applyAlignment="1">
      <alignment horizontal="left" vertical="top" wrapText="1"/>
    </xf>
    <xf numFmtId="0" fontId="8" fillId="5" borderId="20" xfId="1" applyFont="1" applyFill="1" applyBorder="1" applyAlignment="1">
      <alignment horizontal="left" vertical="top" wrapText="1"/>
    </xf>
    <xf numFmtId="0" fontId="8" fillId="5" borderId="3" xfId="1" applyFont="1" applyFill="1" applyBorder="1" applyAlignment="1">
      <alignment horizontal="left" vertical="top" wrapText="1"/>
    </xf>
    <xf numFmtId="0" fontId="8" fillId="5" borderId="6" xfId="1" applyFont="1" applyFill="1" applyBorder="1" applyAlignment="1">
      <alignment horizontal="center" vertical="top" wrapText="1"/>
    </xf>
    <xf numFmtId="0" fontId="8" fillId="5" borderId="5" xfId="1" applyFont="1" applyFill="1" applyBorder="1" applyAlignment="1">
      <alignment horizontal="center" vertical="top" wrapText="1"/>
    </xf>
    <xf numFmtId="0" fontId="8" fillId="5" borderId="4" xfId="1" applyFont="1" applyFill="1" applyBorder="1" applyAlignment="1">
      <alignment horizontal="left" vertical="top" wrapText="1"/>
    </xf>
    <xf numFmtId="0" fontId="8" fillId="5" borderId="5" xfId="1" applyFont="1" applyFill="1" applyBorder="1" applyAlignment="1">
      <alignment horizontal="left" vertical="top" wrapText="1"/>
    </xf>
    <xf numFmtId="0" fontId="8" fillId="5" borderId="2" xfId="1" applyFont="1" applyFill="1" applyBorder="1" applyAlignment="1">
      <alignment horizontal="left" vertical="top" wrapText="1"/>
    </xf>
    <xf numFmtId="0" fontId="8" fillId="5" borderId="11" xfId="1" applyFont="1" applyFill="1" applyBorder="1" applyAlignment="1">
      <alignment horizontal="left" vertical="top" wrapText="1"/>
    </xf>
    <xf numFmtId="0" fontId="8" fillId="5" borderId="6" xfId="0" applyFont="1" applyFill="1" applyBorder="1" applyAlignment="1">
      <alignment horizontal="center" vertical="top" wrapText="1"/>
    </xf>
    <xf numFmtId="0" fontId="8" fillId="5" borderId="5" xfId="0" applyFont="1" applyFill="1" applyBorder="1" applyAlignment="1">
      <alignment horizontal="center" vertical="top" wrapText="1"/>
    </xf>
    <xf numFmtId="0" fontId="8" fillId="5" borderId="4" xfId="0" applyFont="1" applyFill="1" applyBorder="1" applyAlignment="1">
      <alignment horizontal="left" vertical="top" wrapText="1"/>
    </xf>
    <xf numFmtId="0" fontId="8" fillId="5" borderId="6" xfId="0" applyFont="1" applyFill="1" applyBorder="1" applyAlignment="1">
      <alignment horizontal="left" vertical="top" wrapText="1"/>
    </xf>
    <xf numFmtId="0" fontId="8" fillId="5" borderId="5" xfId="0" applyFont="1" applyFill="1" applyBorder="1" applyAlignment="1">
      <alignment horizontal="left" vertical="top" wrapText="1"/>
    </xf>
    <xf numFmtId="0" fontId="8" fillId="5" borderId="6" xfId="1" applyFont="1" applyFill="1" applyBorder="1" applyAlignment="1">
      <alignment horizontal="left" vertical="top" wrapText="1"/>
    </xf>
    <xf numFmtId="0" fontId="8" fillId="5" borderId="8" xfId="0" applyFont="1" applyFill="1" applyBorder="1" applyAlignment="1">
      <alignment horizontal="left" vertical="top" wrapText="1"/>
    </xf>
    <xf numFmtId="0" fontId="8" fillId="5" borderId="7" xfId="0" applyFont="1" applyFill="1" applyBorder="1" applyAlignment="1">
      <alignment horizontal="left" vertical="top" wrapText="1"/>
    </xf>
    <xf numFmtId="0" fontId="8" fillId="5" borderId="19" xfId="0" applyFont="1" applyFill="1" applyBorder="1" applyAlignment="1">
      <alignment horizontal="left" vertical="top" wrapText="1"/>
    </xf>
    <xf numFmtId="0" fontId="8" fillId="5" borderId="20" xfId="0" applyFont="1" applyFill="1" applyBorder="1" applyAlignment="1">
      <alignment horizontal="left" vertical="top" wrapText="1"/>
    </xf>
    <xf numFmtId="0" fontId="2" fillId="11" borderId="9" xfId="0" applyFont="1" applyFill="1" applyBorder="1" applyAlignment="1">
      <alignment horizontal="left" vertical="center" shrinkToFit="1"/>
    </xf>
    <xf numFmtId="0" fontId="2" fillId="11" borderId="71" xfId="0" applyFont="1" applyFill="1" applyBorder="1" applyAlignment="1">
      <alignment horizontal="left" vertical="center" shrinkToFit="1"/>
    </xf>
    <xf numFmtId="0" fontId="2" fillId="11" borderId="69" xfId="0" applyFont="1" applyFill="1" applyBorder="1" applyAlignment="1">
      <alignment horizontal="left" vertical="center" shrinkToFit="1"/>
    </xf>
    <xf numFmtId="0" fontId="2" fillId="3" borderId="72" xfId="0" applyFont="1" applyFill="1" applyBorder="1" applyAlignment="1">
      <alignment horizontal="right" vertical="center" shrinkToFit="1"/>
    </xf>
    <xf numFmtId="0" fontId="2" fillId="3" borderId="55" xfId="0" applyFont="1" applyFill="1" applyBorder="1" applyAlignment="1">
      <alignment horizontal="right" vertical="center" shrinkToFit="1"/>
    </xf>
    <xf numFmtId="0" fontId="2" fillId="11" borderId="55" xfId="0" applyFont="1" applyFill="1" applyBorder="1" applyAlignment="1">
      <alignment horizontal="left" vertical="center" shrinkToFit="1"/>
    </xf>
    <xf numFmtId="0" fontId="2" fillId="11" borderId="77" xfId="0" applyFont="1" applyFill="1" applyBorder="1" applyAlignment="1">
      <alignment horizontal="left" vertical="center" shrinkToFit="1"/>
    </xf>
    <xf numFmtId="0" fontId="2" fillId="0" borderId="268" xfId="0" applyFont="1" applyBorder="1" applyAlignment="1">
      <alignment horizontal="center" vertical="center" textRotation="90"/>
    </xf>
    <xf numFmtId="0" fontId="2" fillId="0" borderId="21" xfId="0" applyFont="1" applyBorder="1" applyAlignment="1">
      <alignment horizontal="left" textRotation="90"/>
    </xf>
    <xf numFmtId="0" fontId="2" fillId="0" borderId="160" xfId="0" applyFont="1" applyBorder="1" applyAlignment="1">
      <alignment horizontal="left" textRotation="90"/>
    </xf>
    <xf numFmtId="0" fontId="2" fillId="0" borderId="265" xfId="0" applyFont="1" applyBorder="1" applyAlignment="1">
      <alignment horizontal="left" textRotation="90"/>
    </xf>
    <xf numFmtId="0" fontId="2" fillId="0" borderId="128" xfId="0" applyFont="1" applyBorder="1" applyAlignment="1">
      <alignment horizontal="left" vertical="center"/>
    </xf>
    <xf numFmtId="0" fontId="2" fillId="0" borderId="46" xfId="0" applyFont="1" applyBorder="1" applyAlignment="1">
      <alignment horizontal="left" vertical="center"/>
    </xf>
    <xf numFmtId="0" fontId="2" fillId="0" borderId="21" xfId="0" applyFont="1" applyBorder="1" applyAlignment="1">
      <alignment horizontal="left" vertical="center"/>
    </xf>
    <xf numFmtId="0" fontId="2" fillId="0" borderId="46" xfId="0" applyFont="1" applyBorder="1" applyAlignment="1">
      <alignment horizontal="right" vertical="center"/>
    </xf>
    <xf numFmtId="0" fontId="2" fillId="0" borderId="9" xfId="0" applyFont="1" applyBorder="1" applyAlignment="1">
      <alignment horizontal="left" vertical="top"/>
    </xf>
    <xf numFmtId="0" fontId="2" fillId="0" borderId="259" xfId="0" applyFont="1" applyBorder="1" applyAlignment="1">
      <alignment horizontal="center" vertical="center"/>
    </xf>
    <xf numFmtId="0" fontId="2" fillId="0" borderId="262" xfId="0" applyFont="1" applyBorder="1" applyAlignment="1">
      <alignment horizontal="center" vertical="center"/>
    </xf>
    <xf numFmtId="0" fontId="2" fillId="0" borderId="55" xfId="0" applyFont="1" applyBorder="1" applyAlignment="1">
      <alignment horizontal="right" vertical="center"/>
    </xf>
    <xf numFmtId="0" fontId="2" fillId="0" borderId="77" xfId="0" applyFont="1" applyBorder="1" applyAlignment="1">
      <alignment horizontal="right" vertical="center"/>
    </xf>
    <xf numFmtId="0" fontId="2" fillId="0" borderId="267" xfId="0" applyFont="1" applyBorder="1" applyAlignment="1">
      <alignment horizontal="center" vertical="center"/>
    </xf>
    <xf numFmtId="0" fontId="2" fillId="0" borderId="70" xfId="0" applyFont="1" applyBorder="1" applyAlignment="1">
      <alignment horizontal="left" vertical="center"/>
    </xf>
    <xf numFmtId="0" fontId="2" fillId="0" borderId="12" xfId="0" applyFont="1" applyBorder="1" applyAlignment="1">
      <alignment horizontal="left" vertical="center"/>
    </xf>
    <xf numFmtId="0" fontId="2" fillId="0" borderId="0" xfId="3" applyNumberFormat="1" applyFont="1" applyBorder="1" applyAlignment="1">
      <alignment horizontal="right" vertical="center" textRotation="90"/>
    </xf>
    <xf numFmtId="0" fontId="43" fillId="0" borderId="179" xfId="0" applyFont="1" applyBorder="1" applyAlignment="1">
      <alignment horizontal="center" vertical="center"/>
    </xf>
    <xf numFmtId="0" fontId="2" fillId="0" borderId="184" xfId="0" applyFont="1" applyBorder="1" applyAlignment="1">
      <alignment horizontal="center" vertical="center"/>
    </xf>
    <xf numFmtId="0" fontId="2" fillId="0" borderId="310" xfId="0" applyFont="1" applyBorder="1" applyAlignment="1">
      <alignment horizontal="center" vertical="center"/>
    </xf>
    <xf numFmtId="0" fontId="2" fillId="0" borderId="270" xfId="0" applyFont="1" applyBorder="1" applyAlignment="1">
      <alignment horizontal="left"/>
    </xf>
    <xf numFmtId="0" fontId="2" fillId="0" borderId="269" xfId="0" applyFont="1" applyBorder="1" applyAlignment="1">
      <alignment horizontal="left"/>
    </xf>
    <xf numFmtId="186" fontId="3" fillId="11" borderId="43" xfId="0" applyNumberFormat="1" applyFont="1" applyFill="1" applyBorder="1" applyAlignment="1">
      <alignment horizontal="right" vertical="center" shrinkToFit="1"/>
    </xf>
    <xf numFmtId="186" fontId="3" fillId="11" borderId="44" xfId="0" applyNumberFormat="1" applyFont="1" applyFill="1" applyBorder="1" applyAlignment="1">
      <alignment horizontal="right" vertical="center" shrinkToFit="1"/>
    </xf>
    <xf numFmtId="0" fontId="2" fillId="7" borderId="40" xfId="0" applyFont="1" applyFill="1" applyBorder="1" applyAlignment="1" applyProtection="1">
      <alignment horizontal="left" vertical="center"/>
      <protection locked="0"/>
    </xf>
    <xf numFmtId="0" fontId="2" fillId="7" borderId="1" xfId="0" applyFont="1" applyFill="1" applyBorder="1" applyAlignment="1" applyProtection="1">
      <alignment horizontal="left" vertical="center"/>
      <protection locked="0"/>
    </xf>
    <xf numFmtId="0" fontId="2" fillId="7" borderId="42" xfId="0" applyFont="1" applyFill="1" applyBorder="1" applyAlignment="1" applyProtection="1">
      <alignment horizontal="left" vertical="center"/>
      <protection locked="0"/>
    </xf>
    <xf numFmtId="0" fontId="2" fillId="7" borderId="43" xfId="0" applyFont="1" applyFill="1" applyBorder="1" applyAlignment="1" applyProtection="1">
      <alignment horizontal="left" vertical="center"/>
      <protection locked="0"/>
    </xf>
    <xf numFmtId="0" fontId="2" fillId="0" borderId="128" xfId="0" applyFont="1" applyBorder="1" applyAlignment="1">
      <alignment horizontal="right" vertical="center" textRotation="90"/>
    </xf>
    <xf numFmtId="0" fontId="2" fillId="0" borderId="185" xfId="0" applyFont="1" applyBorder="1" applyAlignment="1">
      <alignment horizontal="right" vertical="center" textRotation="90"/>
    </xf>
    <xf numFmtId="0" fontId="43" fillId="0" borderId="187" xfId="0" applyFont="1" applyBorder="1" applyAlignment="1">
      <alignment horizontal="center" vertical="center"/>
    </xf>
    <xf numFmtId="0" fontId="2" fillId="7" borderId="37" xfId="0" applyFont="1" applyFill="1" applyBorder="1" applyAlignment="1" applyProtection="1">
      <alignment horizontal="left" vertical="center"/>
      <protection locked="0"/>
    </xf>
    <xf numFmtId="0" fontId="2" fillId="7" borderId="38" xfId="0" applyFont="1" applyFill="1" applyBorder="1" applyAlignment="1" applyProtection="1">
      <alignment horizontal="left" vertical="center"/>
      <protection locked="0"/>
    </xf>
    <xf numFmtId="0" fontId="2" fillId="3" borderId="1" xfId="0" applyFont="1" applyFill="1" applyBorder="1" applyAlignment="1">
      <alignment horizontal="left" vertical="center" shrinkToFit="1"/>
    </xf>
    <xf numFmtId="0" fontId="2" fillId="3" borderId="41" xfId="0" applyFont="1" applyFill="1" applyBorder="1" applyAlignment="1">
      <alignment horizontal="left" vertical="center" shrinkToFit="1"/>
    </xf>
    <xf numFmtId="0" fontId="2" fillId="0" borderId="69"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10" xfId="0" applyFont="1" applyBorder="1" applyAlignment="1">
      <alignment horizontal="center" vertical="center" wrapText="1"/>
    </xf>
    <xf numFmtId="0" fontId="2" fillId="0" borderId="0" xfId="0" applyFont="1" applyAlignment="1">
      <alignment horizontal="center" vertical="center" wrapText="1"/>
    </xf>
    <xf numFmtId="0" fontId="2" fillId="0" borderId="70"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10" xfId="0" applyFont="1" applyBorder="1" applyAlignment="1">
      <alignment horizontal="center" vertical="center"/>
    </xf>
    <xf numFmtId="0" fontId="2" fillId="0" borderId="111" xfId="0" applyFont="1" applyBorder="1" applyAlignment="1">
      <alignment horizontal="center" vertical="center"/>
    </xf>
    <xf numFmtId="0" fontId="2" fillId="0" borderId="19" xfId="0" applyFont="1" applyBorder="1" applyAlignment="1">
      <alignment horizontal="center" vertical="top"/>
    </xf>
    <xf numFmtId="0" fontId="2" fillId="0" borderId="12" xfId="0" applyFont="1" applyBorder="1" applyAlignment="1">
      <alignment horizontal="center" vertical="top"/>
    </xf>
    <xf numFmtId="0" fontId="2" fillId="8" borderId="4" xfId="0" applyFont="1" applyFill="1" applyBorder="1" applyAlignment="1">
      <alignment horizontal="center" vertical="center" wrapText="1" shrinkToFit="1"/>
    </xf>
    <xf numFmtId="0" fontId="2" fillId="8" borderId="5" xfId="0" applyFont="1" applyFill="1" applyBorder="1" applyAlignment="1">
      <alignment horizontal="center" vertical="center" shrinkToFit="1"/>
    </xf>
    <xf numFmtId="0" fontId="2" fillId="0" borderId="279" xfId="0" applyFont="1" applyBorder="1" applyAlignment="1">
      <alignment horizontal="center" vertical="center"/>
    </xf>
    <xf numFmtId="0" fontId="2" fillId="0" borderId="287" xfId="0" applyFont="1" applyBorder="1" applyAlignment="1">
      <alignment horizontal="center" vertical="center"/>
    </xf>
    <xf numFmtId="0" fontId="2" fillId="0" borderId="76" xfId="0" applyFont="1" applyBorder="1" applyAlignment="1">
      <alignment horizontal="center" vertical="top"/>
    </xf>
    <xf numFmtId="0" fontId="2" fillId="0" borderId="55" xfId="0" applyFont="1" applyBorder="1" applyAlignment="1">
      <alignment horizontal="center" vertical="top"/>
    </xf>
    <xf numFmtId="0" fontId="2" fillId="0" borderId="270" xfId="0" applyFont="1" applyBorder="1" applyAlignment="1">
      <alignment horizontal="center" vertical="center"/>
    </xf>
    <xf numFmtId="0" fontId="2" fillId="0" borderId="280" xfId="0" applyFont="1" applyBorder="1" applyAlignment="1">
      <alignment horizontal="center" vertical="center"/>
    </xf>
    <xf numFmtId="0" fontId="2" fillId="0" borderId="21" xfId="0" applyFont="1" applyBorder="1" applyAlignment="1">
      <alignment horizontal="center" vertical="center" wrapText="1"/>
    </xf>
    <xf numFmtId="0" fontId="2" fillId="0" borderId="110" xfId="0" applyFont="1" applyBorder="1" applyAlignment="1">
      <alignment horizontal="left" vertical="center" wrapText="1"/>
    </xf>
    <xf numFmtId="0" fontId="2" fillId="0" borderId="0" xfId="0" applyFont="1" applyAlignment="1">
      <alignment horizontal="left" vertical="center" wrapText="1"/>
    </xf>
    <xf numFmtId="0" fontId="2" fillId="0" borderId="11" xfId="0" applyFont="1" applyBorder="1" applyAlignment="1">
      <alignment horizontal="left" vertical="center" wrapText="1"/>
    </xf>
    <xf numFmtId="0" fontId="2" fillId="0" borderId="70" xfId="0" applyFont="1" applyBorder="1" applyAlignment="1">
      <alignment horizontal="left" vertical="center" wrapText="1"/>
    </xf>
    <xf numFmtId="0" fontId="2" fillId="0" borderId="12" xfId="0" applyFont="1" applyBorder="1" applyAlignment="1">
      <alignment horizontal="left" vertical="center" wrapText="1"/>
    </xf>
    <xf numFmtId="0" fontId="2" fillId="0" borderId="20" xfId="0" applyFont="1" applyBorder="1" applyAlignment="1">
      <alignment horizontal="left" vertical="center" wrapText="1"/>
    </xf>
    <xf numFmtId="0" fontId="2" fillId="0" borderId="7" xfId="0" applyFont="1" applyBorder="1" applyAlignment="1">
      <alignment horizontal="left" vertical="center"/>
    </xf>
    <xf numFmtId="0" fontId="2" fillId="0" borderId="11" xfId="0" applyFont="1" applyBorder="1" applyAlignment="1">
      <alignment horizontal="left" vertical="center"/>
    </xf>
    <xf numFmtId="0" fontId="2" fillId="0" borderId="19" xfId="0" applyFont="1" applyBorder="1" applyAlignment="1">
      <alignment horizontal="left" vertical="center"/>
    </xf>
    <xf numFmtId="0" fontId="2" fillId="0" borderId="20" xfId="0" applyFont="1" applyBorder="1" applyAlignment="1">
      <alignment horizontal="left" vertical="center"/>
    </xf>
    <xf numFmtId="0" fontId="2" fillId="8" borderId="5" xfId="0" applyFont="1" applyFill="1" applyBorder="1" applyAlignment="1">
      <alignment horizontal="center" vertical="center" wrapText="1" shrinkToFit="1"/>
    </xf>
    <xf numFmtId="0" fontId="2" fillId="8" borderId="1" xfId="0" applyFont="1" applyFill="1" applyBorder="1" applyAlignment="1">
      <alignment horizontal="center" vertical="center" shrinkToFit="1"/>
    </xf>
    <xf numFmtId="0" fontId="2" fillId="7" borderId="6" xfId="0" applyFont="1" applyFill="1" applyBorder="1" applyAlignment="1">
      <alignment horizontal="center" vertical="center" shrinkToFit="1"/>
    </xf>
    <xf numFmtId="0" fontId="2" fillId="7" borderId="74" xfId="0" applyFont="1" applyFill="1" applyBorder="1" applyAlignment="1">
      <alignment horizontal="center" vertical="center" shrinkToFit="1"/>
    </xf>
    <xf numFmtId="0" fontId="2" fillId="8" borderId="39" xfId="0" applyFont="1" applyFill="1" applyBorder="1" applyAlignment="1">
      <alignment horizontal="center" vertical="center" shrinkToFit="1"/>
    </xf>
    <xf numFmtId="0" fontId="2" fillId="8" borderId="41" xfId="0" applyFont="1" applyFill="1" applyBorder="1" applyAlignment="1">
      <alignment horizontal="center" vertical="center" shrinkToFit="1"/>
    </xf>
    <xf numFmtId="0" fontId="2" fillId="8" borderId="37" xfId="0" applyFont="1" applyFill="1" applyBorder="1" applyAlignment="1">
      <alignment horizontal="center" vertical="center" shrinkToFit="1"/>
    </xf>
    <xf numFmtId="0" fontId="2" fillId="8" borderId="40" xfId="0" applyFont="1" applyFill="1" applyBorder="1" applyAlignment="1">
      <alignment horizontal="center" vertical="center" shrinkToFit="1"/>
    </xf>
    <xf numFmtId="0" fontId="2" fillId="8" borderId="1" xfId="0" applyFont="1" applyFill="1" applyBorder="1" applyAlignment="1">
      <alignment horizontal="center" vertical="center" wrapText="1" shrinkToFit="1"/>
    </xf>
    <xf numFmtId="0" fontId="2" fillId="8" borderId="66" xfId="0" applyFont="1" applyFill="1" applyBorder="1" applyAlignment="1">
      <alignment horizontal="center" vertical="center"/>
    </xf>
    <xf numFmtId="0" fontId="2" fillId="0" borderId="273" xfId="0" applyFont="1" applyBorder="1" applyAlignment="1">
      <alignment horizontal="center" vertical="center" wrapText="1"/>
    </xf>
    <xf numFmtId="0" fontId="2" fillId="0" borderId="274" xfId="0" applyFont="1" applyBorder="1" applyAlignment="1">
      <alignment horizontal="center" vertical="center"/>
    </xf>
    <xf numFmtId="0" fontId="2" fillId="0" borderId="275" xfId="0" applyFont="1" applyBorder="1" applyAlignment="1">
      <alignment horizontal="center" vertical="center"/>
    </xf>
    <xf numFmtId="0" fontId="2" fillId="0" borderId="276" xfId="0" applyFont="1" applyBorder="1" applyAlignment="1">
      <alignment horizontal="center" vertical="center"/>
    </xf>
    <xf numFmtId="0" fontId="2" fillId="0" borderId="277" xfId="0" applyFont="1" applyBorder="1" applyAlignment="1">
      <alignment horizontal="center" vertical="center"/>
    </xf>
    <xf numFmtId="0" fontId="2" fillId="0" borderId="286" xfId="0" applyFont="1" applyBorder="1" applyAlignment="1">
      <alignment horizontal="center" vertical="center"/>
    </xf>
    <xf numFmtId="0" fontId="2" fillId="0" borderId="55" xfId="0" applyFont="1" applyBorder="1" applyAlignment="1">
      <alignment horizontal="left" vertical="top"/>
    </xf>
    <xf numFmtId="0" fontId="2" fillId="0" borderId="73" xfId="0" applyFont="1" applyBorder="1" applyAlignment="1">
      <alignment horizontal="left" vertical="top"/>
    </xf>
    <xf numFmtId="0" fontId="2" fillId="3" borderId="43" xfId="0" applyFont="1" applyFill="1" applyBorder="1" applyAlignment="1">
      <alignment horizontal="left" vertical="center" shrinkToFit="1"/>
    </xf>
    <xf numFmtId="0" fontId="2" fillId="3" borderId="44" xfId="0" applyFont="1" applyFill="1" applyBorder="1" applyAlignment="1">
      <alignment horizontal="left" vertical="center" shrinkToFit="1"/>
    </xf>
    <xf numFmtId="0" fontId="2" fillId="8" borderId="48" xfId="0" applyFont="1" applyFill="1" applyBorder="1" applyAlignment="1">
      <alignment horizontal="center" vertical="center"/>
    </xf>
    <xf numFmtId="0" fontId="2" fillId="8" borderId="2" xfId="0" applyFont="1" applyFill="1" applyBorder="1" applyAlignment="1">
      <alignment horizontal="center" vertical="center" wrapText="1" shrinkToFit="1"/>
    </xf>
    <xf numFmtId="0" fontId="2" fillId="8" borderId="10" xfId="0" applyFont="1" applyFill="1" applyBorder="1" applyAlignment="1">
      <alignment horizontal="center" vertical="center" wrapText="1" shrinkToFit="1"/>
    </xf>
    <xf numFmtId="0" fontId="2" fillId="8" borderId="3" xfId="0" applyFont="1" applyFill="1" applyBorder="1" applyAlignment="1">
      <alignment horizontal="center" vertical="center" wrapText="1" shrinkToFit="1"/>
    </xf>
    <xf numFmtId="0" fontId="44" fillId="8" borderId="37" xfId="0" applyFont="1" applyFill="1" applyBorder="1" applyAlignment="1">
      <alignment horizontal="center" vertical="center" wrapText="1"/>
    </xf>
    <xf numFmtId="0" fontId="44" fillId="8" borderId="40" xfId="0" applyFont="1" applyFill="1" applyBorder="1" applyAlignment="1">
      <alignment horizontal="center" vertical="center" wrapText="1"/>
    </xf>
    <xf numFmtId="0" fontId="2" fillId="8" borderId="128" xfId="0" applyFont="1" applyFill="1" applyBorder="1" applyAlignment="1">
      <alignment horizontal="center" vertical="center" wrapText="1"/>
    </xf>
    <xf numFmtId="0" fontId="2" fillId="8" borderId="46" xfId="0" applyFont="1" applyFill="1" applyBorder="1" applyAlignment="1">
      <alignment horizontal="center" vertical="center" wrapText="1"/>
    </xf>
    <xf numFmtId="0" fontId="2" fillId="8" borderId="47" xfId="0" applyFont="1" applyFill="1" applyBorder="1" applyAlignment="1">
      <alignment horizontal="center" vertical="center" wrapText="1"/>
    </xf>
    <xf numFmtId="0" fontId="2" fillId="8" borderId="12" xfId="0" applyFont="1" applyFill="1" applyBorder="1" applyAlignment="1">
      <alignment horizontal="center" vertical="center" wrapText="1"/>
    </xf>
    <xf numFmtId="0" fontId="44" fillId="8" borderId="90" xfId="0" applyFont="1" applyFill="1" applyBorder="1" applyAlignment="1">
      <alignment horizontal="center" vertical="center" wrapText="1"/>
    </xf>
    <xf numFmtId="0" fontId="44" fillId="8" borderId="2" xfId="0" applyFont="1" applyFill="1" applyBorder="1" applyAlignment="1">
      <alignment horizontal="center" vertical="center" wrapText="1"/>
    </xf>
    <xf numFmtId="0" fontId="2" fillId="7" borderId="50" xfId="0" applyFont="1" applyFill="1" applyBorder="1" applyAlignment="1">
      <alignment horizontal="center" vertical="center"/>
    </xf>
    <xf numFmtId="0" fontId="2" fillId="7" borderId="85" xfId="0" applyFont="1" applyFill="1" applyBorder="1" applyAlignment="1">
      <alignment horizontal="center" vertical="center"/>
    </xf>
    <xf numFmtId="0" fontId="2" fillId="8" borderId="126" xfId="0" applyFont="1" applyFill="1" applyBorder="1" applyAlignment="1">
      <alignment horizontal="center" vertical="center"/>
    </xf>
    <xf numFmtId="0" fontId="2" fillId="8" borderId="84" xfId="0" applyFont="1" applyFill="1" applyBorder="1" applyAlignment="1">
      <alignment horizontal="center" vertical="center"/>
    </xf>
    <xf numFmtId="0" fontId="2" fillId="8" borderId="86" xfId="0" applyFont="1" applyFill="1" applyBorder="1" applyAlignment="1">
      <alignment horizontal="center" vertical="center"/>
    </xf>
    <xf numFmtId="0" fontId="2" fillId="8" borderId="5" xfId="0" applyFont="1" applyFill="1" applyBorder="1" applyAlignment="1">
      <alignment horizontal="center" vertical="center"/>
    </xf>
    <xf numFmtId="0" fontId="2" fillId="8" borderId="127" xfId="0" applyFont="1" applyFill="1" applyBorder="1" applyAlignment="1">
      <alignment horizontal="center" vertical="center" wrapText="1"/>
    </xf>
    <xf numFmtId="0" fontId="2" fillId="8" borderId="6" xfId="0" applyFont="1" applyFill="1" applyBorder="1" applyAlignment="1">
      <alignment horizontal="center" vertical="center" wrapText="1"/>
    </xf>
    <xf numFmtId="0" fontId="2" fillId="8" borderId="141" xfId="0" applyFont="1" applyFill="1" applyBorder="1" applyAlignment="1">
      <alignment horizontal="center" vertical="center"/>
    </xf>
    <xf numFmtId="0" fontId="2" fillId="8" borderId="87" xfId="0" applyFont="1" applyFill="1" applyBorder="1" applyAlignment="1">
      <alignment horizontal="center" vertical="center"/>
    </xf>
    <xf numFmtId="0" fontId="2" fillId="0" borderId="8" xfId="0" applyFont="1" applyBorder="1" applyAlignment="1">
      <alignment horizontal="center" vertical="center" wrapText="1"/>
    </xf>
    <xf numFmtId="0" fontId="2" fillId="0" borderId="71" xfId="0" applyFont="1" applyBorder="1" applyAlignment="1">
      <alignment horizontal="center" vertical="center"/>
    </xf>
    <xf numFmtId="0" fontId="2" fillId="0" borderId="48" xfId="0" applyFont="1" applyBorder="1" applyAlignment="1">
      <alignment horizontal="center" vertical="center"/>
    </xf>
    <xf numFmtId="0" fontId="2" fillId="0" borderId="45" xfId="0" applyFont="1" applyBorder="1" applyAlignment="1">
      <alignment horizontal="center" vertical="center" wrapText="1"/>
    </xf>
    <xf numFmtId="0" fontId="2" fillId="0" borderId="129" xfId="0" applyFont="1" applyBorder="1" applyAlignment="1">
      <alignment horizontal="center" vertical="center"/>
    </xf>
    <xf numFmtId="0" fontId="2" fillId="16" borderId="302" xfId="0" applyFont="1" applyFill="1" applyBorder="1" applyAlignment="1">
      <alignment horizontal="center" vertical="center"/>
    </xf>
    <xf numFmtId="0" fontId="2" fillId="16" borderId="303" xfId="0" applyFont="1" applyFill="1" applyBorder="1" applyAlignment="1">
      <alignment horizontal="center" vertical="center"/>
    </xf>
    <xf numFmtId="0" fontId="2" fillId="16" borderId="304" xfId="0" applyFont="1" applyFill="1" applyBorder="1" applyAlignment="1">
      <alignment horizontal="center" vertical="center"/>
    </xf>
    <xf numFmtId="0" fontId="2" fillId="16" borderId="296" xfId="0" applyFont="1" applyFill="1" applyBorder="1" applyAlignment="1">
      <alignment horizontal="center" vertical="center"/>
    </xf>
    <xf numFmtId="0" fontId="2" fillId="16" borderId="290" xfId="0" applyFont="1" applyFill="1" applyBorder="1" applyAlignment="1">
      <alignment horizontal="center" vertical="center"/>
    </xf>
    <xf numFmtId="0" fontId="2" fillId="16" borderId="297" xfId="0" applyFont="1" applyFill="1" applyBorder="1" applyAlignment="1">
      <alignment horizontal="center" vertical="center"/>
    </xf>
    <xf numFmtId="0" fontId="2" fillId="16" borderId="120" xfId="0" applyFont="1" applyFill="1" applyBorder="1" applyAlignment="1">
      <alignment horizontal="center" vertical="center"/>
    </xf>
    <xf numFmtId="0" fontId="2" fillId="16" borderId="121" xfId="0" applyFont="1" applyFill="1" applyBorder="1" applyAlignment="1">
      <alignment horizontal="center" vertical="center"/>
    </xf>
    <xf numFmtId="0" fontId="2" fillId="16" borderId="305" xfId="0" applyFont="1" applyFill="1" applyBorder="1" applyAlignment="1">
      <alignment horizontal="center" vertical="center"/>
    </xf>
    <xf numFmtId="0" fontId="2" fillId="16" borderId="298" xfId="0" applyFont="1" applyFill="1" applyBorder="1" applyAlignment="1">
      <alignment horizontal="center" vertical="center"/>
    </xf>
    <xf numFmtId="0" fontId="2" fillId="16" borderId="294" xfId="0" applyFont="1" applyFill="1" applyBorder="1" applyAlignment="1">
      <alignment horizontal="center" vertical="center"/>
    </xf>
    <xf numFmtId="0" fontId="2" fillId="16" borderId="299" xfId="0" applyFont="1" applyFill="1" applyBorder="1" applyAlignment="1">
      <alignment horizontal="center" vertical="center"/>
    </xf>
    <xf numFmtId="0" fontId="8" fillId="0" borderId="0" xfId="0" applyFont="1" applyAlignment="1">
      <alignment horizontal="center" vertical="top"/>
    </xf>
    <xf numFmtId="0" fontId="2" fillId="16" borderId="301" xfId="0" applyFont="1" applyFill="1" applyBorder="1" applyAlignment="1">
      <alignment horizontal="center" vertical="center"/>
    </xf>
    <xf numFmtId="0" fontId="2" fillId="16" borderId="291" xfId="0" applyFont="1" applyFill="1" applyBorder="1" applyAlignment="1">
      <alignment horizontal="center" vertical="center"/>
    </xf>
    <xf numFmtId="0" fontId="2" fillId="16" borderId="122" xfId="0" applyFont="1" applyFill="1" applyBorder="1" applyAlignment="1">
      <alignment horizontal="center" vertical="center"/>
    </xf>
    <xf numFmtId="0" fontId="2" fillId="16" borderId="117" xfId="0" applyFont="1" applyFill="1" applyBorder="1" applyAlignment="1">
      <alignment horizontal="center" vertical="center"/>
    </xf>
    <xf numFmtId="0" fontId="2" fillId="16" borderId="118" xfId="0" applyFont="1" applyFill="1" applyBorder="1" applyAlignment="1">
      <alignment horizontal="center" vertical="center"/>
    </xf>
    <xf numFmtId="0" fontId="2" fillId="16" borderId="306" xfId="0" applyFont="1" applyFill="1" applyBorder="1" applyAlignment="1">
      <alignment horizontal="center" vertical="center"/>
    </xf>
    <xf numFmtId="0" fontId="2" fillId="16" borderId="288" xfId="0" applyFont="1" applyFill="1" applyBorder="1" applyAlignment="1">
      <alignment horizontal="center" vertical="center"/>
    </xf>
    <xf numFmtId="0" fontId="2" fillId="16" borderId="119" xfId="0" applyFont="1" applyFill="1" applyBorder="1" applyAlignment="1">
      <alignment horizontal="center" vertical="center"/>
    </xf>
    <xf numFmtId="0" fontId="2" fillId="16" borderId="289" xfId="0" applyFont="1" applyFill="1" applyBorder="1" applyAlignment="1">
      <alignment horizontal="center" vertical="center"/>
    </xf>
    <xf numFmtId="0" fontId="2" fillId="16" borderId="292" xfId="0" applyFont="1" applyFill="1" applyBorder="1" applyAlignment="1">
      <alignment horizontal="center" vertical="center"/>
    </xf>
    <xf numFmtId="0" fontId="2" fillId="16" borderId="293" xfId="0" applyFont="1" applyFill="1" applyBorder="1" applyAlignment="1">
      <alignment horizontal="center" vertical="center"/>
    </xf>
    <xf numFmtId="0" fontId="2" fillId="16" borderId="295" xfId="0" applyFont="1" applyFill="1" applyBorder="1" applyAlignment="1">
      <alignment horizontal="center" vertical="center"/>
    </xf>
    <xf numFmtId="0" fontId="2" fillId="16" borderId="300" xfId="0" applyFont="1" applyFill="1" applyBorder="1" applyAlignment="1">
      <alignment horizontal="center" vertical="center"/>
    </xf>
    <xf numFmtId="0" fontId="7" fillId="0" borderId="46" xfId="0" applyFont="1" applyBorder="1" applyAlignment="1">
      <alignment horizontal="center" vertical="center" textRotation="90"/>
    </xf>
    <xf numFmtId="0" fontId="7" fillId="0" borderId="0" xfId="0" applyFont="1" applyAlignment="1">
      <alignment horizontal="center" vertical="center" textRotation="90"/>
    </xf>
  </cellXfs>
  <cellStyles count="4">
    <cellStyle name="ハイパーリンク" xfId="2" builtinId="8"/>
    <cellStyle name="通貨" xfId="3" builtinId="7"/>
    <cellStyle name="標準" xfId="0" builtinId="0"/>
    <cellStyle name="標準 2" xfId="1" xr:uid="{F6CA234B-D577-4302-A6F8-A052C350AC57}"/>
  </cellStyles>
  <dxfs count="18">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s>
  <tableStyles count="0" defaultTableStyle="TableStyleMedium2" defaultPivotStyle="PivotStyleLight16"/>
  <colors>
    <mruColors>
      <color rgb="FFF658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32" Type="http://schemas.microsoft.com/office/2022/10/relationships/richValueRel" Target="richData/richValueRel.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microsoft.com/office/2017/06/relationships/rdRichValue" Target="richData/rdrichvalue.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eetMetadata" Target="metadata.xml"/><Relationship Id="rId30" Type="http://schemas.microsoft.com/office/2017/06/relationships/rdRichValueTypes" Target="richData/rdRichValueTypes.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checked="Checked"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checked="Checked" lockText="1" noThreeD="1"/>
</file>

<file path=xl/ctrlProps/ctrlProp9.xml><?xml version="1.0" encoding="utf-8"?>
<formControlPr xmlns="http://schemas.microsoft.com/office/spreadsheetml/2009/9/main" objectType="CheckBox" checked="Checked" lockText="1" noThreeD="1"/>
</file>

<file path=xl/ctrlProps/ctrlProp10.xml><?xml version="1.0" encoding="utf-8"?>
<formControlPr xmlns="http://schemas.microsoft.com/office/spreadsheetml/2009/9/main" objectType="CheckBox" checked="Checked" lockText="1" noThreeD="1"/>
</file>

<file path=xl/ctrlProps/ctrlProp11.xml><?xml version="1.0" encoding="utf-8"?>
<formControlPr xmlns="http://schemas.microsoft.com/office/spreadsheetml/2009/9/main" objectType="CheckBox" checked="Checked" lockText="1" noThreeD="1"/>
</file>

<file path=xl/ctrlProps/ctrlProp12.xml><?xml version="1.0" encoding="utf-8"?>
<formControlPr xmlns="http://schemas.microsoft.com/office/spreadsheetml/2009/9/main" objectType="CheckBox" checked="Checked" lockText="1" noThreeD="1"/>
</file>

<file path=xl/ctrlProps/ctrlProp13.xml><?xml version="1.0" encoding="utf-8"?>
<formControlPr xmlns="http://schemas.microsoft.com/office/spreadsheetml/2009/9/main" objectType="CheckBox" checked="Checked" lockText="1" noThreeD="1"/>
</file>

<file path=xl/ctrlProps/ctrlProp14.xml><?xml version="1.0" encoding="utf-8"?>
<formControlPr xmlns="http://schemas.microsoft.com/office/spreadsheetml/2009/9/main" objectType="CheckBox" checked="Checked" lockText="1" noThreeD="1"/>
</file>

<file path=xl/ctrlProps/ctrlProp15.xml><?xml version="1.0" encoding="utf-8"?>
<formControlPr xmlns="http://schemas.microsoft.com/office/spreadsheetml/2009/9/main" objectType="CheckBox" checked="Checked" lockText="1" noThreeD="1"/>
</file>

<file path=xl/ctrlProps/ctrlProp16.xml><?xml version="1.0" encoding="utf-8"?>
<formControlPr xmlns="http://schemas.microsoft.com/office/spreadsheetml/2009/9/main" objectType="CheckBox" checked="Checked" lockText="1" noThreeD="1"/>
</file>

<file path=xl/ctrlProps/ctrlProp17.xml><?xml version="1.0" encoding="utf-8"?>
<formControlPr xmlns="http://schemas.microsoft.com/office/spreadsheetml/2009/9/main" objectType="CheckBox" checked="Checked"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checked="Checked" lockText="1" noThreeD="1"/>
</file>

<file path=xl/ctrlProps/ctrlProp23.xml><?xml version="1.0" encoding="utf-8"?>
<formControlPr xmlns="http://schemas.microsoft.com/office/spreadsheetml/2009/9/main" objectType="CheckBox" checked="Checked" lockText="1" noThreeD="1"/>
</file>

<file path=xl/ctrlProps/ctrlProp24.xml><?xml version="1.0" encoding="utf-8"?>
<formControlPr xmlns="http://schemas.microsoft.com/office/spreadsheetml/2009/9/main" objectType="CheckBox" checked="Checked"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checked="Checked" lockText="1" noThreeD="1"/>
</file>

<file path=xl/ctrlProps/ctrlProp27.xml><?xml version="1.0" encoding="utf-8"?>
<formControlPr xmlns="http://schemas.microsoft.com/office/spreadsheetml/2009/9/main" objectType="CheckBox" checked="Checked" lockText="1" noThreeD="1"/>
</file>

<file path=xl/ctrlProps/ctrlProp28.xml><?xml version="1.0" encoding="utf-8"?>
<formControlPr xmlns="http://schemas.microsoft.com/office/spreadsheetml/2009/9/main" objectType="CheckBox" checked="Checked" lockText="1" noThreeD="1"/>
</file>

<file path=xl/ctrlProps/ctrlProp29.xml><?xml version="1.0" encoding="utf-8"?>
<formControlPr xmlns="http://schemas.microsoft.com/office/spreadsheetml/2009/9/main" objectType="CheckBox" checked="Checked" lockText="1" noThreeD="1"/>
</file>

<file path=xl/ctrlProps/ctrlProp30.xml><?xml version="1.0" encoding="utf-8"?>
<formControlPr xmlns="http://schemas.microsoft.com/office/spreadsheetml/2009/9/main" objectType="CheckBox" checked="Checked"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checked="Checked" lockText="1" noThreeD="1"/>
</file>

<file path=xl/ctrlProps/ctrlProp33.xml><?xml version="1.0" encoding="utf-8"?>
<formControlPr xmlns="http://schemas.microsoft.com/office/spreadsheetml/2009/9/main" objectType="CheckBox" checked="Checked" lockText="1" noThreeD="1"/>
</file>

<file path=xl/ctrlProps/ctrlProp34.xml><?xml version="1.0" encoding="utf-8"?>
<formControlPr xmlns="http://schemas.microsoft.com/office/spreadsheetml/2009/9/main" objectType="CheckBox" checked="Checked"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checked="Checked"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checked="Checked"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checked="Checked" lockText="1" noThreeD="1"/>
</file>

<file path=xl/ctrlProps/ctrlProp45.xml><?xml version="1.0" encoding="utf-8"?>
<formControlPr xmlns="http://schemas.microsoft.com/office/spreadsheetml/2009/9/main" objectType="CheckBox" checked="Checked"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checked="Checked"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checked="Checked" lockText="1" noThreeD="1"/>
</file>

<file path=xl/ctrlProps/ctrlProp60.xml><?xml version="1.0" encoding="utf-8"?>
<formControlPr xmlns="http://schemas.microsoft.com/office/spreadsheetml/2009/9/main" objectType="CheckBox" checked="Checked" lockText="1" noThreeD="1"/>
</file>

<file path=xl/ctrlProps/ctrlProp61.xml><?xml version="1.0" encoding="utf-8"?>
<formControlPr xmlns="http://schemas.microsoft.com/office/spreadsheetml/2009/9/main" objectType="CheckBox" checked="Checked" lockText="1" noThreeD="1"/>
</file>

<file path=xl/ctrlProps/ctrlProp62.xml><?xml version="1.0" encoding="utf-8"?>
<formControlPr xmlns="http://schemas.microsoft.com/office/spreadsheetml/2009/9/main" objectType="CheckBox" checked="Checked" lockText="1" noThreeD="1"/>
</file>

<file path=xl/ctrlProps/ctrlProp63.xml><?xml version="1.0" encoding="utf-8"?>
<formControlPr xmlns="http://schemas.microsoft.com/office/spreadsheetml/2009/9/main" objectType="CheckBox" checked="Checked" lockText="1" noThreeD="1"/>
</file>

<file path=xl/ctrlProps/ctrlProp64.xml><?xml version="1.0" encoding="utf-8"?>
<formControlPr xmlns="http://schemas.microsoft.com/office/spreadsheetml/2009/9/main" objectType="CheckBox" checked="Checked"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checked="Checked" lockText="1" noThreeD="1"/>
</file>

<file path=xl/ctrlProps/ctrlProp67.xml><?xml version="1.0" encoding="utf-8"?>
<formControlPr xmlns="http://schemas.microsoft.com/office/spreadsheetml/2009/9/main" objectType="CheckBox" checked="Checked" lockText="1" noThreeD="1"/>
</file>

<file path=xl/ctrlProps/ctrlProp68.xml><?xml version="1.0" encoding="utf-8"?>
<formControlPr xmlns="http://schemas.microsoft.com/office/spreadsheetml/2009/9/main" objectType="CheckBox" checked="Checked" lockText="1" noThreeD="1"/>
</file>

<file path=xl/ctrlProps/ctrlProp69.xml><?xml version="1.0" encoding="utf-8"?>
<formControlPr xmlns="http://schemas.microsoft.com/office/spreadsheetml/2009/9/main" objectType="CheckBox" checked="Checked" lockText="1" noThreeD="1"/>
</file>

<file path=xl/ctrlProps/ctrlProp70.xml><?xml version="1.0" encoding="utf-8"?>
<formControlPr xmlns="http://schemas.microsoft.com/office/spreadsheetml/2009/9/main" objectType="CheckBox" checked="Checked"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checked="Checked" lockText="1" noThreeD="1"/>
</file>

<file path=xl/ctrlProps/ctrlProp74.xml><?xml version="1.0" encoding="utf-8"?>
<formControlPr xmlns="http://schemas.microsoft.com/office/spreadsheetml/2009/9/main" objectType="CheckBox" checked="Checked" lockText="1" noThreeD="1"/>
</file>

<file path=xl/ctrlProps/ctrlProp75.xml><?xml version="1.0" encoding="utf-8"?>
<formControlPr xmlns="http://schemas.microsoft.com/office/spreadsheetml/2009/9/main" objectType="CheckBox" checked="Checked"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checked="Checked" lockText="1" noThreeD="1"/>
</file>

<file path=xl/ctrlProps/ctrlProp79.xml><?xml version="1.0" encoding="utf-8"?>
<formControlPr xmlns="http://schemas.microsoft.com/office/spreadsheetml/2009/9/main" objectType="CheckBox" checked="Checked" lockText="1" noThreeD="1"/>
</file>

<file path=xl/ctrlProps/ctrlProp80.xml><?xml version="1.0" encoding="utf-8"?>
<formControlPr xmlns="http://schemas.microsoft.com/office/spreadsheetml/2009/9/main" objectType="CheckBox" checked="Checked" lockText="1" noThreeD="1"/>
</file>

<file path=xl/ctrlProps/ctrlProp81.xml><?xml version="1.0" encoding="utf-8"?>
<formControlPr xmlns="http://schemas.microsoft.com/office/spreadsheetml/2009/9/main" objectType="CheckBox" checked="Checked" lockText="1" noThreeD="1"/>
</file>

<file path=xl/ctrlProps/ctrlProp82.xml><?xml version="1.0" encoding="utf-8"?>
<formControlPr xmlns="http://schemas.microsoft.com/office/spreadsheetml/2009/9/main" objectType="CheckBox" checked="Checked" lockText="1" noThreeD="1"/>
</file>

<file path=xl/ctrlProps/ctrlProp83.xml><?xml version="1.0" encoding="utf-8"?>
<formControlPr xmlns="http://schemas.microsoft.com/office/spreadsheetml/2009/9/main" objectType="CheckBox" checked="Checked" lockText="1" noThreeD="1"/>
</file>

<file path=xl/ctrlProps/ctrlProp84.xml><?xml version="1.0" encoding="utf-8"?>
<formControlPr xmlns="http://schemas.microsoft.com/office/spreadsheetml/2009/9/main" objectType="CheckBox" checked="Checked" lockText="1" noThreeD="1"/>
</file>

<file path=xl/ctrlProps/ctrlProp85.xml><?xml version="1.0" encoding="utf-8"?>
<formControlPr xmlns="http://schemas.microsoft.com/office/spreadsheetml/2009/9/main" objectType="CheckBox" checked="Checked" lockText="1" noThreeD="1"/>
</file>

<file path=xl/ctrlProps/ctrlProp86.xml><?xml version="1.0" encoding="utf-8"?>
<formControlPr xmlns="http://schemas.microsoft.com/office/spreadsheetml/2009/9/main" objectType="CheckBox" checked="Checked"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checked="Checked"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checked="Checked" lockText="1" noThreeD="1"/>
</file>

<file path=xl/ctrlProps/ctrlProp91.xml><?xml version="1.0" encoding="utf-8"?>
<formControlPr xmlns="http://schemas.microsoft.com/office/spreadsheetml/2009/9/main" objectType="CheckBox" checked="Checked" lockText="1" noThreeD="1"/>
</file>

<file path=xl/ctrlProps/ctrlProp92.xml><?xml version="1.0" encoding="utf-8"?>
<formControlPr xmlns="http://schemas.microsoft.com/office/spreadsheetml/2009/9/main" objectType="CheckBox" checked="Checked"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checked="Checked" lockText="1" noThreeD="1"/>
</file>

<file path=xl/ctrlProps/ctrlProp95.xml><?xml version="1.0" encoding="utf-8"?>
<formControlPr xmlns="http://schemas.microsoft.com/office/spreadsheetml/2009/9/main" objectType="CheckBox" checked="Checked"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checked="Checked" lockText="1" noThreeD="1"/>
</file>

<file path=xl/ctrlProps/ctrlProp104.xml><?xml version="1.0" encoding="utf-8"?>
<formControlPr xmlns="http://schemas.microsoft.com/office/spreadsheetml/2009/9/main" objectType="CheckBox" checked="Checked" lockText="1" noThreeD="1"/>
</file>

<file path=xl/ctrlProps/ctrlProp105.xml><?xml version="1.0" encoding="utf-8"?>
<formControlPr xmlns="http://schemas.microsoft.com/office/spreadsheetml/2009/9/main" objectType="CheckBox" checked="Checked" lockText="1" noThreeD="1"/>
</file>

<file path=xl/ctrlProps/ctrlProp106.xml><?xml version="1.0" encoding="utf-8"?>
<formControlPr xmlns="http://schemas.microsoft.com/office/spreadsheetml/2009/9/main" objectType="CheckBox" checked="Checked" lockText="1" noThreeD="1"/>
</file>

<file path=xl/ctrlProps/ctrlProp107.xml><?xml version="1.0" encoding="utf-8"?>
<formControlPr xmlns="http://schemas.microsoft.com/office/spreadsheetml/2009/9/main" objectType="CheckBox" checked="Checked" lockText="1" noThreeD="1"/>
</file>

<file path=xl/ctrlProps/ctrlProp108.xml><?xml version="1.0" encoding="utf-8"?>
<formControlPr xmlns="http://schemas.microsoft.com/office/spreadsheetml/2009/9/main" objectType="CheckBox" checked="Checked"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checked="Checked" lockText="1" noThreeD="1"/>
</file>

<file path=xl/ctrlProps/ctrlProp111.xml><?xml version="1.0" encoding="utf-8"?>
<formControlPr xmlns="http://schemas.microsoft.com/office/spreadsheetml/2009/9/main" objectType="CheckBox" checked="Checked" lockText="1" noThreeD="1"/>
</file>

<file path=xl/ctrlProps/ctrlProp112.xml><?xml version="1.0" encoding="utf-8"?>
<formControlPr xmlns="http://schemas.microsoft.com/office/spreadsheetml/2009/9/main" objectType="CheckBox" checked="Checked" lockText="1" noThreeD="1"/>
</file>

<file path=xl/ctrlProps/ctrlProp113.xml><?xml version="1.0" encoding="utf-8"?>
<formControlPr xmlns="http://schemas.microsoft.com/office/spreadsheetml/2009/9/main" objectType="CheckBox" checked="Checked" lockText="1" noThreeD="1"/>
</file>

<file path=xl/ctrlProps/ctrlProp114.xml><?xml version="1.0" encoding="utf-8"?>
<formControlPr xmlns="http://schemas.microsoft.com/office/spreadsheetml/2009/9/main" objectType="CheckBox" checked="Checked" lockText="1" noThreeD="1"/>
</file>

<file path=xl/ctrlProps/ctrlProp115.xml><?xml version="1.0" encoding="utf-8"?>
<formControlPr xmlns="http://schemas.microsoft.com/office/spreadsheetml/2009/9/main" objectType="CheckBox" checked="Checked" lockText="1" noThreeD="1"/>
</file>

<file path=xl/ctrlProps/ctrlProp116.xml><?xml version="1.0" encoding="utf-8"?>
<formControlPr xmlns="http://schemas.microsoft.com/office/spreadsheetml/2009/9/main" objectType="CheckBox" checked="Checked" lockText="1" noThreeD="1"/>
</file>

<file path=xl/ctrlProps/ctrlProp117.xml><?xml version="1.0" encoding="utf-8"?>
<formControlPr xmlns="http://schemas.microsoft.com/office/spreadsheetml/2009/9/main" objectType="CheckBox" checked="Checked" lockText="1" noThreeD="1"/>
</file>

<file path=xl/ctrlProps/ctrlProp118.xml><?xml version="1.0" encoding="utf-8"?>
<formControlPr xmlns="http://schemas.microsoft.com/office/spreadsheetml/2009/9/main" objectType="CheckBox" checked="Checked" lockText="1" noThreeD="1"/>
</file>

<file path=xl/ctrlProps/ctrlProp119.xml><?xml version="1.0" encoding="utf-8"?>
<formControlPr xmlns="http://schemas.microsoft.com/office/spreadsheetml/2009/9/main" objectType="CheckBox" checked="Checked" lockText="1" noThreeD="1"/>
</file>

<file path=xl/ctrlProps/ctrlProp120.xml><?xml version="1.0" encoding="utf-8"?>
<formControlPr xmlns="http://schemas.microsoft.com/office/spreadsheetml/2009/9/main" objectType="CheckBox" checked="Checked" lockText="1" noThreeD="1"/>
</file>

<file path=xl/ctrlProps/ctrlProp121.xml><?xml version="1.0" encoding="utf-8"?>
<formControlPr xmlns="http://schemas.microsoft.com/office/spreadsheetml/2009/9/main" objectType="CheckBox" checked="Checked" lockText="1" noThreeD="1"/>
</file>

<file path=xl/ctrlProps/ctrlProp122.xml><?xml version="1.0" encoding="utf-8"?>
<formControlPr xmlns="http://schemas.microsoft.com/office/spreadsheetml/2009/9/main" objectType="CheckBox" checked="Checked" lockText="1" noThreeD="1"/>
</file>

<file path=xl/ctrlProps/ctrlProp123.xml><?xml version="1.0" encoding="utf-8"?>
<formControlPr xmlns="http://schemas.microsoft.com/office/spreadsheetml/2009/9/main" objectType="CheckBox" checked="Checked" lockText="1" noThreeD="1"/>
</file>

<file path=xl/ctrlProps/ctrlProp124.xml><?xml version="1.0" encoding="utf-8"?>
<formControlPr xmlns="http://schemas.microsoft.com/office/spreadsheetml/2009/9/main" objectType="CheckBox" checked="Checked" lockText="1" noThreeD="1"/>
</file>

<file path=xl/ctrlProps/ctrlProp125.xml><?xml version="1.0" encoding="utf-8"?>
<formControlPr xmlns="http://schemas.microsoft.com/office/spreadsheetml/2009/9/main" objectType="CheckBox" checked="Checked"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checked="Checked" lockText="1" noThreeD="1"/>
</file>

<file path=xl/ctrlProps/ctrlProp128.xml><?xml version="1.0" encoding="utf-8"?>
<formControlPr xmlns="http://schemas.microsoft.com/office/spreadsheetml/2009/9/main" objectType="CheckBox" checked="Checked" lockText="1" noThreeD="1"/>
</file>

<file path=xl/ctrlProps/ctrlProp129.xml><?xml version="1.0" encoding="utf-8"?>
<formControlPr xmlns="http://schemas.microsoft.com/office/spreadsheetml/2009/9/main" objectType="CheckBox" checked="Checked" lockText="1" noThreeD="1"/>
</file>

<file path=xl/ctrlProps/ctrlProp130.xml><?xml version="1.0" encoding="utf-8"?>
<formControlPr xmlns="http://schemas.microsoft.com/office/spreadsheetml/2009/9/main" objectType="CheckBox" checked="Checked" lockText="1" noThreeD="1"/>
</file>

<file path=xl/ctrlProps/ctrlProp131.xml><?xml version="1.0" encoding="utf-8"?>
<formControlPr xmlns="http://schemas.microsoft.com/office/spreadsheetml/2009/9/main" objectType="CheckBox" checked="Checked" lockText="1" noThreeD="1"/>
</file>

<file path=xl/ctrlProps/ctrlProp132.xml><?xml version="1.0" encoding="utf-8"?>
<formControlPr xmlns="http://schemas.microsoft.com/office/spreadsheetml/2009/9/main" objectType="CheckBox" checked="Checked" lockText="1" noThreeD="1"/>
</file>

<file path=xl/ctrlProps/ctrlProp133.xml><?xml version="1.0" encoding="utf-8"?>
<formControlPr xmlns="http://schemas.microsoft.com/office/spreadsheetml/2009/9/main" objectType="CheckBox" checked="Checked" lockText="1" noThreeD="1"/>
</file>

<file path=xl/ctrlProps/ctrlProp134.xml><?xml version="1.0" encoding="utf-8"?>
<formControlPr xmlns="http://schemas.microsoft.com/office/spreadsheetml/2009/9/main" objectType="CheckBox" checked="Checked" lockText="1" noThreeD="1"/>
</file>

<file path=xl/ctrlProps/ctrlProp135.xml><?xml version="1.0" encoding="utf-8"?>
<formControlPr xmlns="http://schemas.microsoft.com/office/spreadsheetml/2009/9/main" objectType="CheckBox" checked="Checked" lockText="1" noThreeD="1"/>
</file>

<file path=xl/ctrlProps/ctrlProp136.xml><?xml version="1.0" encoding="utf-8"?>
<formControlPr xmlns="http://schemas.microsoft.com/office/spreadsheetml/2009/9/main" objectType="CheckBox" checked="Checked" lockText="1" noThreeD="1"/>
</file>

<file path=xl/ctrlProps/ctrlProp137.xml><?xml version="1.0" encoding="utf-8"?>
<formControlPr xmlns="http://schemas.microsoft.com/office/spreadsheetml/2009/9/main" objectType="CheckBox" checked="Checked" lockText="1" noThreeD="1"/>
</file>

<file path=xl/ctrlProps/ctrlProp138.xml><?xml version="1.0" encoding="utf-8"?>
<formControlPr xmlns="http://schemas.microsoft.com/office/spreadsheetml/2009/9/main" objectType="CheckBox" checked="Checked" lockText="1" noThreeD="1"/>
</file>

<file path=xl/ctrlProps/ctrlProp139.xml><?xml version="1.0" encoding="utf-8"?>
<formControlPr xmlns="http://schemas.microsoft.com/office/spreadsheetml/2009/9/main" objectType="CheckBox" checked="Checked" lockText="1" noThreeD="1"/>
</file>

<file path=xl/ctrlProps/ctrlProp140.xml><?xml version="1.0" encoding="utf-8"?>
<formControlPr xmlns="http://schemas.microsoft.com/office/spreadsheetml/2009/9/main" objectType="CheckBox" checked="Checked" lockText="1" noThreeD="1"/>
</file>

<file path=xl/ctrlProps/ctrlProp141.xml><?xml version="1.0" encoding="utf-8"?>
<formControlPr xmlns="http://schemas.microsoft.com/office/spreadsheetml/2009/9/main" objectType="CheckBox" checked="Checked" lockText="1" noThreeD="1"/>
</file>

<file path=xl/ctrlProps/ctrlProp142.xml><?xml version="1.0" encoding="utf-8"?>
<formControlPr xmlns="http://schemas.microsoft.com/office/spreadsheetml/2009/9/main" objectType="CheckBox" checked="Checked" lockText="1" noThreeD="1"/>
</file>

<file path=xl/ctrlProps/ctrlProp143.xml><?xml version="1.0" encoding="utf-8"?>
<formControlPr xmlns="http://schemas.microsoft.com/office/spreadsheetml/2009/9/main" objectType="CheckBox" checked="Checked" lockText="1" noThreeD="1"/>
</file>

<file path=xl/ctrlProps/ctrlProp144.xml><?xml version="1.0" encoding="utf-8"?>
<formControlPr xmlns="http://schemas.microsoft.com/office/spreadsheetml/2009/9/main" objectType="CheckBox" checked="Checked" lockText="1" noThreeD="1"/>
</file>

<file path=xl/ctrlProps/ctrlProp145.xml><?xml version="1.0" encoding="utf-8"?>
<formControlPr xmlns="http://schemas.microsoft.com/office/spreadsheetml/2009/9/main" objectType="CheckBox" checked="Checked" lockText="1" noThreeD="1"/>
</file>

<file path=xl/ctrlProps/ctrlProp146.xml><?xml version="1.0" encoding="utf-8"?>
<formControlPr xmlns="http://schemas.microsoft.com/office/spreadsheetml/2009/9/main" objectType="CheckBox" checked="Checked" lockText="1" noThreeD="1"/>
</file>

<file path=xl/ctrlProps/ctrlProp147.xml><?xml version="1.0" encoding="utf-8"?>
<formControlPr xmlns="http://schemas.microsoft.com/office/spreadsheetml/2009/9/main" objectType="CheckBox" checked="Checked" lockText="1" noThreeD="1"/>
</file>

<file path=xl/ctrlProps/ctrlProp148.xml><?xml version="1.0" encoding="utf-8"?>
<formControlPr xmlns="http://schemas.microsoft.com/office/spreadsheetml/2009/9/main" objectType="CheckBox" checked="Checked" lockText="1" noThreeD="1"/>
</file>

<file path=xl/ctrlProps/ctrlProp149.xml><?xml version="1.0" encoding="utf-8"?>
<formControlPr xmlns="http://schemas.microsoft.com/office/spreadsheetml/2009/9/main" objectType="CheckBox" checked="Checked" lockText="1" noThreeD="1"/>
</file>

<file path=xl/ctrlProps/ctrlProp150.xml><?xml version="1.0" encoding="utf-8"?>
<formControlPr xmlns="http://schemas.microsoft.com/office/spreadsheetml/2009/9/main" objectType="CheckBox" checked="Checked" lockText="1" noThreeD="1"/>
</file>

<file path=xl/ctrlProps/ctrlProp151.xml><?xml version="1.0" encoding="utf-8"?>
<formControlPr xmlns="http://schemas.microsoft.com/office/spreadsheetml/2009/9/main" objectType="CheckBox" checked="Checked" lockText="1" noThreeD="1"/>
</file>

<file path=xl/ctrlProps/ctrlProp152.xml><?xml version="1.0" encoding="utf-8"?>
<formControlPr xmlns="http://schemas.microsoft.com/office/spreadsheetml/2009/9/main" objectType="CheckBox" checked="Checked" lockText="1" noThreeD="1"/>
</file>

<file path=xl/ctrlProps/ctrlProp153.xml><?xml version="1.0" encoding="utf-8"?>
<formControlPr xmlns="http://schemas.microsoft.com/office/spreadsheetml/2009/9/main" objectType="CheckBox" checked="Checked" lockText="1" noThreeD="1"/>
</file>

<file path=xl/ctrlProps/ctrlProp154.xml><?xml version="1.0" encoding="utf-8"?>
<formControlPr xmlns="http://schemas.microsoft.com/office/spreadsheetml/2009/9/main" objectType="CheckBox" checked="Checked" lockText="1" noThreeD="1"/>
</file>

<file path=xl/ctrlProps/ctrlProp155.xml><?xml version="1.0" encoding="utf-8"?>
<formControlPr xmlns="http://schemas.microsoft.com/office/spreadsheetml/2009/9/main" objectType="CheckBox" checked="Checked" lockText="1" noThreeD="1"/>
</file>

<file path=xl/ctrlProps/ctrlProp156.xml><?xml version="1.0" encoding="utf-8"?>
<formControlPr xmlns="http://schemas.microsoft.com/office/spreadsheetml/2009/9/main" objectType="CheckBox" checked="Checked"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checked="Checked"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checked="Checked" lockText="1" noThreeD="1"/>
</file>

<file path=xl/ctrlProps/ctrlProp170.xml><?xml version="1.0" encoding="utf-8"?>
<formControlPr xmlns="http://schemas.microsoft.com/office/spreadsheetml/2009/9/main" objectType="CheckBox" checked="Checked" lockText="1" noThreeD="1"/>
</file>

<file path=xl/ctrlProps/ctrlProp171.xml><?xml version="1.0" encoding="utf-8"?>
<formControlPr xmlns="http://schemas.microsoft.com/office/spreadsheetml/2009/9/main" objectType="CheckBox" checked="Checked" lockText="1" noThreeD="1"/>
</file>

<file path=xl/ctrlProps/ctrlProp172.xml><?xml version="1.0" encoding="utf-8"?>
<formControlPr xmlns="http://schemas.microsoft.com/office/spreadsheetml/2009/9/main" objectType="CheckBox" checked="Checked"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checked="Checked" lockText="1" noThreeD="1"/>
</file>

<file path=xl/ctrlProps/ctrlProp177.xml><?xml version="1.0" encoding="utf-8"?>
<formControlPr xmlns="http://schemas.microsoft.com/office/spreadsheetml/2009/9/main" objectType="CheckBox" checked="Checked" lockText="1" noThreeD="1"/>
</file>

<file path=xl/ctrlProps/ctrlProp178.xml><?xml version="1.0" encoding="utf-8"?>
<formControlPr xmlns="http://schemas.microsoft.com/office/spreadsheetml/2009/9/main" objectType="CheckBox" checked="Checked" lockText="1" noThreeD="1"/>
</file>

<file path=xl/ctrlProps/ctrlProp179.xml><?xml version="1.0" encoding="utf-8"?>
<formControlPr xmlns="http://schemas.microsoft.com/office/spreadsheetml/2009/9/main" objectType="CheckBox" checked="Checked"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checked="Checked" lockText="1" noThreeD="1"/>
</file>

<file path=xl/ctrlProps/ctrlProp182.xml><?xml version="1.0" encoding="utf-8"?>
<formControlPr xmlns="http://schemas.microsoft.com/office/spreadsheetml/2009/9/main" objectType="CheckBox" checked="Checked" lockText="1" noThreeD="1"/>
</file>

<file path=xl/ctrlProps/ctrlProp183.xml><?xml version="1.0" encoding="utf-8"?>
<formControlPr xmlns="http://schemas.microsoft.com/office/spreadsheetml/2009/9/main" objectType="CheckBox" checked="Checked" lockText="1" noThreeD="1"/>
</file>

<file path=xl/ctrlProps/ctrlProp184.xml><?xml version="1.0" encoding="utf-8"?>
<formControlPr xmlns="http://schemas.microsoft.com/office/spreadsheetml/2009/9/main" objectType="CheckBox" checked="Checked" lockText="1" noThreeD="1"/>
</file>

<file path=xl/ctrlProps/ctrlProp185.xml><?xml version="1.0" encoding="utf-8"?>
<formControlPr xmlns="http://schemas.microsoft.com/office/spreadsheetml/2009/9/main" objectType="CheckBox" checked="Checked" lockText="1" noThreeD="1"/>
</file>

<file path=xl/ctrlProps/ctrlProp186.xml><?xml version="1.0" encoding="utf-8"?>
<formControlPr xmlns="http://schemas.microsoft.com/office/spreadsheetml/2009/9/main" objectType="CheckBox" checked="Checked" lockText="1" noThreeD="1"/>
</file>

<file path=xl/ctrlProps/ctrlProp187.xml><?xml version="1.0" encoding="utf-8"?>
<formControlPr xmlns="http://schemas.microsoft.com/office/spreadsheetml/2009/9/main" objectType="CheckBox" checked="Checked" lockText="1" noThreeD="1"/>
</file>

<file path=xl/ctrlProps/ctrlProp188.xml><?xml version="1.0" encoding="utf-8"?>
<formControlPr xmlns="http://schemas.microsoft.com/office/spreadsheetml/2009/9/main" objectType="CheckBox" checked="Checked" lockText="1" noThreeD="1"/>
</file>

<file path=xl/ctrlProps/ctrlProp189.xml><?xml version="1.0" encoding="utf-8"?>
<formControlPr xmlns="http://schemas.microsoft.com/office/spreadsheetml/2009/9/main" objectType="CheckBox" checked="Checked" lockText="1" noThreeD="1"/>
</file>

<file path=xl/ctrlProps/ctrlProp190.xml><?xml version="1.0" encoding="utf-8"?>
<formControlPr xmlns="http://schemas.microsoft.com/office/spreadsheetml/2009/9/main" objectType="CheckBox" checked="Checked" lockText="1" noThreeD="1"/>
</file>

<file path=xl/ctrlProps/ctrlProp191.xml><?xml version="1.0" encoding="utf-8"?>
<formControlPr xmlns="http://schemas.microsoft.com/office/spreadsheetml/2009/9/main" objectType="CheckBox" checked="Checked" lockText="1" noThreeD="1"/>
</file>

<file path=xl/ctrlProps/ctrlProp192.xml><?xml version="1.0" encoding="utf-8"?>
<formControlPr xmlns="http://schemas.microsoft.com/office/spreadsheetml/2009/9/main" objectType="CheckBox" checked="Checked" lockText="1" noThreeD="1"/>
</file>

<file path=xl/ctrlProps/ctrlProp193.xml><?xml version="1.0" encoding="utf-8"?>
<formControlPr xmlns="http://schemas.microsoft.com/office/spreadsheetml/2009/9/main" objectType="CheckBox" checked="Checked" lockText="1" noThreeD="1"/>
</file>

<file path=xl/ctrlProps/ctrlProp194.xml><?xml version="1.0" encoding="utf-8"?>
<formControlPr xmlns="http://schemas.microsoft.com/office/spreadsheetml/2009/9/main" objectType="CheckBox" checked="Checked" lockText="1" noThreeD="1"/>
</file>

<file path=xl/ctrlProps/ctrlProp195.xml><?xml version="1.0" encoding="utf-8"?>
<formControlPr xmlns="http://schemas.microsoft.com/office/spreadsheetml/2009/9/main" objectType="CheckBox" checked="Checked" lockText="1" noThreeD="1"/>
</file>

<file path=xl/ctrlProps/ctrlProp196.xml><?xml version="1.0" encoding="utf-8"?>
<formControlPr xmlns="http://schemas.microsoft.com/office/spreadsheetml/2009/9/main" objectType="CheckBox" checked="Checked" lockText="1" noThreeD="1"/>
</file>

<file path=xl/ctrlProps/ctrlProp197.xml><?xml version="1.0" encoding="utf-8"?>
<formControlPr xmlns="http://schemas.microsoft.com/office/spreadsheetml/2009/9/main" objectType="CheckBox" checked="Checked" lockText="1" noThreeD="1"/>
</file>

<file path=xl/ctrlProps/ctrlProp198.xml><?xml version="1.0" encoding="utf-8"?>
<formControlPr xmlns="http://schemas.microsoft.com/office/spreadsheetml/2009/9/main" objectType="CheckBox" checked="Checked" lockText="1" noThreeD="1"/>
</file>

<file path=xl/ctrlProps/ctrlProp199.xml><?xml version="1.0" encoding="utf-8"?>
<formControlPr xmlns="http://schemas.microsoft.com/office/spreadsheetml/2009/9/main" objectType="CheckBox" checked="Checked" lockText="1" noThreeD="1"/>
</file>

<file path=xl/ctrlProps/ctrlProp200.xml><?xml version="1.0" encoding="utf-8"?>
<formControlPr xmlns="http://schemas.microsoft.com/office/spreadsheetml/2009/9/main" objectType="CheckBox" checked="Checked" lockText="1" noThreeD="1"/>
</file>

<file path=xl/ctrlProps/ctrlProp201.xml><?xml version="1.0" encoding="utf-8"?>
<formControlPr xmlns="http://schemas.microsoft.com/office/spreadsheetml/2009/9/main" objectType="CheckBox" checked="Checked" lockText="1" noThreeD="1"/>
</file>

<file path=xl/ctrlProps/ctrlProp202.xml><?xml version="1.0" encoding="utf-8"?>
<formControlPr xmlns="http://schemas.microsoft.com/office/spreadsheetml/2009/9/main" objectType="CheckBox" checked="Checked" lockText="1" noThreeD="1"/>
</file>

<file path=xl/ctrlProps/ctrlProp203.xml><?xml version="1.0" encoding="utf-8"?>
<formControlPr xmlns="http://schemas.microsoft.com/office/spreadsheetml/2009/9/main" objectType="CheckBox" checked="Checked" lockText="1" noThreeD="1"/>
</file>

<file path=xl/ctrlProps/ctrlProp204.xml><?xml version="1.0" encoding="utf-8"?>
<formControlPr xmlns="http://schemas.microsoft.com/office/spreadsheetml/2009/9/main" objectType="CheckBox" checked="Checked" lockText="1" noThreeD="1"/>
</file>

<file path=xl/ctrlProps/ctrlProp205.xml><?xml version="1.0" encoding="utf-8"?>
<formControlPr xmlns="http://schemas.microsoft.com/office/spreadsheetml/2009/9/main" objectType="CheckBox" checked="Checked" lockText="1" noThreeD="1"/>
</file>

<file path=xl/ctrlProps/ctrlProp206.xml><?xml version="1.0" encoding="utf-8"?>
<formControlPr xmlns="http://schemas.microsoft.com/office/spreadsheetml/2009/9/main" objectType="CheckBox" checked="Checked" lockText="1" noThreeD="1"/>
</file>

<file path=xl/ctrlProps/ctrlProp207.xml><?xml version="1.0" encoding="utf-8"?>
<formControlPr xmlns="http://schemas.microsoft.com/office/spreadsheetml/2009/9/main" objectType="CheckBox" checked="Checked" lockText="1" noThreeD="1"/>
</file>

<file path=xl/ctrlProps/ctrlProp208.xml><?xml version="1.0" encoding="utf-8"?>
<formControlPr xmlns="http://schemas.microsoft.com/office/spreadsheetml/2009/9/main" objectType="CheckBox" checked="Checked" lockText="1" noThreeD="1"/>
</file>

<file path=xl/ctrlProps/ctrlProp209.xml><?xml version="1.0" encoding="utf-8"?>
<formControlPr xmlns="http://schemas.microsoft.com/office/spreadsheetml/2009/9/main" objectType="CheckBox" checked="Checked" lockText="1" noThreeD="1"/>
</file>

<file path=xl/ctrlProps/ctrlProp210.xml><?xml version="1.0" encoding="utf-8"?>
<formControlPr xmlns="http://schemas.microsoft.com/office/spreadsheetml/2009/9/main" objectType="CheckBox" checked="Checked" lockText="1" noThreeD="1"/>
</file>

<file path=xl/ctrlProps/ctrlProp211.xml><?xml version="1.0" encoding="utf-8"?>
<formControlPr xmlns="http://schemas.microsoft.com/office/spreadsheetml/2009/9/main" objectType="CheckBox" checked="Checked" lockText="1" noThreeD="1"/>
</file>

<file path=xl/ctrlProps/ctrlProp212.xml><?xml version="1.0" encoding="utf-8"?>
<formControlPr xmlns="http://schemas.microsoft.com/office/spreadsheetml/2009/9/main" objectType="CheckBox" checked="Checked" lockText="1" noThreeD="1"/>
</file>

<file path=xl/ctrlProps/ctrlProp213.xml><?xml version="1.0" encoding="utf-8"?>
<formControlPr xmlns="http://schemas.microsoft.com/office/spreadsheetml/2009/9/main" objectType="CheckBox" checked="Checked" lockText="1" noThreeD="1"/>
</file>

<file path=xl/ctrlProps/ctrlProp214.xml><?xml version="1.0" encoding="utf-8"?>
<formControlPr xmlns="http://schemas.microsoft.com/office/spreadsheetml/2009/9/main" objectType="CheckBox" checked="Checked" lockText="1" noThreeD="1"/>
</file>

<file path=xl/ctrlProps/ctrlProp215.xml><?xml version="1.0" encoding="utf-8"?>
<formControlPr xmlns="http://schemas.microsoft.com/office/spreadsheetml/2009/9/main" objectType="CheckBox" checked="Checked" lockText="1" noThreeD="1"/>
</file>

<file path=xl/ctrlProps/ctrlProp216.xml><?xml version="1.0" encoding="utf-8"?>
<formControlPr xmlns="http://schemas.microsoft.com/office/spreadsheetml/2009/9/main" objectType="CheckBox" checked="Checked" lockText="1" noThreeD="1"/>
</file>

<file path=xl/ctrlProps/ctrlProp217.xml><?xml version="1.0" encoding="utf-8"?>
<formControlPr xmlns="http://schemas.microsoft.com/office/spreadsheetml/2009/9/main" objectType="CheckBox" checked="Checked" lockText="1" noThreeD="1"/>
</file>

<file path=xl/ctrlProps/ctrlProp218.xml><?xml version="1.0" encoding="utf-8"?>
<formControlPr xmlns="http://schemas.microsoft.com/office/spreadsheetml/2009/9/main" objectType="CheckBox" checked="Checked" lockText="1" noThreeD="1"/>
</file>

<file path=xl/ctrlProps/ctrlProp219.xml><?xml version="1.0" encoding="utf-8"?>
<formControlPr xmlns="http://schemas.microsoft.com/office/spreadsheetml/2009/9/main" objectType="CheckBox" checked="Checked" lockText="1" noThreeD="1"/>
</file>

<file path=xl/ctrlProps/ctrlProp220.xml><?xml version="1.0" encoding="utf-8"?>
<formControlPr xmlns="http://schemas.microsoft.com/office/spreadsheetml/2009/9/main" objectType="CheckBox" checked="Checked" lockText="1" noThreeD="1"/>
</file>

<file path=xl/ctrlProps/ctrlProp221.xml><?xml version="1.0" encoding="utf-8"?>
<formControlPr xmlns="http://schemas.microsoft.com/office/spreadsheetml/2009/9/main" objectType="CheckBox" checked="Checked"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hyperlink" Target="mailto:r7houkaisei@gmail.com" TargetMode="External"/><Relationship Id="rId7" Type="http://schemas.openxmlformats.org/officeDocument/2006/relationships/image" Target="../media/image4.png"/><Relationship Id="rId2" Type="http://schemas.openxmlformats.org/officeDocument/2006/relationships/hyperlink" Target="https://www.mlit.go.jp/jutakukentiku/house/04.html" TargetMode="External"/><Relationship Id="rId1" Type="http://schemas.openxmlformats.org/officeDocument/2006/relationships/image" Target="../media/image1.png"/><Relationship Id="rId6" Type="http://schemas.openxmlformats.org/officeDocument/2006/relationships/image" Target="../media/image3.png"/><Relationship Id="rId5" Type="http://schemas.openxmlformats.org/officeDocument/2006/relationships/image" Target="../media/image2.png"/><Relationship Id="rId10" Type="http://schemas.openxmlformats.org/officeDocument/2006/relationships/image" Target="../media/image7.png"/><Relationship Id="rId4" Type="http://schemas.openxmlformats.org/officeDocument/2006/relationships/hyperlink" Target="#INDEX!Print_Area"/><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8" Type="http://schemas.openxmlformats.org/officeDocument/2006/relationships/hyperlink" Target="#'B4'!Print_Area"/><Relationship Id="rId13" Type="http://schemas.openxmlformats.org/officeDocument/2006/relationships/hyperlink" Target="#'C2'!Print_Area"/><Relationship Id="rId18" Type="http://schemas.openxmlformats.org/officeDocument/2006/relationships/hyperlink" Target="#'D2'!Print_Area"/><Relationship Id="rId26" Type="http://schemas.openxmlformats.org/officeDocument/2006/relationships/hyperlink" Target="https://www.mlit.go.jp/jutakukentiku/house/04.html" TargetMode="External"/><Relationship Id="rId3" Type="http://schemas.openxmlformats.org/officeDocument/2006/relationships/hyperlink" Target="#'A2'!Print_Area"/><Relationship Id="rId21" Type="http://schemas.openxmlformats.org/officeDocument/2006/relationships/hyperlink" Target="#'D4'!A1"/><Relationship Id="rId7" Type="http://schemas.openxmlformats.org/officeDocument/2006/relationships/hyperlink" Target="#'B3'!Print_Area"/><Relationship Id="rId12" Type="http://schemas.openxmlformats.org/officeDocument/2006/relationships/hyperlink" Target="#'C1'!Print_Area"/><Relationship Id="rId17" Type="http://schemas.openxmlformats.org/officeDocument/2006/relationships/hyperlink" Target="#'D1'!Print_Area"/><Relationship Id="rId25" Type="http://schemas.openxmlformats.org/officeDocument/2006/relationships/hyperlink" Target="https://www.howtec.or.jp/publics/index/441/" TargetMode="External"/><Relationship Id="rId2" Type="http://schemas.openxmlformats.org/officeDocument/2006/relationships/hyperlink" Target="#'A1'!Print_Area"/><Relationship Id="rId16" Type="http://schemas.openxmlformats.org/officeDocument/2006/relationships/hyperlink" Target="#'C5'!Print_Area"/><Relationship Id="rId20" Type="http://schemas.openxmlformats.org/officeDocument/2006/relationships/hyperlink" Target="#'C6'!Print_Area"/><Relationship Id="rId1" Type="http://schemas.openxmlformats.org/officeDocument/2006/relationships/hyperlink" Target="#INDEX!Print_Area"/><Relationship Id="rId6" Type="http://schemas.openxmlformats.org/officeDocument/2006/relationships/hyperlink" Target="#'B2'!Print_Area"/><Relationship Id="rId11" Type="http://schemas.openxmlformats.org/officeDocument/2006/relationships/hyperlink" Target="#'B7'!Print_Area"/><Relationship Id="rId24" Type="http://schemas.openxmlformats.org/officeDocument/2006/relationships/hyperlink" Target="http://howtecs.shop-pro.jp/?pid=64596471" TargetMode="External"/><Relationship Id="rId5" Type="http://schemas.openxmlformats.org/officeDocument/2006/relationships/hyperlink" Target="#'B1'!Print_Area"/><Relationship Id="rId15" Type="http://schemas.openxmlformats.org/officeDocument/2006/relationships/hyperlink" Target="#'C4'!Print_Area"/><Relationship Id="rId23" Type="http://schemas.openxmlformats.org/officeDocument/2006/relationships/image" Target="../media/image1.png"/><Relationship Id="rId10" Type="http://schemas.openxmlformats.org/officeDocument/2006/relationships/hyperlink" Target="#'B6'!Print_Area"/><Relationship Id="rId19" Type="http://schemas.openxmlformats.org/officeDocument/2006/relationships/hyperlink" Target="#'D3'!A1"/><Relationship Id="rId4" Type="http://schemas.openxmlformats.org/officeDocument/2006/relationships/hyperlink" Target="#'A3'!Print_Area"/><Relationship Id="rId9" Type="http://schemas.openxmlformats.org/officeDocument/2006/relationships/hyperlink" Target="#'B5'!Print_Area"/><Relationship Id="rId14" Type="http://schemas.openxmlformats.org/officeDocument/2006/relationships/hyperlink" Target="#'C3'!Print_Area"/><Relationship Id="rId22" Type="http://schemas.openxmlformats.org/officeDocument/2006/relationships/hyperlink" Target="#'D5'!Print_Area"/></Relationships>
</file>

<file path=xl/drawings/_rels/drawing3.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4.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5.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6.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7.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8.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9.xml.rels><?xml version="1.0" encoding="UTF-8" standalone="yes"?>
<Relationships xmlns="http://schemas.openxmlformats.org/package/2006/relationships"><Relationship Id="rId2" Type="http://schemas.openxmlformats.org/officeDocument/2006/relationships/hyperlink" Target="https://www.howtec.or.jp/publics/index/441/" TargetMode="External"/><Relationship Id="rId1" Type="http://schemas.openxmlformats.org/officeDocument/2006/relationships/hyperlink" Target="#INDEX!Print_Area"/></Relationships>
</file>

<file path=xl/drawings/_rels/drawing10.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1.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2.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3.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4.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5.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6.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7.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8.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19.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20.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21.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22.xml.rels><?xml version="1.0" encoding="UTF-8" standalone="yes"?>
<Relationships xmlns="http://schemas.openxmlformats.org/package/2006/relationships"><Relationship Id="rId1" Type="http://schemas.openxmlformats.org/officeDocument/2006/relationships/hyperlink" Target="#INDEX!Print_Area"/></Relationships>
</file>

<file path=xl/drawings/_rels/drawing23.xml.rels><?xml version="1.0" encoding="UTF-8" standalone="yes"?>
<Relationships xmlns="http://schemas.openxmlformats.org/package/2006/relationships"><Relationship Id="rId1" Type="http://schemas.openxmlformats.org/officeDocument/2006/relationships/hyperlink" Target="#INDEX!Print_Area"/></Relationships>
</file>

<file path=xl/drawings/drawing1.xml><?xml version="1.0" encoding="utf-8"?>
<xdr:wsDr xmlns:xdr="http://schemas.openxmlformats.org/drawingml/2006/spreadsheetDrawing" xmlns:a="http://schemas.openxmlformats.org/drawingml/2006/main">
  <xdr:twoCellAnchor editAs="oneCell">
    <xdr:from>
      <xdr:col>2</xdr:col>
      <xdr:colOff>638175</xdr:colOff>
      <xdr:row>22</xdr:row>
      <xdr:rowOff>104775</xdr:rowOff>
    </xdr:from>
    <xdr:to>
      <xdr:col>2</xdr:col>
      <xdr:colOff>1307824</xdr:colOff>
      <xdr:row>26</xdr:row>
      <xdr:rowOff>57150</xdr:rowOff>
    </xdr:to>
    <xdr:pic>
      <xdr:nvPicPr>
        <xdr:cNvPr id="2" name="図 1">
          <a:extLst>
            <a:ext uri="{FF2B5EF4-FFF2-40B4-BE49-F238E27FC236}">
              <a16:creationId xmlns:a16="http://schemas.microsoft.com/office/drawing/2014/main" id="{42EB7DA2-B18A-4A7E-84E8-6512E58B0C74}"/>
            </a:ext>
          </a:extLst>
        </xdr:cNvPr>
        <xdr:cNvPicPr>
          <a:picLocks noChangeAspect="1"/>
        </xdr:cNvPicPr>
      </xdr:nvPicPr>
      <xdr:blipFill>
        <a:blip xmlns:r="http://schemas.openxmlformats.org/officeDocument/2006/relationships" r:embed="rId1"/>
        <a:stretch>
          <a:fillRect/>
        </a:stretch>
      </xdr:blipFill>
      <xdr:spPr>
        <a:xfrm>
          <a:off x="5600700" y="5410200"/>
          <a:ext cx="669649" cy="942975"/>
        </a:xfrm>
        <a:prstGeom prst="rect">
          <a:avLst/>
        </a:prstGeom>
      </xdr:spPr>
    </xdr:pic>
    <xdr:clientData/>
  </xdr:twoCellAnchor>
  <xdr:twoCellAnchor>
    <xdr:from>
      <xdr:col>1</xdr:col>
      <xdr:colOff>0</xdr:colOff>
      <xdr:row>25</xdr:row>
      <xdr:rowOff>0</xdr:rowOff>
    </xdr:from>
    <xdr:to>
      <xdr:col>1</xdr:col>
      <xdr:colOff>3571875</xdr:colOff>
      <xdr:row>26</xdr:row>
      <xdr:rowOff>95250</xdr:rowOff>
    </xdr:to>
    <xdr:sp macro="" textlink="">
      <xdr:nvSpPr>
        <xdr:cNvPr id="3" name="テキスト ボックス 2">
          <a:hlinkClick xmlns:r="http://schemas.openxmlformats.org/officeDocument/2006/relationships" r:id="rId2"/>
          <a:extLst>
            <a:ext uri="{FF2B5EF4-FFF2-40B4-BE49-F238E27FC236}">
              <a16:creationId xmlns:a16="http://schemas.microsoft.com/office/drawing/2014/main" id="{4FB71C08-82B8-455B-B3D5-FFD60B1E38E7}"/>
            </a:ext>
          </a:extLst>
        </xdr:cNvPr>
        <xdr:cNvSpPr txBox="1"/>
      </xdr:nvSpPr>
      <xdr:spPr>
        <a:xfrm>
          <a:off x="104775" y="6048375"/>
          <a:ext cx="3571875" cy="3429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900" kern="1200">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95250</xdr:colOff>
      <xdr:row>29</xdr:row>
      <xdr:rowOff>238125</xdr:rowOff>
    </xdr:from>
    <xdr:to>
      <xdr:col>1</xdr:col>
      <xdr:colOff>2076450</xdr:colOff>
      <xdr:row>31</xdr:row>
      <xdr:rowOff>123825</xdr:rowOff>
    </xdr:to>
    <xdr:sp macro="" textlink="">
      <xdr:nvSpPr>
        <xdr:cNvPr id="4" name="テキスト ボックス 3">
          <a:hlinkClick xmlns:r="http://schemas.openxmlformats.org/officeDocument/2006/relationships" r:id="rId3"/>
          <a:extLst>
            <a:ext uri="{FF2B5EF4-FFF2-40B4-BE49-F238E27FC236}">
              <a16:creationId xmlns:a16="http://schemas.microsoft.com/office/drawing/2014/main" id="{B62A53A4-1646-4251-BA6B-183BA149F123}"/>
            </a:ext>
          </a:extLst>
        </xdr:cNvPr>
        <xdr:cNvSpPr txBox="1"/>
      </xdr:nvSpPr>
      <xdr:spPr>
        <a:xfrm>
          <a:off x="95250" y="7277100"/>
          <a:ext cx="2085975" cy="3810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900" kern="1200">
            <a:latin typeface="ＭＳ ゴシック" panose="020B0609070205080204" pitchFamily="49" charset="-128"/>
            <a:ea typeface="ＭＳ ゴシック" panose="020B0609070205080204" pitchFamily="49" charset="-128"/>
          </a:endParaRPr>
        </a:p>
      </xdr:txBody>
    </xdr:sp>
    <xdr:clientData/>
  </xdr:twoCellAnchor>
  <xdr:twoCellAnchor editAs="absolute">
    <xdr:from>
      <xdr:col>2</xdr:col>
      <xdr:colOff>457200</xdr:colOff>
      <xdr:row>29</xdr:row>
      <xdr:rowOff>200025</xdr:rowOff>
    </xdr:from>
    <xdr:to>
      <xdr:col>2</xdr:col>
      <xdr:colOff>1809750</xdr:colOff>
      <xdr:row>31</xdr:row>
      <xdr:rowOff>123825</xdr:rowOff>
    </xdr:to>
    <xdr:sp macro="" textlink="">
      <xdr:nvSpPr>
        <xdr:cNvPr id="5" name="四角形: 角度付き 4">
          <a:hlinkClick xmlns:r="http://schemas.openxmlformats.org/officeDocument/2006/relationships" r:id="rId4"/>
          <a:extLst>
            <a:ext uri="{FF2B5EF4-FFF2-40B4-BE49-F238E27FC236}">
              <a16:creationId xmlns:a16="http://schemas.microsoft.com/office/drawing/2014/main" id="{AA3DBA52-86A2-43E9-B92C-417B6259D8C4}"/>
            </a:ext>
          </a:extLst>
        </xdr:cNvPr>
        <xdr:cNvSpPr/>
      </xdr:nvSpPr>
      <xdr:spPr>
        <a:xfrm>
          <a:off x="5419725" y="7239000"/>
          <a:ext cx="1352550" cy="419100"/>
        </a:xfrm>
        <a:prstGeom prst="bevel">
          <a:avLst>
            <a:gd name="adj" fmla="val 4919"/>
          </a:avLst>
        </a:prstGeom>
        <a:solidFill>
          <a:sysClr val="window" lastClr="FFFFFF">
            <a:lumMod val="50000"/>
          </a:sys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200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editAs="oneCell">
    <xdr:from>
      <xdr:col>5</xdr:col>
      <xdr:colOff>439615</xdr:colOff>
      <xdr:row>19</xdr:row>
      <xdr:rowOff>98367</xdr:rowOff>
    </xdr:from>
    <xdr:to>
      <xdr:col>8</xdr:col>
      <xdr:colOff>615462</xdr:colOff>
      <xdr:row>28</xdr:row>
      <xdr:rowOff>190304</xdr:rowOff>
    </xdr:to>
    <xdr:pic>
      <xdr:nvPicPr>
        <xdr:cNvPr id="10" name="図 9">
          <a:extLst>
            <a:ext uri="{FF2B5EF4-FFF2-40B4-BE49-F238E27FC236}">
              <a16:creationId xmlns:a16="http://schemas.microsoft.com/office/drawing/2014/main" id="{EBFADF5D-E26F-2BDF-EB6F-31B8F05489E6}"/>
            </a:ext>
          </a:extLst>
        </xdr:cNvPr>
        <xdr:cNvPicPr>
          <a:picLocks noChangeAspect="1"/>
        </xdr:cNvPicPr>
      </xdr:nvPicPr>
      <xdr:blipFill>
        <a:blip xmlns:r="http://schemas.openxmlformats.org/officeDocument/2006/relationships" r:embed="rId5"/>
        <a:stretch>
          <a:fillRect/>
        </a:stretch>
      </xdr:blipFill>
      <xdr:spPr>
        <a:xfrm>
          <a:off x="8147538" y="4685021"/>
          <a:ext cx="2242039" cy="2333975"/>
        </a:xfrm>
        <a:prstGeom prst="rect">
          <a:avLst/>
        </a:prstGeom>
      </xdr:spPr>
    </xdr:pic>
    <xdr:clientData/>
  </xdr:twoCellAnchor>
  <xdr:twoCellAnchor editAs="oneCell">
    <xdr:from>
      <xdr:col>4</xdr:col>
      <xdr:colOff>9525</xdr:colOff>
      <xdr:row>3</xdr:row>
      <xdr:rowOff>123825</xdr:rowOff>
    </xdr:from>
    <xdr:to>
      <xdr:col>7</xdr:col>
      <xdr:colOff>217305</xdr:colOff>
      <xdr:row>11</xdr:row>
      <xdr:rowOff>114300</xdr:rowOff>
    </xdr:to>
    <xdr:pic>
      <xdr:nvPicPr>
        <xdr:cNvPr id="11" name="図 10">
          <a:extLst>
            <a:ext uri="{FF2B5EF4-FFF2-40B4-BE49-F238E27FC236}">
              <a16:creationId xmlns:a16="http://schemas.microsoft.com/office/drawing/2014/main" id="{C9CAFFCE-B7CF-61EC-8E05-0DE2BC8C70B8}"/>
            </a:ext>
          </a:extLst>
        </xdr:cNvPr>
        <xdr:cNvPicPr>
          <a:picLocks noChangeAspect="1"/>
        </xdr:cNvPicPr>
      </xdr:nvPicPr>
      <xdr:blipFill>
        <a:blip xmlns:r="http://schemas.openxmlformats.org/officeDocument/2006/relationships" r:embed="rId6"/>
        <a:stretch>
          <a:fillRect/>
        </a:stretch>
      </xdr:blipFill>
      <xdr:spPr>
        <a:xfrm>
          <a:off x="7096125" y="723900"/>
          <a:ext cx="2198505" cy="1971675"/>
        </a:xfrm>
        <a:prstGeom prst="rect">
          <a:avLst/>
        </a:prstGeom>
      </xdr:spPr>
    </xdr:pic>
    <xdr:clientData/>
  </xdr:twoCellAnchor>
  <xdr:twoCellAnchor editAs="oneCell">
    <xdr:from>
      <xdr:col>5</xdr:col>
      <xdr:colOff>260747</xdr:colOff>
      <xdr:row>5</xdr:row>
      <xdr:rowOff>733</xdr:rowOff>
    </xdr:from>
    <xdr:to>
      <xdr:col>8</xdr:col>
      <xdr:colOff>529738</xdr:colOff>
      <xdr:row>15</xdr:row>
      <xdr:rowOff>125293</xdr:rowOff>
    </xdr:to>
    <xdr:pic>
      <xdr:nvPicPr>
        <xdr:cNvPr id="12" name="図 11">
          <a:extLst>
            <a:ext uri="{FF2B5EF4-FFF2-40B4-BE49-F238E27FC236}">
              <a16:creationId xmlns:a16="http://schemas.microsoft.com/office/drawing/2014/main" id="{01D61B2F-A913-2E9E-7F09-FDD7E5472FB7}"/>
            </a:ext>
          </a:extLst>
        </xdr:cNvPr>
        <xdr:cNvPicPr>
          <a:picLocks noChangeAspect="1"/>
        </xdr:cNvPicPr>
      </xdr:nvPicPr>
      <xdr:blipFill>
        <a:blip xmlns:r="http://schemas.openxmlformats.org/officeDocument/2006/relationships" r:embed="rId7"/>
        <a:stretch>
          <a:fillRect/>
        </a:stretch>
      </xdr:blipFill>
      <xdr:spPr>
        <a:xfrm>
          <a:off x="7966472" y="1096108"/>
          <a:ext cx="2326391" cy="2601060"/>
        </a:xfrm>
        <a:prstGeom prst="rect">
          <a:avLst/>
        </a:prstGeom>
      </xdr:spPr>
    </xdr:pic>
    <xdr:clientData/>
  </xdr:twoCellAnchor>
  <xdr:twoCellAnchor editAs="oneCell">
    <xdr:from>
      <xdr:col>4</xdr:col>
      <xdr:colOff>20516</xdr:colOff>
      <xdr:row>16</xdr:row>
      <xdr:rowOff>119427</xdr:rowOff>
    </xdr:from>
    <xdr:to>
      <xdr:col>6</xdr:col>
      <xdr:colOff>359019</xdr:colOff>
      <xdr:row>28</xdr:row>
      <xdr:rowOff>135305</xdr:rowOff>
    </xdr:to>
    <xdr:pic>
      <xdr:nvPicPr>
        <xdr:cNvPr id="9" name="図 8">
          <a:extLst>
            <a:ext uri="{FF2B5EF4-FFF2-40B4-BE49-F238E27FC236}">
              <a16:creationId xmlns:a16="http://schemas.microsoft.com/office/drawing/2014/main" id="{23AA68DB-EE41-BAF5-1ACA-E60F2BCCCD43}"/>
            </a:ext>
          </a:extLst>
        </xdr:cNvPr>
        <xdr:cNvPicPr>
          <a:picLocks noChangeAspect="1"/>
        </xdr:cNvPicPr>
      </xdr:nvPicPr>
      <xdr:blipFill>
        <a:blip xmlns:r="http://schemas.openxmlformats.org/officeDocument/2006/relationships" r:embed="rId8"/>
        <a:stretch>
          <a:fillRect/>
        </a:stretch>
      </xdr:blipFill>
      <xdr:spPr>
        <a:xfrm>
          <a:off x="7105651" y="3958735"/>
          <a:ext cx="1650022" cy="3005262"/>
        </a:xfrm>
        <a:prstGeom prst="rect">
          <a:avLst/>
        </a:prstGeom>
      </xdr:spPr>
    </xdr:pic>
    <xdr:clientData/>
  </xdr:twoCellAnchor>
  <xdr:twoCellAnchor>
    <xdr:from>
      <xdr:col>4</xdr:col>
      <xdr:colOff>256441</xdr:colOff>
      <xdr:row>4</xdr:row>
      <xdr:rowOff>58616</xdr:rowOff>
    </xdr:from>
    <xdr:to>
      <xdr:col>5</xdr:col>
      <xdr:colOff>7326</xdr:colOff>
      <xdr:row>5</xdr:row>
      <xdr:rowOff>80597</xdr:rowOff>
    </xdr:to>
    <xdr:sp macro="" textlink="">
      <xdr:nvSpPr>
        <xdr:cNvPr id="13" name="楕円 12">
          <a:extLst>
            <a:ext uri="{FF2B5EF4-FFF2-40B4-BE49-F238E27FC236}">
              <a16:creationId xmlns:a16="http://schemas.microsoft.com/office/drawing/2014/main" id="{25F1F763-4DE5-4497-E013-B6B478C5E7B2}"/>
            </a:ext>
          </a:extLst>
        </xdr:cNvPr>
        <xdr:cNvSpPr/>
      </xdr:nvSpPr>
      <xdr:spPr>
        <a:xfrm>
          <a:off x="7341576" y="908539"/>
          <a:ext cx="373673" cy="271096"/>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439615</xdr:colOff>
      <xdr:row>14</xdr:row>
      <xdr:rowOff>58616</xdr:rowOff>
    </xdr:from>
    <xdr:to>
      <xdr:col>7</xdr:col>
      <xdr:colOff>593480</xdr:colOff>
      <xdr:row>15</xdr:row>
      <xdr:rowOff>80597</xdr:rowOff>
    </xdr:to>
    <xdr:sp macro="" textlink="">
      <xdr:nvSpPr>
        <xdr:cNvPr id="14" name="楕円 13">
          <a:extLst>
            <a:ext uri="{FF2B5EF4-FFF2-40B4-BE49-F238E27FC236}">
              <a16:creationId xmlns:a16="http://schemas.microsoft.com/office/drawing/2014/main" id="{C085D177-4051-4E80-BAAD-5EDFEE89FDF1}"/>
            </a:ext>
          </a:extLst>
        </xdr:cNvPr>
        <xdr:cNvSpPr/>
      </xdr:nvSpPr>
      <xdr:spPr>
        <a:xfrm>
          <a:off x="8836269" y="3399693"/>
          <a:ext cx="842596" cy="271096"/>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58615</xdr:colOff>
      <xdr:row>23</xdr:row>
      <xdr:rowOff>58616</xdr:rowOff>
    </xdr:from>
    <xdr:to>
      <xdr:col>7</xdr:col>
      <xdr:colOff>600807</xdr:colOff>
      <xdr:row>24</xdr:row>
      <xdr:rowOff>80596</xdr:rowOff>
    </xdr:to>
    <xdr:sp macro="" textlink="">
      <xdr:nvSpPr>
        <xdr:cNvPr id="15" name="楕円 14">
          <a:extLst>
            <a:ext uri="{FF2B5EF4-FFF2-40B4-BE49-F238E27FC236}">
              <a16:creationId xmlns:a16="http://schemas.microsoft.com/office/drawing/2014/main" id="{DE324A86-1127-4E99-8C19-4E22DACC7843}"/>
            </a:ext>
          </a:extLst>
        </xdr:cNvPr>
        <xdr:cNvSpPr/>
      </xdr:nvSpPr>
      <xdr:spPr>
        <a:xfrm>
          <a:off x="9144000" y="5641731"/>
          <a:ext cx="542192" cy="271096"/>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443280</xdr:colOff>
      <xdr:row>5</xdr:row>
      <xdr:rowOff>80599</xdr:rowOff>
    </xdr:from>
    <xdr:to>
      <xdr:col>6</xdr:col>
      <xdr:colOff>439617</xdr:colOff>
      <xdr:row>14</xdr:row>
      <xdr:rowOff>194166</xdr:rowOff>
    </xdr:to>
    <xdr:cxnSp macro="">
      <xdr:nvCxnSpPr>
        <xdr:cNvPr id="21" name="コネクタ: カギ線 20">
          <a:extLst>
            <a:ext uri="{FF2B5EF4-FFF2-40B4-BE49-F238E27FC236}">
              <a16:creationId xmlns:a16="http://schemas.microsoft.com/office/drawing/2014/main" id="{74232608-4B1E-82EB-AA14-64A31283F372}"/>
            </a:ext>
          </a:extLst>
        </xdr:cNvPr>
        <xdr:cNvCxnSpPr/>
      </xdr:nvCxnSpPr>
      <xdr:spPr>
        <a:xfrm rot="16200000" flipH="1">
          <a:off x="7009302" y="1696552"/>
          <a:ext cx="2342417" cy="1301262"/>
        </a:xfrm>
        <a:prstGeom prst="bentConnector2">
          <a:avLst/>
        </a:prstGeom>
        <a:ln w="15875">
          <a:solidFill>
            <a:srgbClr val="FF0000"/>
          </a:solidFill>
          <a:headEnd w="lg" len="lg"/>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271096</xdr:colOff>
      <xdr:row>17</xdr:row>
      <xdr:rowOff>117231</xdr:rowOff>
    </xdr:from>
    <xdr:to>
      <xdr:col>6</xdr:col>
      <xdr:colOff>36634</xdr:colOff>
      <xdr:row>27</xdr:row>
      <xdr:rowOff>102577</xdr:rowOff>
    </xdr:to>
    <xdr:cxnSp macro="">
      <xdr:nvCxnSpPr>
        <xdr:cNvPr id="27" name="直線矢印コネクタ 26">
          <a:extLst>
            <a:ext uri="{FF2B5EF4-FFF2-40B4-BE49-F238E27FC236}">
              <a16:creationId xmlns:a16="http://schemas.microsoft.com/office/drawing/2014/main" id="{85EF713A-562A-8B3C-9C8B-1F995353693A}"/>
            </a:ext>
          </a:extLst>
        </xdr:cNvPr>
        <xdr:cNvCxnSpPr/>
      </xdr:nvCxnSpPr>
      <xdr:spPr>
        <a:xfrm>
          <a:off x="7356231" y="4205654"/>
          <a:ext cx="1077057" cy="2476500"/>
        </a:xfrm>
        <a:prstGeom prst="straightConnector1">
          <a:avLst/>
        </a:prstGeom>
        <a:ln w="22225">
          <a:solidFill>
            <a:srgbClr val="FF0000"/>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131884</xdr:colOff>
      <xdr:row>20</xdr:row>
      <xdr:rowOff>219808</xdr:rowOff>
    </xdr:from>
    <xdr:to>
      <xdr:col>6</xdr:col>
      <xdr:colOff>424961</xdr:colOff>
      <xdr:row>23</xdr:row>
      <xdr:rowOff>241789</xdr:rowOff>
    </xdr:to>
    <xdr:sp macro="" textlink="">
      <xdr:nvSpPr>
        <xdr:cNvPr id="29" name="テキスト ボックス 28">
          <a:extLst>
            <a:ext uri="{FF2B5EF4-FFF2-40B4-BE49-F238E27FC236}">
              <a16:creationId xmlns:a16="http://schemas.microsoft.com/office/drawing/2014/main" id="{CC7F4785-8E2E-BC4F-6E8D-CA445CA26AB1}"/>
            </a:ext>
          </a:extLst>
        </xdr:cNvPr>
        <xdr:cNvSpPr txBox="1"/>
      </xdr:nvSpPr>
      <xdr:spPr>
        <a:xfrm>
          <a:off x="7026519" y="5055577"/>
          <a:ext cx="1795096" cy="76932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貼り付けたい範囲を、マウスの左ボタンを押したまま右下までドラッグ</a:t>
          </a:r>
        </a:p>
      </xdr:txBody>
    </xdr:sp>
    <xdr:clientData/>
  </xdr:twoCellAnchor>
  <xdr:twoCellAnchor>
    <xdr:from>
      <xdr:col>7</xdr:col>
      <xdr:colOff>664552</xdr:colOff>
      <xdr:row>20</xdr:row>
      <xdr:rowOff>177312</xdr:rowOff>
    </xdr:from>
    <xdr:to>
      <xdr:col>10</xdr:col>
      <xdr:colOff>356821</xdr:colOff>
      <xdr:row>23</xdr:row>
      <xdr:rowOff>104043</xdr:rowOff>
    </xdr:to>
    <xdr:sp macro="" textlink="">
      <xdr:nvSpPr>
        <xdr:cNvPr id="30" name="テキスト ボックス 29">
          <a:extLst>
            <a:ext uri="{FF2B5EF4-FFF2-40B4-BE49-F238E27FC236}">
              <a16:creationId xmlns:a16="http://schemas.microsoft.com/office/drawing/2014/main" id="{F97E76E8-D266-4E62-87B5-EC50962F7908}"/>
            </a:ext>
          </a:extLst>
        </xdr:cNvPr>
        <xdr:cNvSpPr txBox="1"/>
      </xdr:nvSpPr>
      <xdr:spPr>
        <a:xfrm>
          <a:off x="9741877" y="4987437"/>
          <a:ext cx="1749669" cy="66968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右ボタンを押してメニューを開き、コピーする。</a:t>
          </a:r>
        </a:p>
      </xdr:txBody>
    </xdr:sp>
    <xdr:clientData/>
  </xdr:twoCellAnchor>
  <xdr:twoCellAnchor>
    <xdr:from>
      <xdr:col>8</xdr:col>
      <xdr:colOff>28575</xdr:colOff>
      <xdr:row>23</xdr:row>
      <xdr:rowOff>219078</xdr:rowOff>
    </xdr:from>
    <xdr:to>
      <xdr:col>9</xdr:col>
      <xdr:colOff>682137</xdr:colOff>
      <xdr:row>26</xdr:row>
      <xdr:rowOff>246918</xdr:rowOff>
    </xdr:to>
    <xdr:cxnSp macro="">
      <xdr:nvCxnSpPr>
        <xdr:cNvPr id="31" name="コネクタ: カギ線 30">
          <a:extLst>
            <a:ext uri="{FF2B5EF4-FFF2-40B4-BE49-F238E27FC236}">
              <a16:creationId xmlns:a16="http://schemas.microsoft.com/office/drawing/2014/main" id="{07F6F239-494C-450D-9533-63A10BCD1C0D}"/>
            </a:ext>
          </a:extLst>
        </xdr:cNvPr>
        <xdr:cNvCxnSpPr/>
      </xdr:nvCxnSpPr>
      <xdr:spPr>
        <a:xfrm>
          <a:off x="9791700" y="5772153"/>
          <a:ext cx="1339362" cy="770790"/>
        </a:xfrm>
        <a:prstGeom prst="bentConnector3">
          <a:avLst>
            <a:gd name="adj1" fmla="val 25109"/>
          </a:avLst>
        </a:prstGeom>
        <a:ln w="15875">
          <a:solidFill>
            <a:srgbClr val="FF0000"/>
          </a:solidFill>
          <a:headEnd w="lg" len="lg"/>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66676</xdr:colOff>
      <xdr:row>27</xdr:row>
      <xdr:rowOff>66676</xdr:rowOff>
    </xdr:from>
    <xdr:to>
      <xdr:col>9</xdr:col>
      <xdr:colOff>561976</xdr:colOff>
      <xdr:row>28</xdr:row>
      <xdr:rowOff>123826</xdr:rowOff>
    </xdr:to>
    <xdr:sp macro="" textlink="">
      <xdr:nvSpPr>
        <xdr:cNvPr id="34" name="テキスト ボックス 33">
          <a:extLst>
            <a:ext uri="{FF2B5EF4-FFF2-40B4-BE49-F238E27FC236}">
              <a16:creationId xmlns:a16="http://schemas.microsoft.com/office/drawing/2014/main" id="{3F1B2B32-6E2D-4843-A511-92F4B57AB035}"/>
            </a:ext>
          </a:extLst>
        </xdr:cNvPr>
        <xdr:cNvSpPr txBox="1"/>
      </xdr:nvSpPr>
      <xdr:spPr>
        <a:xfrm>
          <a:off x="9829801" y="6610351"/>
          <a:ext cx="1181100" cy="3048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図面に貼り付け</a:t>
          </a:r>
        </a:p>
      </xdr:txBody>
    </xdr:sp>
    <xdr:clientData/>
  </xdr:twoCellAnchor>
  <xdr:twoCellAnchor editAs="oneCell">
    <xdr:from>
      <xdr:col>10</xdr:col>
      <xdr:colOff>133351</xdr:colOff>
      <xdr:row>25</xdr:row>
      <xdr:rowOff>19050</xdr:rowOff>
    </xdr:from>
    <xdr:to>
      <xdr:col>10</xdr:col>
      <xdr:colOff>576325</xdr:colOff>
      <xdr:row>28</xdr:row>
      <xdr:rowOff>228206</xdr:rowOff>
    </xdr:to>
    <xdr:pic>
      <xdr:nvPicPr>
        <xdr:cNvPr id="35" name="図 34">
          <a:extLst>
            <a:ext uri="{FF2B5EF4-FFF2-40B4-BE49-F238E27FC236}">
              <a16:creationId xmlns:a16="http://schemas.microsoft.com/office/drawing/2014/main" id="{39868630-7FCC-5E60-ECD1-2CF944E6A243}"/>
            </a:ext>
          </a:extLst>
        </xdr:cNvPr>
        <xdr:cNvPicPr>
          <a:picLocks noChangeAspect="1"/>
        </xdr:cNvPicPr>
      </xdr:nvPicPr>
      <xdr:blipFill>
        <a:blip xmlns:r="http://schemas.openxmlformats.org/officeDocument/2006/relationships" r:embed="rId9"/>
        <a:stretch>
          <a:fillRect/>
        </a:stretch>
      </xdr:blipFill>
      <xdr:spPr>
        <a:xfrm>
          <a:off x="11268076" y="6067425"/>
          <a:ext cx="442974" cy="952106"/>
        </a:xfrm>
        <a:prstGeom prst="rect">
          <a:avLst/>
        </a:prstGeom>
      </xdr:spPr>
    </xdr:pic>
    <xdr:clientData/>
  </xdr:twoCellAnchor>
  <xdr:twoCellAnchor editAs="oneCell">
    <xdr:from>
      <xdr:col>10</xdr:col>
      <xdr:colOff>590550</xdr:colOff>
      <xdr:row>11</xdr:row>
      <xdr:rowOff>9525</xdr:rowOff>
    </xdr:from>
    <xdr:to>
      <xdr:col>12</xdr:col>
      <xdr:colOff>445942</xdr:colOff>
      <xdr:row>14</xdr:row>
      <xdr:rowOff>98138</xdr:rowOff>
    </xdr:to>
    <xdr:pic>
      <xdr:nvPicPr>
        <xdr:cNvPr id="36" name="図 35">
          <a:extLst>
            <a:ext uri="{FF2B5EF4-FFF2-40B4-BE49-F238E27FC236}">
              <a16:creationId xmlns:a16="http://schemas.microsoft.com/office/drawing/2014/main" id="{98E9E8A1-A07D-779A-F540-0E09693115D4}"/>
            </a:ext>
          </a:extLst>
        </xdr:cNvPr>
        <xdr:cNvPicPr>
          <a:picLocks noChangeAspect="1"/>
        </xdr:cNvPicPr>
      </xdr:nvPicPr>
      <xdr:blipFill>
        <a:blip xmlns:r="http://schemas.openxmlformats.org/officeDocument/2006/relationships" r:embed="rId10"/>
        <a:stretch>
          <a:fillRect/>
        </a:stretch>
      </xdr:blipFill>
      <xdr:spPr>
        <a:xfrm>
          <a:off x="11725275" y="2590800"/>
          <a:ext cx="1226992" cy="831563"/>
        </a:xfrm>
        <a:prstGeom prst="rect">
          <a:avLst/>
        </a:prstGeom>
      </xdr:spPr>
    </xdr:pic>
    <xdr:clientData/>
  </xdr:twoCellAnchor>
  <xdr:twoCellAnchor>
    <xdr:from>
      <xdr:col>12</xdr:col>
      <xdr:colOff>55684</xdr:colOff>
      <xdr:row>11</xdr:row>
      <xdr:rowOff>19050</xdr:rowOff>
    </xdr:from>
    <xdr:to>
      <xdr:col>12</xdr:col>
      <xdr:colOff>361950</xdr:colOff>
      <xdr:row>12</xdr:row>
      <xdr:rowOff>19050</xdr:rowOff>
    </xdr:to>
    <xdr:sp macro="" textlink="">
      <xdr:nvSpPr>
        <xdr:cNvPr id="37" name="楕円 36">
          <a:extLst>
            <a:ext uri="{FF2B5EF4-FFF2-40B4-BE49-F238E27FC236}">
              <a16:creationId xmlns:a16="http://schemas.microsoft.com/office/drawing/2014/main" id="{FF2CC928-6286-49A0-A68D-AED220861D46}"/>
            </a:ext>
          </a:extLst>
        </xdr:cNvPr>
        <xdr:cNvSpPr/>
      </xdr:nvSpPr>
      <xdr:spPr>
        <a:xfrm flipH="1" flipV="1">
          <a:off x="12562009" y="2600325"/>
          <a:ext cx="306266" cy="247650"/>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590551</xdr:colOff>
      <xdr:row>11</xdr:row>
      <xdr:rowOff>66674</xdr:rowOff>
    </xdr:from>
    <xdr:to>
      <xdr:col>12</xdr:col>
      <xdr:colOff>47625</xdr:colOff>
      <xdr:row>14</xdr:row>
      <xdr:rowOff>57149</xdr:rowOff>
    </xdr:to>
    <xdr:sp macro="" textlink="">
      <xdr:nvSpPr>
        <xdr:cNvPr id="38" name="楕円 37">
          <a:extLst>
            <a:ext uri="{FF2B5EF4-FFF2-40B4-BE49-F238E27FC236}">
              <a16:creationId xmlns:a16="http://schemas.microsoft.com/office/drawing/2014/main" id="{55B20BC4-4C8A-438D-81F6-D68222390967}"/>
            </a:ext>
          </a:extLst>
        </xdr:cNvPr>
        <xdr:cNvSpPr/>
      </xdr:nvSpPr>
      <xdr:spPr>
        <a:xfrm>
          <a:off x="11725276" y="2647949"/>
          <a:ext cx="828674" cy="733425"/>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123825</xdr:colOff>
      <xdr:row>10</xdr:row>
      <xdr:rowOff>238125</xdr:rowOff>
    </xdr:from>
    <xdr:to>
      <xdr:col>11</xdr:col>
      <xdr:colOff>304800</xdr:colOff>
      <xdr:row>11</xdr:row>
      <xdr:rowOff>209550</xdr:rowOff>
    </xdr:to>
    <xdr:sp macro="" textlink="">
      <xdr:nvSpPr>
        <xdr:cNvPr id="39" name="矢印: 下 38">
          <a:extLst>
            <a:ext uri="{FF2B5EF4-FFF2-40B4-BE49-F238E27FC236}">
              <a16:creationId xmlns:a16="http://schemas.microsoft.com/office/drawing/2014/main" id="{E0965A41-7AEC-0A46-F4BF-294065FE4846}"/>
            </a:ext>
          </a:extLst>
        </xdr:cNvPr>
        <xdr:cNvSpPr/>
      </xdr:nvSpPr>
      <xdr:spPr>
        <a:xfrm>
          <a:off x="11944350" y="2571750"/>
          <a:ext cx="180975" cy="219075"/>
        </a:xfrm>
        <a:prstGeom prst="down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123825</xdr:colOff>
      <xdr:row>29</xdr:row>
      <xdr:rowOff>47625</xdr:rowOff>
    </xdr:from>
    <xdr:to>
      <xdr:col>8</xdr:col>
      <xdr:colOff>523875</xdr:colOff>
      <xdr:row>31</xdr:row>
      <xdr:rowOff>161925</xdr:rowOff>
    </xdr:to>
    <xdr:sp macro="" textlink="">
      <xdr:nvSpPr>
        <xdr:cNvPr id="6" name="テキスト ボックス 5">
          <a:extLst>
            <a:ext uri="{FF2B5EF4-FFF2-40B4-BE49-F238E27FC236}">
              <a16:creationId xmlns:a16="http://schemas.microsoft.com/office/drawing/2014/main" id="{2F836E93-32C6-4EFB-8889-498A31F77561}"/>
            </a:ext>
          </a:extLst>
        </xdr:cNvPr>
        <xdr:cNvSpPr txBox="1"/>
      </xdr:nvSpPr>
      <xdr:spPr>
        <a:xfrm>
          <a:off x="7019925" y="7086600"/>
          <a:ext cx="3267075" cy="609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solidFill>
                <a:srgbClr val="FF0000"/>
              </a:solidFill>
            </a:rPr>
            <a:t>※</a:t>
          </a:r>
          <a:r>
            <a:rPr kumimoji="1" lang="ja-JP" altLang="en-US" sz="1100" b="1">
              <a:solidFill>
                <a:srgbClr val="FF0000"/>
              </a:solidFill>
            </a:rPr>
            <a:t>貼り付けかたは</a:t>
          </a:r>
          <a:r>
            <a:rPr kumimoji="1" lang="en-US" altLang="ja-JP" sz="1100" b="1">
              <a:solidFill>
                <a:srgbClr val="FF0000"/>
              </a:solidFill>
            </a:rPr>
            <a:t>CAD</a:t>
          </a:r>
          <a:r>
            <a:rPr kumimoji="1" lang="ja-JP" altLang="en-US" sz="1100" b="1">
              <a:solidFill>
                <a:srgbClr val="FF0000"/>
              </a:solidFill>
            </a:rPr>
            <a:t>ごとに相違しているため、各</a:t>
          </a:r>
          <a:r>
            <a:rPr kumimoji="1" lang="en-US" altLang="ja-JP" sz="1100" b="1">
              <a:solidFill>
                <a:srgbClr val="FF0000"/>
              </a:solidFill>
            </a:rPr>
            <a:t>CAD</a:t>
          </a:r>
          <a:r>
            <a:rPr kumimoji="1" lang="ja-JP" altLang="en-US" sz="1100" b="1">
              <a:solidFill>
                <a:srgbClr val="FF0000"/>
              </a:solidFill>
            </a:rPr>
            <a:t>の説明書で確認してください。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19050</xdr:colOff>
      <xdr:row>0</xdr:row>
      <xdr:rowOff>19050</xdr:rowOff>
    </xdr:from>
    <xdr:to>
      <xdr:col>1</xdr:col>
      <xdr:colOff>333375</xdr:colOff>
      <xdr:row>0</xdr:row>
      <xdr:rowOff>238125</xdr:rowOff>
    </xdr:to>
    <xdr:sp macro="" textlink="">
      <xdr:nvSpPr>
        <xdr:cNvPr id="3" name="四角形: 角度付き 2">
          <a:hlinkClick xmlns:r="http://schemas.openxmlformats.org/officeDocument/2006/relationships" r:id="rId1"/>
          <a:extLst>
            <a:ext uri="{FF2B5EF4-FFF2-40B4-BE49-F238E27FC236}">
              <a16:creationId xmlns:a16="http://schemas.microsoft.com/office/drawing/2014/main" id="{FACF9994-739C-43D8-8889-5A1A4013DF0A}"/>
            </a:ext>
          </a:extLst>
        </xdr:cNvPr>
        <xdr:cNvSpPr/>
      </xdr:nvSpPr>
      <xdr:spPr>
        <a:xfrm>
          <a:off x="19050" y="1905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0</xdr:col>
      <xdr:colOff>19050</xdr:colOff>
      <xdr:row>3</xdr:row>
      <xdr:rowOff>28576</xdr:rowOff>
    </xdr:from>
    <xdr:to>
      <xdr:col>0</xdr:col>
      <xdr:colOff>390525</xdr:colOff>
      <xdr:row>3</xdr:row>
      <xdr:rowOff>247650</xdr:rowOff>
    </xdr:to>
    <xdr:sp macro="" textlink="">
      <xdr:nvSpPr>
        <xdr:cNvPr id="7" name="四角形: 角度付き 6">
          <a:hlinkClick xmlns:r="http://schemas.openxmlformats.org/officeDocument/2006/relationships" r:id="rId2"/>
          <a:extLst>
            <a:ext uri="{FF2B5EF4-FFF2-40B4-BE49-F238E27FC236}">
              <a16:creationId xmlns:a16="http://schemas.microsoft.com/office/drawing/2014/main" id="{4596CD31-BE6D-4F1D-9B55-9BAAACEA56BE}"/>
            </a:ext>
          </a:extLst>
        </xdr:cNvPr>
        <xdr:cNvSpPr/>
      </xdr:nvSpPr>
      <xdr:spPr>
        <a:xfrm>
          <a:off x="19050" y="771526"/>
          <a:ext cx="371475" cy="219074"/>
        </a:xfrm>
        <a:prstGeom prst="bevel">
          <a:avLst>
            <a:gd name="adj" fmla="val 5844"/>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A1</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4</xdr:row>
      <xdr:rowOff>19050</xdr:rowOff>
    </xdr:from>
    <xdr:to>
      <xdr:col>0</xdr:col>
      <xdr:colOff>390525</xdr:colOff>
      <xdr:row>4</xdr:row>
      <xdr:rowOff>238124</xdr:rowOff>
    </xdr:to>
    <xdr:sp macro="" textlink="">
      <xdr:nvSpPr>
        <xdr:cNvPr id="10" name="四角形: 角度付き 9">
          <a:hlinkClick xmlns:r="http://schemas.openxmlformats.org/officeDocument/2006/relationships" r:id="rId3"/>
          <a:extLst>
            <a:ext uri="{FF2B5EF4-FFF2-40B4-BE49-F238E27FC236}">
              <a16:creationId xmlns:a16="http://schemas.microsoft.com/office/drawing/2014/main" id="{A5F2A182-DD43-4791-B77C-7F98288A1E70}"/>
            </a:ext>
          </a:extLst>
        </xdr:cNvPr>
        <xdr:cNvSpPr/>
      </xdr:nvSpPr>
      <xdr:spPr>
        <a:xfrm>
          <a:off x="19050" y="11430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A2</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5</xdr:row>
      <xdr:rowOff>19050</xdr:rowOff>
    </xdr:from>
    <xdr:to>
      <xdr:col>0</xdr:col>
      <xdr:colOff>390525</xdr:colOff>
      <xdr:row>5</xdr:row>
      <xdr:rowOff>238124</xdr:rowOff>
    </xdr:to>
    <xdr:sp macro="" textlink="">
      <xdr:nvSpPr>
        <xdr:cNvPr id="19" name="四角形: 角度付き 18">
          <a:hlinkClick xmlns:r="http://schemas.openxmlformats.org/officeDocument/2006/relationships" r:id="rId4"/>
          <a:extLst>
            <a:ext uri="{FF2B5EF4-FFF2-40B4-BE49-F238E27FC236}">
              <a16:creationId xmlns:a16="http://schemas.microsoft.com/office/drawing/2014/main" id="{4595DCBC-1139-4051-AF3E-3E262E0489A8}"/>
            </a:ext>
          </a:extLst>
        </xdr:cNvPr>
        <xdr:cNvSpPr/>
      </xdr:nvSpPr>
      <xdr:spPr>
        <a:xfrm>
          <a:off x="19050" y="13906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A3</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9</xdr:row>
      <xdr:rowOff>19050</xdr:rowOff>
    </xdr:from>
    <xdr:to>
      <xdr:col>0</xdr:col>
      <xdr:colOff>390525</xdr:colOff>
      <xdr:row>9</xdr:row>
      <xdr:rowOff>238124</xdr:rowOff>
    </xdr:to>
    <xdr:sp macro="" textlink="">
      <xdr:nvSpPr>
        <xdr:cNvPr id="23" name="四角形: 角度付き 22">
          <a:hlinkClick xmlns:r="http://schemas.openxmlformats.org/officeDocument/2006/relationships" r:id="rId5"/>
          <a:extLst>
            <a:ext uri="{FF2B5EF4-FFF2-40B4-BE49-F238E27FC236}">
              <a16:creationId xmlns:a16="http://schemas.microsoft.com/office/drawing/2014/main" id="{AF419F72-148C-4872-A218-ACE31C276C54}"/>
            </a:ext>
          </a:extLst>
        </xdr:cNvPr>
        <xdr:cNvSpPr/>
      </xdr:nvSpPr>
      <xdr:spPr>
        <a:xfrm>
          <a:off x="19050" y="23431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B1</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10</xdr:row>
      <xdr:rowOff>19050</xdr:rowOff>
    </xdr:from>
    <xdr:to>
      <xdr:col>0</xdr:col>
      <xdr:colOff>390525</xdr:colOff>
      <xdr:row>10</xdr:row>
      <xdr:rowOff>238124</xdr:rowOff>
    </xdr:to>
    <xdr:sp macro="" textlink="">
      <xdr:nvSpPr>
        <xdr:cNvPr id="24" name="四角形: 角度付き 23">
          <a:hlinkClick xmlns:r="http://schemas.openxmlformats.org/officeDocument/2006/relationships" r:id="rId6"/>
          <a:extLst>
            <a:ext uri="{FF2B5EF4-FFF2-40B4-BE49-F238E27FC236}">
              <a16:creationId xmlns:a16="http://schemas.microsoft.com/office/drawing/2014/main" id="{1069A38F-CF72-48BB-BC52-81EB35FEF07D}"/>
            </a:ext>
          </a:extLst>
        </xdr:cNvPr>
        <xdr:cNvSpPr/>
      </xdr:nvSpPr>
      <xdr:spPr>
        <a:xfrm>
          <a:off x="19050" y="25908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B2</a:t>
          </a:r>
        </a:p>
      </xdr:txBody>
    </xdr:sp>
    <xdr:clientData fPrintsWithSheet="0"/>
  </xdr:twoCellAnchor>
  <xdr:twoCellAnchor>
    <xdr:from>
      <xdr:col>0</xdr:col>
      <xdr:colOff>19050</xdr:colOff>
      <xdr:row>11</xdr:row>
      <xdr:rowOff>19050</xdr:rowOff>
    </xdr:from>
    <xdr:to>
      <xdr:col>0</xdr:col>
      <xdr:colOff>390525</xdr:colOff>
      <xdr:row>11</xdr:row>
      <xdr:rowOff>238124</xdr:rowOff>
    </xdr:to>
    <xdr:sp macro="" textlink="">
      <xdr:nvSpPr>
        <xdr:cNvPr id="25" name="四角形: 角度付き 24">
          <a:hlinkClick xmlns:r="http://schemas.openxmlformats.org/officeDocument/2006/relationships" r:id="rId7"/>
          <a:extLst>
            <a:ext uri="{FF2B5EF4-FFF2-40B4-BE49-F238E27FC236}">
              <a16:creationId xmlns:a16="http://schemas.microsoft.com/office/drawing/2014/main" id="{FA1D3BFD-AC51-49BF-9CF3-F8957129F37C}"/>
            </a:ext>
          </a:extLst>
        </xdr:cNvPr>
        <xdr:cNvSpPr/>
      </xdr:nvSpPr>
      <xdr:spPr>
        <a:xfrm>
          <a:off x="19050" y="28384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B3</a:t>
          </a:r>
        </a:p>
      </xdr:txBody>
    </xdr:sp>
    <xdr:clientData fPrintsWithSheet="0"/>
  </xdr:twoCellAnchor>
  <xdr:twoCellAnchor>
    <xdr:from>
      <xdr:col>0</xdr:col>
      <xdr:colOff>19050</xdr:colOff>
      <xdr:row>13</xdr:row>
      <xdr:rowOff>19050</xdr:rowOff>
    </xdr:from>
    <xdr:to>
      <xdr:col>0</xdr:col>
      <xdr:colOff>390525</xdr:colOff>
      <xdr:row>13</xdr:row>
      <xdr:rowOff>238124</xdr:rowOff>
    </xdr:to>
    <xdr:sp macro="" textlink="">
      <xdr:nvSpPr>
        <xdr:cNvPr id="27" name="四角形: 角度付き 26">
          <a:hlinkClick xmlns:r="http://schemas.openxmlformats.org/officeDocument/2006/relationships" r:id="rId8"/>
          <a:extLst>
            <a:ext uri="{FF2B5EF4-FFF2-40B4-BE49-F238E27FC236}">
              <a16:creationId xmlns:a16="http://schemas.microsoft.com/office/drawing/2014/main" id="{62EA6197-63CB-4C4B-9210-221C26177594}"/>
            </a:ext>
          </a:extLst>
        </xdr:cNvPr>
        <xdr:cNvSpPr/>
      </xdr:nvSpPr>
      <xdr:spPr>
        <a:xfrm>
          <a:off x="19050" y="33337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B4</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14</xdr:row>
      <xdr:rowOff>19050</xdr:rowOff>
    </xdr:from>
    <xdr:to>
      <xdr:col>0</xdr:col>
      <xdr:colOff>390525</xdr:colOff>
      <xdr:row>14</xdr:row>
      <xdr:rowOff>238124</xdr:rowOff>
    </xdr:to>
    <xdr:sp macro="" textlink="">
      <xdr:nvSpPr>
        <xdr:cNvPr id="28" name="四角形: 角度付き 27">
          <a:hlinkClick xmlns:r="http://schemas.openxmlformats.org/officeDocument/2006/relationships" r:id="rId9"/>
          <a:extLst>
            <a:ext uri="{FF2B5EF4-FFF2-40B4-BE49-F238E27FC236}">
              <a16:creationId xmlns:a16="http://schemas.microsoft.com/office/drawing/2014/main" id="{ABAD6FB0-4D9F-4DDF-B4A2-F079BA44784A}"/>
            </a:ext>
          </a:extLst>
        </xdr:cNvPr>
        <xdr:cNvSpPr/>
      </xdr:nvSpPr>
      <xdr:spPr>
        <a:xfrm>
          <a:off x="19050" y="35814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B5</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15</xdr:row>
      <xdr:rowOff>19050</xdr:rowOff>
    </xdr:from>
    <xdr:to>
      <xdr:col>0</xdr:col>
      <xdr:colOff>390525</xdr:colOff>
      <xdr:row>15</xdr:row>
      <xdr:rowOff>238124</xdr:rowOff>
    </xdr:to>
    <xdr:sp macro="" textlink="">
      <xdr:nvSpPr>
        <xdr:cNvPr id="29" name="四角形: 角度付き 28">
          <a:hlinkClick xmlns:r="http://schemas.openxmlformats.org/officeDocument/2006/relationships" r:id="rId10"/>
          <a:extLst>
            <a:ext uri="{FF2B5EF4-FFF2-40B4-BE49-F238E27FC236}">
              <a16:creationId xmlns:a16="http://schemas.microsoft.com/office/drawing/2014/main" id="{81E00921-4D2B-45D4-9B46-D57DC0E551FA}"/>
            </a:ext>
          </a:extLst>
        </xdr:cNvPr>
        <xdr:cNvSpPr/>
      </xdr:nvSpPr>
      <xdr:spPr>
        <a:xfrm>
          <a:off x="19050" y="38290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B6</a:t>
          </a:r>
        </a:p>
      </xdr:txBody>
    </xdr:sp>
    <xdr:clientData fPrintsWithSheet="0"/>
  </xdr:twoCellAnchor>
  <xdr:twoCellAnchor>
    <xdr:from>
      <xdr:col>0</xdr:col>
      <xdr:colOff>19050</xdr:colOff>
      <xdr:row>16</xdr:row>
      <xdr:rowOff>19050</xdr:rowOff>
    </xdr:from>
    <xdr:to>
      <xdr:col>0</xdr:col>
      <xdr:colOff>390525</xdr:colOff>
      <xdr:row>16</xdr:row>
      <xdr:rowOff>238124</xdr:rowOff>
    </xdr:to>
    <xdr:sp macro="" textlink="">
      <xdr:nvSpPr>
        <xdr:cNvPr id="30" name="四角形: 角度付き 29">
          <a:hlinkClick xmlns:r="http://schemas.openxmlformats.org/officeDocument/2006/relationships" r:id="rId11"/>
          <a:extLst>
            <a:ext uri="{FF2B5EF4-FFF2-40B4-BE49-F238E27FC236}">
              <a16:creationId xmlns:a16="http://schemas.microsoft.com/office/drawing/2014/main" id="{500E9162-4147-4450-9FDF-4138EBE559C4}"/>
            </a:ext>
          </a:extLst>
        </xdr:cNvPr>
        <xdr:cNvSpPr/>
      </xdr:nvSpPr>
      <xdr:spPr>
        <a:xfrm>
          <a:off x="19050" y="40767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B7</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20</xdr:row>
      <xdr:rowOff>19050</xdr:rowOff>
    </xdr:from>
    <xdr:to>
      <xdr:col>0</xdr:col>
      <xdr:colOff>390525</xdr:colOff>
      <xdr:row>20</xdr:row>
      <xdr:rowOff>238124</xdr:rowOff>
    </xdr:to>
    <xdr:sp macro="" textlink="">
      <xdr:nvSpPr>
        <xdr:cNvPr id="31" name="四角形: 角度付き 30">
          <a:hlinkClick xmlns:r="http://schemas.openxmlformats.org/officeDocument/2006/relationships" r:id="rId12"/>
          <a:extLst>
            <a:ext uri="{FF2B5EF4-FFF2-40B4-BE49-F238E27FC236}">
              <a16:creationId xmlns:a16="http://schemas.microsoft.com/office/drawing/2014/main" id="{299EFFD6-937C-4E26-9EFC-BEE758647B6E}"/>
            </a:ext>
          </a:extLst>
        </xdr:cNvPr>
        <xdr:cNvSpPr/>
      </xdr:nvSpPr>
      <xdr:spPr>
        <a:xfrm>
          <a:off x="19050" y="50673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C1</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21</xdr:row>
      <xdr:rowOff>19050</xdr:rowOff>
    </xdr:from>
    <xdr:to>
      <xdr:col>0</xdr:col>
      <xdr:colOff>390525</xdr:colOff>
      <xdr:row>21</xdr:row>
      <xdr:rowOff>238124</xdr:rowOff>
    </xdr:to>
    <xdr:sp macro="" textlink="">
      <xdr:nvSpPr>
        <xdr:cNvPr id="33" name="四角形: 角度付き 32">
          <a:hlinkClick xmlns:r="http://schemas.openxmlformats.org/officeDocument/2006/relationships" r:id="rId13"/>
          <a:extLst>
            <a:ext uri="{FF2B5EF4-FFF2-40B4-BE49-F238E27FC236}">
              <a16:creationId xmlns:a16="http://schemas.microsoft.com/office/drawing/2014/main" id="{05C84801-ECBF-4EAF-BF5F-02ECFD754041}"/>
            </a:ext>
          </a:extLst>
        </xdr:cNvPr>
        <xdr:cNvSpPr/>
      </xdr:nvSpPr>
      <xdr:spPr>
        <a:xfrm>
          <a:off x="19050" y="53149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C2</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27</xdr:row>
      <xdr:rowOff>19050</xdr:rowOff>
    </xdr:from>
    <xdr:to>
      <xdr:col>0</xdr:col>
      <xdr:colOff>390525</xdr:colOff>
      <xdr:row>27</xdr:row>
      <xdr:rowOff>238124</xdr:rowOff>
    </xdr:to>
    <xdr:sp macro="" textlink="">
      <xdr:nvSpPr>
        <xdr:cNvPr id="34" name="四角形: 角度付き 33">
          <a:hlinkClick xmlns:r="http://schemas.openxmlformats.org/officeDocument/2006/relationships" r:id="rId14"/>
          <a:extLst>
            <a:ext uri="{FF2B5EF4-FFF2-40B4-BE49-F238E27FC236}">
              <a16:creationId xmlns:a16="http://schemas.microsoft.com/office/drawing/2014/main" id="{A33B58D5-C5C6-4358-A23B-E4DE2FFE75FC}"/>
            </a:ext>
          </a:extLst>
        </xdr:cNvPr>
        <xdr:cNvSpPr/>
      </xdr:nvSpPr>
      <xdr:spPr>
        <a:xfrm>
          <a:off x="19050" y="68008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C3</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28</xdr:row>
      <xdr:rowOff>19050</xdr:rowOff>
    </xdr:from>
    <xdr:to>
      <xdr:col>0</xdr:col>
      <xdr:colOff>390525</xdr:colOff>
      <xdr:row>28</xdr:row>
      <xdr:rowOff>238124</xdr:rowOff>
    </xdr:to>
    <xdr:sp macro="" textlink="">
      <xdr:nvSpPr>
        <xdr:cNvPr id="35" name="四角形: 角度付き 34">
          <a:hlinkClick xmlns:r="http://schemas.openxmlformats.org/officeDocument/2006/relationships" r:id="rId15"/>
          <a:extLst>
            <a:ext uri="{FF2B5EF4-FFF2-40B4-BE49-F238E27FC236}">
              <a16:creationId xmlns:a16="http://schemas.microsoft.com/office/drawing/2014/main" id="{D15C185F-7722-4BEF-9CA1-034DDA71149A}"/>
            </a:ext>
          </a:extLst>
        </xdr:cNvPr>
        <xdr:cNvSpPr/>
      </xdr:nvSpPr>
      <xdr:spPr>
        <a:xfrm>
          <a:off x="19050" y="70485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C4</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29</xdr:row>
      <xdr:rowOff>19050</xdr:rowOff>
    </xdr:from>
    <xdr:to>
      <xdr:col>0</xdr:col>
      <xdr:colOff>390525</xdr:colOff>
      <xdr:row>29</xdr:row>
      <xdr:rowOff>238124</xdr:rowOff>
    </xdr:to>
    <xdr:sp macro="" textlink="">
      <xdr:nvSpPr>
        <xdr:cNvPr id="36" name="四角形: 角度付き 35">
          <a:hlinkClick xmlns:r="http://schemas.openxmlformats.org/officeDocument/2006/relationships" r:id="rId16"/>
          <a:extLst>
            <a:ext uri="{FF2B5EF4-FFF2-40B4-BE49-F238E27FC236}">
              <a16:creationId xmlns:a16="http://schemas.microsoft.com/office/drawing/2014/main" id="{0C84E7AB-6A4C-4D10-904D-08D66997423F}"/>
            </a:ext>
          </a:extLst>
        </xdr:cNvPr>
        <xdr:cNvSpPr/>
      </xdr:nvSpPr>
      <xdr:spPr>
        <a:xfrm>
          <a:off x="19050" y="72961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C5</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36</xdr:row>
      <xdr:rowOff>19050</xdr:rowOff>
    </xdr:from>
    <xdr:to>
      <xdr:col>0</xdr:col>
      <xdr:colOff>390525</xdr:colOff>
      <xdr:row>36</xdr:row>
      <xdr:rowOff>238124</xdr:rowOff>
    </xdr:to>
    <xdr:sp macro="" textlink="">
      <xdr:nvSpPr>
        <xdr:cNvPr id="37" name="四角形: 角度付き 36">
          <a:hlinkClick xmlns:r="http://schemas.openxmlformats.org/officeDocument/2006/relationships" r:id="rId17"/>
          <a:extLst>
            <a:ext uri="{FF2B5EF4-FFF2-40B4-BE49-F238E27FC236}">
              <a16:creationId xmlns:a16="http://schemas.microsoft.com/office/drawing/2014/main" id="{02718BC1-95ED-4004-B707-51AB46785F3D}"/>
            </a:ext>
          </a:extLst>
        </xdr:cNvPr>
        <xdr:cNvSpPr/>
      </xdr:nvSpPr>
      <xdr:spPr>
        <a:xfrm>
          <a:off x="19050" y="90297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D1</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37</xdr:row>
      <xdr:rowOff>19050</xdr:rowOff>
    </xdr:from>
    <xdr:to>
      <xdr:col>0</xdr:col>
      <xdr:colOff>390525</xdr:colOff>
      <xdr:row>37</xdr:row>
      <xdr:rowOff>238124</xdr:rowOff>
    </xdr:to>
    <xdr:sp macro="" textlink="">
      <xdr:nvSpPr>
        <xdr:cNvPr id="38" name="四角形: 角度付き 37">
          <a:hlinkClick xmlns:r="http://schemas.openxmlformats.org/officeDocument/2006/relationships" r:id="rId18"/>
          <a:extLst>
            <a:ext uri="{FF2B5EF4-FFF2-40B4-BE49-F238E27FC236}">
              <a16:creationId xmlns:a16="http://schemas.microsoft.com/office/drawing/2014/main" id="{BC279AAC-6027-432D-BE1F-866FEE104750}"/>
            </a:ext>
          </a:extLst>
        </xdr:cNvPr>
        <xdr:cNvSpPr/>
      </xdr:nvSpPr>
      <xdr:spPr>
        <a:xfrm>
          <a:off x="19050" y="92773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D2</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38</xdr:row>
      <xdr:rowOff>19050</xdr:rowOff>
    </xdr:from>
    <xdr:to>
      <xdr:col>0</xdr:col>
      <xdr:colOff>390525</xdr:colOff>
      <xdr:row>38</xdr:row>
      <xdr:rowOff>238124</xdr:rowOff>
    </xdr:to>
    <xdr:sp macro="" textlink="">
      <xdr:nvSpPr>
        <xdr:cNvPr id="39" name="四角形: 角度付き 38">
          <a:hlinkClick xmlns:r="http://schemas.openxmlformats.org/officeDocument/2006/relationships" r:id="rId19"/>
          <a:extLst>
            <a:ext uri="{FF2B5EF4-FFF2-40B4-BE49-F238E27FC236}">
              <a16:creationId xmlns:a16="http://schemas.microsoft.com/office/drawing/2014/main" id="{6E7A9BEE-349C-42D9-B111-DDF075817DD5}"/>
            </a:ext>
          </a:extLst>
        </xdr:cNvPr>
        <xdr:cNvSpPr/>
      </xdr:nvSpPr>
      <xdr:spPr>
        <a:xfrm>
          <a:off x="19050" y="95250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D3</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33</xdr:row>
      <xdr:rowOff>19050</xdr:rowOff>
    </xdr:from>
    <xdr:to>
      <xdr:col>0</xdr:col>
      <xdr:colOff>390525</xdr:colOff>
      <xdr:row>33</xdr:row>
      <xdr:rowOff>238124</xdr:rowOff>
    </xdr:to>
    <xdr:sp macro="" textlink="">
      <xdr:nvSpPr>
        <xdr:cNvPr id="41" name="四角形: 角度付き 40">
          <a:hlinkClick xmlns:r="http://schemas.openxmlformats.org/officeDocument/2006/relationships" r:id="rId20"/>
          <a:extLst>
            <a:ext uri="{FF2B5EF4-FFF2-40B4-BE49-F238E27FC236}">
              <a16:creationId xmlns:a16="http://schemas.microsoft.com/office/drawing/2014/main" id="{4A4704B2-E2BD-4DEE-99E5-CE70AC42B0FA}"/>
            </a:ext>
          </a:extLst>
        </xdr:cNvPr>
        <xdr:cNvSpPr/>
      </xdr:nvSpPr>
      <xdr:spPr>
        <a:xfrm>
          <a:off x="19050" y="82867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C6</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39</xdr:row>
      <xdr:rowOff>19050</xdr:rowOff>
    </xdr:from>
    <xdr:to>
      <xdr:col>0</xdr:col>
      <xdr:colOff>390525</xdr:colOff>
      <xdr:row>39</xdr:row>
      <xdr:rowOff>238124</xdr:rowOff>
    </xdr:to>
    <xdr:sp macro="" textlink="">
      <xdr:nvSpPr>
        <xdr:cNvPr id="42" name="四角形: 角度付き 41">
          <a:hlinkClick xmlns:r="http://schemas.openxmlformats.org/officeDocument/2006/relationships" r:id="rId21"/>
          <a:extLst>
            <a:ext uri="{FF2B5EF4-FFF2-40B4-BE49-F238E27FC236}">
              <a16:creationId xmlns:a16="http://schemas.microsoft.com/office/drawing/2014/main" id="{8BA3B232-8353-4337-BF7C-F4DB0F10CA0F}"/>
            </a:ext>
          </a:extLst>
        </xdr:cNvPr>
        <xdr:cNvSpPr/>
      </xdr:nvSpPr>
      <xdr:spPr>
        <a:xfrm>
          <a:off x="19050" y="977265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D4</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xdr:from>
      <xdr:col>0</xdr:col>
      <xdr:colOff>19050</xdr:colOff>
      <xdr:row>40</xdr:row>
      <xdr:rowOff>19050</xdr:rowOff>
    </xdr:from>
    <xdr:to>
      <xdr:col>0</xdr:col>
      <xdr:colOff>390525</xdr:colOff>
      <xdr:row>40</xdr:row>
      <xdr:rowOff>238124</xdr:rowOff>
    </xdr:to>
    <xdr:sp macro="" textlink="">
      <xdr:nvSpPr>
        <xdr:cNvPr id="6" name="四角形: 角度付き 5">
          <a:hlinkClick xmlns:r="http://schemas.openxmlformats.org/officeDocument/2006/relationships" r:id="rId22"/>
          <a:extLst>
            <a:ext uri="{FF2B5EF4-FFF2-40B4-BE49-F238E27FC236}">
              <a16:creationId xmlns:a16="http://schemas.microsoft.com/office/drawing/2014/main" id="{B029E58C-5A68-4778-B16A-1959344EC5B2}"/>
            </a:ext>
          </a:extLst>
        </xdr:cNvPr>
        <xdr:cNvSpPr/>
      </xdr:nvSpPr>
      <xdr:spPr>
        <a:xfrm>
          <a:off x="19050" y="10020300"/>
          <a:ext cx="371475" cy="219074"/>
        </a:xfrm>
        <a:prstGeom prst="bevel">
          <a:avLst>
            <a:gd name="adj" fmla="val 8622"/>
          </a:avLst>
        </a:prstGeom>
        <a:solidFill>
          <a:schemeClr val="bg1">
            <a:lumMod val="5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050" b="1" kern="1200">
              <a:solidFill>
                <a:srgbClr val="FFFF00"/>
              </a:solidFill>
              <a:latin typeface="ＭＳ ゴシック" panose="020B0609070205080204" pitchFamily="49" charset="-128"/>
              <a:ea typeface="ＭＳ ゴシック" panose="020B0609070205080204" pitchFamily="49" charset="-128"/>
            </a:rPr>
            <a:t>D5</a:t>
          </a:r>
          <a:endParaRPr kumimoji="1" lang="ja-JP" altLang="en-US" sz="1050" b="1" kern="1200">
            <a:solidFill>
              <a:srgbClr val="FFFF00"/>
            </a:solidFill>
            <a:latin typeface="ＭＳ ゴシック" panose="020B0609070205080204" pitchFamily="49" charset="-128"/>
            <a:ea typeface="ＭＳ ゴシック" panose="020B0609070205080204" pitchFamily="49" charset="-128"/>
          </a:endParaRPr>
        </a:p>
      </xdr:txBody>
    </xdr:sp>
    <xdr:clientData fPrintsWithSheet="0"/>
  </xdr:twoCellAnchor>
  <xdr:twoCellAnchor editAs="oneCell">
    <xdr:from>
      <xdr:col>3</xdr:col>
      <xdr:colOff>676275</xdr:colOff>
      <xdr:row>26</xdr:row>
      <xdr:rowOff>38100</xdr:rowOff>
    </xdr:from>
    <xdr:to>
      <xdr:col>3</xdr:col>
      <xdr:colOff>1609855</xdr:colOff>
      <xdr:row>31</xdr:row>
      <xdr:rowOff>114483</xdr:rowOff>
    </xdr:to>
    <xdr:pic>
      <xdr:nvPicPr>
        <xdr:cNvPr id="11" name="図 10">
          <a:extLst>
            <a:ext uri="{FF2B5EF4-FFF2-40B4-BE49-F238E27FC236}">
              <a16:creationId xmlns:a16="http://schemas.microsoft.com/office/drawing/2014/main" id="{B5F19EF6-DE4E-3176-847F-EE3439C24527}"/>
            </a:ext>
          </a:extLst>
        </xdr:cNvPr>
        <xdr:cNvPicPr>
          <a:picLocks noChangeAspect="1"/>
        </xdr:cNvPicPr>
      </xdr:nvPicPr>
      <xdr:blipFill>
        <a:blip xmlns:r="http://schemas.openxmlformats.org/officeDocument/2006/relationships" r:embed="rId23"/>
        <a:stretch>
          <a:fillRect/>
        </a:stretch>
      </xdr:blipFill>
      <xdr:spPr>
        <a:xfrm>
          <a:off x="5905500" y="6819900"/>
          <a:ext cx="933580" cy="1314633"/>
        </a:xfrm>
        <a:prstGeom prst="rect">
          <a:avLst/>
        </a:prstGeom>
      </xdr:spPr>
    </xdr:pic>
    <xdr:clientData/>
  </xdr:twoCellAnchor>
  <xdr:twoCellAnchor>
    <xdr:from>
      <xdr:col>3</xdr:col>
      <xdr:colOff>9525</xdr:colOff>
      <xdr:row>8</xdr:row>
      <xdr:rowOff>9524</xdr:rowOff>
    </xdr:from>
    <xdr:to>
      <xdr:col>3</xdr:col>
      <xdr:colOff>2390775</xdr:colOff>
      <xdr:row>8</xdr:row>
      <xdr:rowOff>228599</xdr:rowOff>
    </xdr:to>
    <xdr:sp macro="" textlink="">
      <xdr:nvSpPr>
        <xdr:cNvPr id="2" name="テキスト ボックス 1">
          <a:hlinkClick xmlns:r="http://schemas.openxmlformats.org/officeDocument/2006/relationships" r:id="rId24"/>
          <a:extLst>
            <a:ext uri="{FF2B5EF4-FFF2-40B4-BE49-F238E27FC236}">
              <a16:creationId xmlns:a16="http://schemas.microsoft.com/office/drawing/2014/main" id="{901E45B8-9247-A048-DE28-080F17445C5E}"/>
            </a:ext>
          </a:extLst>
        </xdr:cNvPr>
        <xdr:cNvSpPr txBox="1"/>
      </xdr:nvSpPr>
      <xdr:spPr>
        <a:xfrm>
          <a:off x="5238750" y="2333624"/>
          <a:ext cx="2381250" cy="2190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800" kern="1200">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28575</xdr:colOff>
      <xdr:row>13</xdr:row>
      <xdr:rowOff>228600</xdr:rowOff>
    </xdr:from>
    <xdr:to>
      <xdr:col>3</xdr:col>
      <xdr:colOff>2409825</xdr:colOff>
      <xdr:row>14</xdr:row>
      <xdr:rowOff>200025</xdr:rowOff>
    </xdr:to>
    <xdr:sp macro="" textlink="">
      <xdr:nvSpPr>
        <xdr:cNvPr id="8" name="テキスト ボックス 7">
          <a:hlinkClick xmlns:r="http://schemas.openxmlformats.org/officeDocument/2006/relationships" r:id="rId25"/>
          <a:extLst>
            <a:ext uri="{FF2B5EF4-FFF2-40B4-BE49-F238E27FC236}">
              <a16:creationId xmlns:a16="http://schemas.microsoft.com/office/drawing/2014/main" id="{DCECA72C-E4C1-47FB-84D4-4B9069938269}"/>
            </a:ext>
          </a:extLst>
        </xdr:cNvPr>
        <xdr:cNvSpPr txBox="1"/>
      </xdr:nvSpPr>
      <xdr:spPr>
        <a:xfrm>
          <a:off x="5257800" y="3790950"/>
          <a:ext cx="2381250" cy="2190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800" kern="1200">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28575</xdr:colOff>
      <xdr:row>12</xdr:row>
      <xdr:rowOff>28575</xdr:rowOff>
    </xdr:from>
    <xdr:to>
      <xdr:col>2</xdr:col>
      <xdr:colOff>2409825</xdr:colOff>
      <xdr:row>12</xdr:row>
      <xdr:rowOff>228600</xdr:rowOff>
    </xdr:to>
    <xdr:sp macro="" textlink="">
      <xdr:nvSpPr>
        <xdr:cNvPr id="9" name="テキスト ボックス 8">
          <a:hlinkClick xmlns:r="http://schemas.openxmlformats.org/officeDocument/2006/relationships" r:id="rId25"/>
          <a:extLst>
            <a:ext uri="{FF2B5EF4-FFF2-40B4-BE49-F238E27FC236}">
              <a16:creationId xmlns:a16="http://schemas.microsoft.com/office/drawing/2014/main" id="{5E30D136-4136-44F6-9DF9-2746025751F8}"/>
            </a:ext>
          </a:extLst>
        </xdr:cNvPr>
        <xdr:cNvSpPr txBox="1"/>
      </xdr:nvSpPr>
      <xdr:spPr>
        <a:xfrm>
          <a:off x="2828925" y="3343275"/>
          <a:ext cx="2381250" cy="20002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800" kern="1200">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19050</xdr:colOff>
      <xdr:row>17</xdr:row>
      <xdr:rowOff>38100</xdr:rowOff>
    </xdr:from>
    <xdr:to>
      <xdr:col>2</xdr:col>
      <xdr:colOff>2400300</xdr:colOff>
      <xdr:row>17</xdr:row>
      <xdr:rowOff>219075</xdr:rowOff>
    </xdr:to>
    <xdr:sp macro="" textlink="">
      <xdr:nvSpPr>
        <xdr:cNvPr id="12" name="テキスト ボックス 11">
          <a:hlinkClick xmlns:r="http://schemas.openxmlformats.org/officeDocument/2006/relationships" r:id="rId25"/>
          <a:extLst>
            <a:ext uri="{FF2B5EF4-FFF2-40B4-BE49-F238E27FC236}">
              <a16:creationId xmlns:a16="http://schemas.microsoft.com/office/drawing/2014/main" id="{F5826F37-E7DE-47C8-8227-BDDB07EA1F70}"/>
            </a:ext>
          </a:extLst>
        </xdr:cNvPr>
        <xdr:cNvSpPr txBox="1"/>
      </xdr:nvSpPr>
      <xdr:spPr>
        <a:xfrm>
          <a:off x="2819400" y="4591050"/>
          <a:ext cx="2381250" cy="180975"/>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800" kern="1200">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19050</xdr:colOff>
      <xdr:row>24</xdr:row>
      <xdr:rowOff>19050</xdr:rowOff>
    </xdr:from>
    <xdr:to>
      <xdr:col>3</xdr:col>
      <xdr:colOff>2400300</xdr:colOff>
      <xdr:row>26</xdr:row>
      <xdr:rowOff>19050</xdr:rowOff>
    </xdr:to>
    <xdr:sp macro="" textlink="">
      <xdr:nvSpPr>
        <xdr:cNvPr id="13" name="テキスト ボックス 12">
          <a:hlinkClick xmlns:r="http://schemas.openxmlformats.org/officeDocument/2006/relationships" r:id="rId26"/>
          <a:extLst>
            <a:ext uri="{FF2B5EF4-FFF2-40B4-BE49-F238E27FC236}">
              <a16:creationId xmlns:a16="http://schemas.microsoft.com/office/drawing/2014/main" id="{49659D72-F756-4484-B8EF-736E1C09E8A6}"/>
            </a:ext>
          </a:extLst>
        </xdr:cNvPr>
        <xdr:cNvSpPr txBox="1"/>
      </xdr:nvSpPr>
      <xdr:spPr>
        <a:xfrm>
          <a:off x="5248275" y="6305550"/>
          <a:ext cx="2381250" cy="4953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900" kern="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209550</xdr:colOff>
      <xdr:row>5</xdr:row>
      <xdr:rowOff>190500</xdr:rowOff>
    </xdr:from>
    <xdr:to>
      <xdr:col>2</xdr:col>
      <xdr:colOff>38100</xdr:colOff>
      <xdr:row>8</xdr:row>
      <xdr:rowOff>47625</xdr:rowOff>
    </xdr:to>
    <xdr:sp macro="" textlink="">
      <xdr:nvSpPr>
        <xdr:cNvPr id="5" name="吹き出し: 四角形 4">
          <a:extLst>
            <a:ext uri="{FF2B5EF4-FFF2-40B4-BE49-F238E27FC236}">
              <a16:creationId xmlns:a16="http://schemas.microsoft.com/office/drawing/2014/main" id="{03B525AE-1B08-4252-BFCD-AFA0D1FE6B0B}"/>
            </a:ext>
          </a:extLst>
        </xdr:cNvPr>
        <xdr:cNvSpPr/>
      </xdr:nvSpPr>
      <xdr:spPr>
        <a:xfrm>
          <a:off x="609600" y="1809750"/>
          <a:ext cx="2228850" cy="561975"/>
        </a:xfrm>
        <a:prstGeom prst="wedgeRectCallout">
          <a:avLst>
            <a:gd name="adj1" fmla="val -65502"/>
            <a:gd name="adj2" fmla="val -63876"/>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クリックすると対象のシートにジャンプします。</a:t>
          </a:r>
        </a:p>
      </xdr:txBody>
    </xdr:sp>
    <xdr:clientData/>
  </xdr:twoCellAnchor>
  <xdr:twoCellAnchor>
    <xdr:from>
      <xdr:col>2</xdr:col>
      <xdr:colOff>1066799</xdr:colOff>
      <xdr:row>9</xdr:row>
      <xdr:rowOff>123826</xdr:rowOff>
    </xdr:from>
    <xdr:to>
      <xdr:col>3</xdr:col>
      <xdr:colOff>342899</xdr:colOff>
      <xdr:row>10</xdr:row>
      <xdr:rowOff>171450</xdr:rowOff>
    </xdr:to>
    <xdr:sp macro="" textlink="">
      <xdr:nvSpPr>
        <xdr:cNvPr id="15" name="吹き出し: 四角形 14">
          <a:extLst>
            <a:ext uri="{FF2B5EF4-FFF2-40B4-BE49-F238E27FC236}">
              <a16:creationId xmlns:a16="http://schemas.microsoft.com/office/drawing/2014/main" id="{2F4F980F-5FEE-41BC-8809-235C43BDEE68}"/>
            </a:ext>
          </a:extLst>
        </xdr:cNvPr>
        <xdr:cNvSpPr/>
      </xdr:nvSpPr>
      <xdr:spPr>
        <a:xfrm>
          <a:off x="3867149" y="2695576"/>
          <a:ext cx="1704975" cy="295274"/>
        </a:xfrm>
        <a:prstGeom prst="wedgeRectCallout">
          <a:avLst>
            <a:gd name="adj1" fmla="val 39480"/>
            <a:gd name="adj2" fmla="val -121180"/>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外部</a:t>
          </a:r>
          <a:r>
            <a:rPr kumimoji="1" lang="en-US" altLang="ja-JP" sz="1100" b="0">
              <a:solidFill>
                <a:schemeClr val="tx1"/>
              </a:solidFill>
            </a:rPr>
            <a:t>HP</a:t>
          </a:r>
          <a:r>
            <a:rPr kumimoji="1" lang="ja-JP" altLang="en-US" sz="1100" b="0">
              <a:solidFill>
                <a:schemeClr val="tx1"/>
              </a:solidFill>
            </a:rPr>
            <a:t>のアドレスです。</a:t>
          </a:r>
        </a:p>
      </xdr:txBody>
    </xdr:sp>
    <xdr:clientData/>
  </xdr:twoCellAnchor>
  <xdr:twoCellAnchor>
    <xdr:from>
      <xdr:col>2</xdr:col>
      <xdr:colOff>1752600</xdr:colOff>
      <xdr:row>32</xdr:row>
      <xdr:rowOff>104775</xdr:rowOff>
    </xdr:from>
    <xdr:to>
      <xdr:col>3</xdr:col>
      <xdr:colOff>1085850</xdr:colOff>
      <xdr:row>33</xdr:row>
      <xdr:rowOff>152399</xdr:rowOff>
    </xdr:to>
    <xdr:sp macro="" textlink="">
      <xdr:nvSpPr>
        <xdr:cNvPr id="16" name="吹き出し: 四角形 15">
          <a:extLst>
            <a:ext uri="{FF2B5EF4-FFF2-40B4-BE49-F238E27FC236}">
              <a16:creationId xmlns:a16="http://schemas.microsoft.com/office/drawing/2014/main" id="{0E17C15D-C3E2-4978-8172-B6FFB07B9F8C}"/>
            </a:ext>
          </a:extLst>
        </xdr:cNvPr>
        <xdr:cNvSpPr/>
      </xdr:nvSpPr>
      <xdr:spPr>
        <a:xfrm>
          <a:off x="4552950" y="8867775"/>
          <a:ext cx="1762125" cy="295274"/>
        </a:xfrm>
        <a:prstGeom prst="wedgeRectCallout">
          <a:avLst>
            <a:gd name="adj1" fmla="val 39480"/>
            <a:gd name="adj2" fmla="val -121180"/>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先ずはご一読ください。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3</xdr:col>
      <xdr:colOff>57150</xdr:colOff>
      <xdr:row>0</xdr:row>
      <xdr:rowOff>47625</xdr:rowOff>
    </xdr:from>
    <xdr:to>
      <xdr:col>4</xdr:col>
      <xdr:colOff>571500</xdr:colOff>
      <xdr:row>1</xdr:row>
      <xdr:rowOff>28575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5E4F40BE-3588-49BE-959E-0EB2D458B237}"/>
            </a:ext>
          </a:extLst>
        </xdr:cNvPr>
        <xdr:cNvSpPr/>
      </xdr:nvSpPr>
      <xdr:spPr>
        <a:xfrm>
          <a:off x="6162675" y="47625"/>
          <a:ext cx="714375" cy="219075"/>
        </a:xfrm>
        <a:prstGeom prst="bevel">
          <a:avLst>
            <a:gd name="adj" fmla="val 4919"/>
          </a:avLst>
        </a:prstGeom>
        <a:solidFill>
          <a:sysClr val="window" lastClr="FFFFFF">
            <a:lumMod val="50000"/>
          </a:sys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1</xdr:col>
      <xdr:colOff>3152775</xdr:colOff>
      <xdr:row>2</xdr:row>
      <xdr:rowOff>123825</xdr:rowOff>
    </xdr:from>
    <xdr:to>
      <xdr:col>2</xdr:col>
      <xdr:colOff>390525</xdr:colOff>
      <xdr:row>3</xdr:row>
      <xdr:rowOff>152400</xdr:rowOff>
    </xdr:to>
    <xdr:sp macro="" textlink="">
      <xdr:nvSpPr>
        <xdr:cNvPr id="3" name="吹き出し: 四角形 2">
          <a:extLst>
            <a:ext uri="{FF2B5EF4-FFF2-40B4-BE49-F238E27FC236}">
              <a16:creationId xmlns:a16="http://schemas.microsoft.com/office/drawing/2014/main" id="{FDECA43C-92A7-451C-855E-935337730FC0}"/>
            </a:ext>
          </a:extLst>
        </xdr:cNvPr>
        <xdr:cNvSpPr/>
      </xdr:nvSpPr>
      <xdr:spPr>
        <a:xfrm>
          <a:off x="3629025" y="600075"/>
          <a:ext cx="2390775" cy="266700"/>
        </a:xfrm>
        <a:prstGeom prst="wedgeRectCallout">
          <a:avLst>
            <a:gd name="adj1" fmla="val 55616"/>
            <a:gd name="adj2" fmla="val -20931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クリックすると</a:t>
          </a:r>
          <a:r>
            <a:rPr kumimoji="1" lang="en-US" altLang="ja-JP" sz="1100" b="0">
              <a:solidFill>
                <a:schemeClr val="tx1"/>
              </a:solidFill>
            </a:rPr>
            <a:t>INDEX</a:t>
          </a:r>
          <a:r>
            <a:rPr kumimoji="1" lang="ja-JP" altLang="en-US" sz="1100" b="0">
              <a:solidFill>
                <a:schemeClr val="tx1"/>
              </a:solidFill>
            </a:rPr>
            <a:t>に戻ります</a:t>
          </a:r>
        </a:p>
      </xdr:txBody>
    </xdr:sp>
    <xdr:clientData/>
  </xdr:twoCellAnchor>
  <xdr:twoCellAnchor>
    <xdr:from>
      <xdr:col>1</xdr:col>
      <xdr:colOff>0</xdr:colOff>
      <xdr:row>21</xdr:row>
      <xdr:rowOff>0</xdr:rowOff>
    </xdr:from>
    <xdr:to>
      <xdr:col>1</xdr:col>
      <xdr:colOff>3228975</xdr:colOff>
      <xdr:row>23</xdr:row>
      <xdr:rowOff>95250</xdr:rowOff>
    </xdr:to>
    <xdr:sp macro="" textlink="">
      <xdr:nvSpPr>
        <xdr:cNvPr id="4" name="吹き出し: 四角形 3">
          <a:extLst>
            <a:ext uri="{FF2B5EF4-FFF2-40B4-BE49-F238E27FC236}">
              <a16:creationId xmlns:a16="http://schemas.microsoft.com/office/drawing/2014/main" id="{94540E62-AD11-4E20-91E3-7B333CC9EA27}"/>
            </a:ext>
          </a:extLst>
        </xdr:cNvPr>
        <xdr:cNvSpPr/>
      </xdr:nvSpPr>
      <xdr:spPr>
        <a:xfrm>
          <a:off x="476250" y="6543675"/>
          <a:ext cx="3228975" cy="800100"/>
        </a:xfrm>
        <a:prstGeom prst="wedgeRectCallout">
          <a:avLst>
            <a:gd name="adj1" fmla="val 8018"/>
            <a:gd name="adj2" fmla="val 91877"/>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各社編集して添付図書の表紙としてご利用ください。表紙なしで確認申請提出する場合は全ての図書に設計者記名必要です。</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104775</xdr:colOff>
      <xdr:row>1</xdr:row>
      <xdr:rowOff>85726</xdr:rowOff>
    </xdr:from>
    <xdr:to>
      <xdr:col>3</xdr:col>
      <xdr:colOff>523875</xdr:colOff>
      <xdr:row>1</xdr:row>
      <xdr:rowOff>276226</xdr:rowOff>
    </xdr:to>
    <xdr:sp macro="" textlink="">
      <xdr:nvSpPr>
        <xdr:cNvPr id="2" name="正方形/長方形 1">
          <a:extLst>
            <a:ext uri="{FF2B5EF4-FFF2-40B4-BE49-F238E27FC236}">
              <a16:creationId xmlns:a16="http://schemas.microsoft.com/office/drawing/2014/main" id="{41D32118-5EFE-4712-8BDF-10A81A7F1B3D}"/>
            </a:ext>
          </a:extLst>
        </xdr:cNvPr>
        <xdr:cNvSpPr/>
      </xdr:nvSpPr>
      <xdr:spPr>
        <a:xfrm>
          <a:off x="3771900" y="438151"/>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twoCellAnchor>
    <xdr:from>
      <xdr:col>3</xdr:col>
      <xdr:colOff>428625</xdr:colOff>
      <xdr:row>1</xdr:row>
      <xdr:rowOff>47625</xdr:rowOff>
    </xdr:from>
    <xdr:to>
      <xdr:col>5</xdr:col>
      <xdr:colOff>228600</xdr:colOff>
      <xdr:row>2</xdr:row>
      <xdr:rowOff>9525</xdr:rowOff>
    </xdr:to>
    <xdr:sp macro="" textlink="">
      <xdr:nvSpPr>
        <xdr:cNvPr id="3" name="正方形/長方形 2">
          <a:extLst>
            <a:ext uri="{FF2B5EF4-FFF2-40B4-BE49-F238E27FC236}">
              <a16:creationId xmlns:a16="http://schemas.microsoft.com/office/drawing/2014/main" id="{AFD393AA-F2AC-4F54-88C4-746FA8447C1A}"/>
            </a:ext>
          </a:extLst>
        </xdr:cNvPr>
        <xdr:cNvSpPr/>
      </xdr:nvSpPr>
      <xdr:spPr>
        <a:xfrm>
          <a:off x="4095750" y="400050"/>
          <a:ext cx="13811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：物件ごと編集</a:t>
          </a:r>
          <a:endParaRPr kumimoji="1" lang="en-US" altLang="ja-JP" sz="1000">
            <a:solidFill>
              <a:sysClr val="windowText" lastClr="000000"/>
            </a:solidFill>
          </a:endParaRPr>
        </a:p>
        <a:p>
          <a:pPr algn="l"/>
          <a:endParaRPr kumimoji="1" lang="ja-JP" altLang="en-US" sz="900"/>
        </a:p>
      </xdr:txBody>
    </xdr:sp>
    <xdr:clientData fPrintsWithSheet="0"/>
  </xdr:twoCellAnchor>
  <xdr:twoCellAnchor>
    <xdr:from>
      <xdr:col>2</xdr:col>
      <xdr:colOff>76200</xdr:colOff>
      <xdr:row>1</xdr:row>
      <xdr:rowOff>76201</xdr:rowOff>
    </xdr:from>
    <xdr:to>
      <xdr:col>2</xdr:col>
      <xdr:colOff>495300</xdr:colOff>
      <xdr:row>1</xdr:row>
      <xdr:rowOff>266701</xdr:rowOff>
    </xdr:to>
    <xdr:sp macro="" textlink="">
      <xdr:nvSpPr>
        <xdr:cNvPr id="4" name="正方形/長方形 3">
          <a:extLst>
            <a:ext uri="{FF2B5EF4-FFF2-40B4-BE49-F238E27FC236}">
              <a16:creationId xmlns:a16="http://schemas.microsoft.com/office/drawing/2014/main" id="{85612963-DB0F-40E3-9F38-7A761B656D12}"/>
            </a:ext>
          </a:extLst>
        </xdr:cNvPr>
        <xdr:cNvSpPr/>
      </xdr:nvSpPr>
      <xdr:spPr>
        <a:xfrm>
          <a:off x="2419350" y="428626"/>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twoCellAnchor>
    <xdr:from>
      <xdr:col>7</xdr:col>
      <xdr:colOff>276225</xdr:colOff>
      <xdr:row>1</xdr:row>
      <xdr:rowOff>38100</xdr:rowOff>
    </xdr:from>
    <xdr:to>
      <xdr:col>8</xdr:col>
      <xdr:colOff>438150</xdr:colOff>
      <xdr:row>2</xdr:row>
      <xdr:rowOff>0</xdr:rowOff>
    </xdr:to>
    <xdr:sp macro="" textlink="">
      <xdr:nvSpPr>
        <xdr:cNvPr id="5" name="正方形/長方形 4">
          <a:extLst>
            <a:ext uri="{FF2B5EF4-FFF2-40B4-BE49-F238E27FC236}">
              <a16:creationId xmlns:a16="http://schemas.microsoft.com/office/drawing/2014/main" id="{835D6FFF-ED8C-4FA6-AF45-3123E5007710}"/>
            </a:ext>
          </a:extLst>
        </xdr:cNvPr>
        <xdr:cNvSpPr/>
      </xdr:nvSpPr>
      <xdr:spPr>
        <a:xfrm>
          <a:off x="7105650" y="390525"/>
          <a:ext cx="923925" cy="295275"/>
        </a:xfrm>
        <a:prstGeom prst="rect">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en-US" altLang="ja-JP" sz="1000">
            <a:solidFill>
              <a:sysClr val="windowText" lastClr="000000"/>
            </a:solidFill>
          </a:endParaRPr>
        </a:p>
        <a:p>
          <a:pPr algn="l"/>
          <a:endParaRPr kumimoji="1" lang="ja-JP" altLang="en-US" sz="900"/>
        </a:p>
      </xdr:txBody>
    </xdr:sp>
    <xdr:clientData fPrintsWithSheet="0"/>
  </xdr:twoCellAnchor>
  <xdr:twoCellAnchor>
    <xdr:from>
      <xdr:col>2</xdr:col>
      <xdr:colOff>400051</xdr:colOff>
      <xdr:row>1</xdr:row>
      <xdr:rowOff>38100</xdr:rowOff>
    </xdr:from>
    <xdr:to>
      <xdr:col>3</xdr:col>
      <xdr:colOff>66676</xdr:colOff>
      <xdr:row>2</xdr:row>
      <xdr:rowOff>0</xdr:rowOff>
    </xdr:to>
    <xdr:sp macro="" textlink="">
      <xdr:nvSpPr>
        <xdr:cNvPr id="6" name="正方形/長方形 5">
          <a:extLst>
            <a:ext uri="{FF2B5EF4-FFF2-40B4-BE49-F238E27FC236}">
              <a16:creationId xmlns:a16="http://schemas.microsoft.com/office/drawing/2014/main" id="{98D9CBB7-E4FA-4C02-A8D1-FD4237F6DB04}"/>
            </a:ext>
          </a:extLst>
        </xdr:cNvPr>
        <xdr:cNvSpPr/>
      </xdr:nvSpPr>
      <xdr:spPr>
        <a:xfrm>
          <a:off x="2743201" y="39052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a:t>
          </a:r>
          <a:endParaRPr kumimoji="1" lang="en-US" altLang="ja-JP" sz="1000">
            <a:solidFill>
              <a:sysClr val="windowText" lastClr="000000"/>
            </a:solidFill>
          </a:endParaRPr>
        </a:p>
        <a:p>
          <a:pPr algn="l"/>
          <a:endParaRPr kumimoji="1" lang="ja-JP" altLang="en-US" sz="900"/>
        </a:p>
      </xdr:txBody>
    </xdr:sp>
    <xdr:clientData fPrintsWithSheet="0"/>
  </xdr:twoCellAnchor>
  <xdr:twoCellAnchor>
    <xdr:from>
      <xdr:col>5</xdr:col>
      <xdr:colOff>295275</xdr:colOff>
      <xdr:row>1</xdr:row>
      <xdr:rowOff>38100</xdr:rowOff>
    </xdr:from>
    <xdr:to>
      <xdr:col>7</xdr:col>
      <xdr:colOff>95250</xdr:colOff>
      <xdr:row>2</xdr:row>
      <xdr:rowOff>0</xdr:rowOff>
    </xdr:to>
    <xdr:sp macro="" textlink="">
      <xdr:nvSpPr>
        <xdr:cNvPr id="7" name="正方形/長方形 6">
          <a:extLst>
            <a:ext uri="{FF2B5EF4-FFF2-40B4-BE49-F238E27FC236}">
              <a16:creationId xmlns:a16="http://schemas.microsoft.com/office/drawing/2014/main" id="{8476C918-B610-41AA-AF7B-6EAC34F255C0}"/>
            </a:ext>
          </a:extLst>
        </xdr:cNvPr>
        <xdr:cNvSpPr/>
      </xdr:nvSpPr>
      <xdr:spPr>
        <a:xfrm>
          <a:off x="5543550" y="390525"/>
          <a:ext cx="1381125" cy="295275"/>
        </a:xfrm>
        <a:prstGeom prst="rect">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：各社仕様で編集</a:t>
          </a:r>
          <a:endParaRPr kumimoji="1" lang="ja-JP" altLang="en-US" sz="900"/>
        </a:p>
      </xdr:txBody>
    </xdr:sp>
    <xdr:clientData fPrintsWithSheet="0"/>
  </xdr:twoCellAnchor>
  <xdr:twoCellAnchor>
    <xdr:from>
      <xdr:col>6</xdr:col>
      <xdr:colOff>723900</xdr:colOff>
      <xdr:row>1</xdr:row>
      <xdr:rowOff>85726</xdr:rowOff>
    </xdr:from>
    <xdr:to>
      <xdr:col>7</xdr:col>
      <xdr:colOff>352425</xdr:colOff>
      <xdr:row>1</xdr:row>
      <xdr:rowOff>276226</xdr:rowOff>
    </xdr:to>
    <xdr:sp macro="" textlink="">
      <xdr:nvSpPr>
        <xdr:cNvPr id="8" name="正方形/長方形 7">
          <a:extLst>
            <a:ext uri="{FF2B5EF4-FFF2-40B4-BE49-F238E27FC236}">
              <a16:creationId xmlns:a16="http://schemas.microsoft.com/office/drawing/2014/main" id="{CC1544D4-8CAC-4262-A8C5-844230DEFAC8}"/>
            </a:ext>
          </a:extLst>
        </xdr:cNvPr>
        <xdr:cNvSpPr/>
      </xdr:nvSpPr>
      <xdr:spPr>
        <a:xfrm>
          <a:off x="6762750" y="438151"/>
          <a:ext cx="419100" cy="190500"/>
        </a:xfrm>
        <a:prstGeom prst="rect">
          <a:avLst/>
        </a:prstGeom>
        <a:solidFill>
          <a:schemeClr val="accent2">
            <a:lumMod val="40000"/>
            <a:lumOff val="60000"/>
          </a:schemeClr>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fPrintsWithSheet="0"/>
  </xdr:twoCellAnchor>
  <xdr:twoCellAnchor>
    <xdr:from>
      <xdr:col>4</xdr:col>
      <xdr:colOff>752475</xdr:colOff>
      <xdr:row>1</xdr:row>
      <xdr:rowOff>76200</xdr:rowOff>
    </xdr:from>
    <xdr:to>
      <xdr:col>5</xdr:col>
      <xdr:colOff>381000</xdr:colOff>
      <xdr:row>1</xdr:row>
      <xdr:rowOff>266700</xdr:rowOff>
    </xdr:to>
    <xdr:sp macro="" textlink="">
      <xdr:nvSpPr>
        <xdr:cNvPr id="9" name="正方形/長方形 8">
          <a:extLst>
            <a:ext uri="{FF2B5EF4-FFF2-40B4-BE49-F238E27FC236}">
              <a16:creationId xmlns:a16="http://schemas.microsoft.com/office/drawing/2014/main" id="{941E31A8-E556-42BC-AC64-02F6B59038B2}"/>
            </a:ext>
          </a:extLst>
        </xdr:cNvPr>
        <xdr:cNvSpPr/>
      </xdr:nvSpPr>
      <xdr:spPr>
        <a:xfrm>
          <a:off x="5210175" y="428625"/>
          <a:ext cx="419100" cy="190500"/>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twoCellAnchor>
    <xdr:from>
      <xdr:col>8</xdr:col>
      <xdr:colOff>447678</xdr:colOff>
      <xdr:row>76</xdr:row>
      <xdr:rowOff>95250</xdr:rowOff>
    </xdr:from>
    <xdr:to>
      <xdr:col>9</xdr:col>
      <xdr:colOff>196953</xdr:colOff>
      <xdr:row>79</xdr:row>
      <xdr:rowOff>76200</xdr:rowOff>
    </xdr:to>
    <xdr:cxnSp macro="">
      <xdr:nvCxnSpPr>
        <xdr:cNvPr id="10" name="コネクタ: カギ線 9">
          <a:extLst>
            <a:ext uri="{FF2B5EF4-FFF2-40B4-BE49-F238E27FC236}">
              <a16:creationId xmlns:a16="http://schemas.microsoft.com/office/drawing/2014/main" id="{4D7C7AE6-79E7-474B-A7AB-B6BAC3CC2A6C}"/>
            </a:ext>
          </a:extLst>
        </xdr:cNvPr>
        <xdr:cNvCxnSpPr/>
      </xdr:nvCxnSpPr>
      <xdr:spPr>
        <a:xfrm flipV="1">
          <a:off x="8039103" y="24660225"/>
          <a:ext cx="216000" cy="942975"/>
        </a:xfrm>
        <a:prstGeom prst="bentConnector3">
          <a:avLst>
            <a:gd name="adj1" fmla="val 50000"/>
          </a:avLst>
        </a:prstGeom>
        <a:ln>
          <a:tailEnd type="triangle"/>
        </a:ln>
      </xdr:spPr>
      <xdr:style>
        <a:lnRef idx="1">
          <a:schemeClr val="dk1"/>
        </a:lnRef>
        <a:fillRef idx="0">
          <a:schemeClr val="dk1"/>
        </a:fillRef>
        <a:effectRef idx="0">
          <a:schemeClr val="dk1"/>
        </a:effectRef>
        <a:fontRef idx="minor">
          <a:schemeClr val="tx1"/>
        </a:fontRef>
      </xdr:style>
    </xdr:cxnSp>
    <xdr:clientData fPrintsWithSheet="0"/>
  </xdr:twoCellAnchor>
  <xdr:twoCellAnchor>
    <xdr:from>
      <xdr:col>9</xdr:col>
      <xdr:colOff>47625</xdr:colOff>
      <xdr:row>95</xdr:row>
      <xdr:rowOff>95249</xdr:rowOff>
    </xdr:from>
    <xdr:to>
      <xdr:col>9</xdr:col>
      <xdr:colOff>242025</xdr:colOff>
      <xdr:row>96</xdr:row>
      <xdr:rowOff>133350</xdr:rowOff>
    </xdr:to>
    <xdr:cxnSp macro="">
      <xdr:nvCxnSpPr>
        <xdr:cNvPr id="11" name="コネクタ: カギ線 10">
          <a:extLst>
            <a:ext uri="{FF2B5EF4-FFF2-40B4-BE49-F238E27FC236}">
              <a16:creationId xmlns:a16="http://schemas.microsoft.com/office/drawing/2014/main" id="{D69FBADD-73C0-41C7-83F8-D2F207B6237E}"/>
            </a:ext>
          </a:extLst>
        </xdr:cNvPr>
        <xdr:cNvCxnSpPr/>
      </xdr:nvCxnSpPr>
      <xdr:spPr>
        <a:xfrm>
          <a:off x="8105775" y="29298899"/>
          <a:ext cx="194400" cy="238126"/>
        </a:xfrm>
        <a:prstGeom prst="bentConnector3">
          <a:avLst>
            <a:gd name="adj1" fmla="val 46429"/>
          </a:avLst>
        </a:prstGeom>
        <a:noFill/>
        <a:ln w="6350" cap="flat" cmpd="sng" algn="ctr">
          <a:solidFill>
            <a:sysClr val="windowText" lastClr="000000"/>
          </a:solidFill>
          <a:prstDash val="solid"/>
          <a:miter lim="800000"/>
          <a:tailEnd type="triangle"/>
        </a:ln>
        <a:effectLst/>
      </xdr:spPr>
    </xdr:cxnSp>
    <xdr:clientData fPrintsWithSheet="0"/>
  </xdr:twoCellAnchor>
  <xdr:twoCellAnchor>
    <xdr:from>
      <xdr:col>9</xdr:col>
      <xdr:colOff>19050</xdr:colOff>
      <xdr:row>100</xdr:row>
      <xdr:rowOff>47625</xdr:rowOff>
    </xdr:from>
    <xdr:to>
      <xdr:col>9</xdr:col>
      <xdr:colOff>213450</xdr:colOff>
      <xdr:row>101</xdr:row>
      <xdr:rowOff>85726</xdr:rowOff>
    </xdr:to>
    <xdr:cxnSp macro="">
      <xdr:nvCxnSpPr>
        <xdr:cNvPr id="12" name="コネクタ: カギ線 11">
          <a:extLst>
            <a:ext uri="{FF2B5EF4-FFF2-40B4-BE49-F238E27FC236}">
              <a16:creationId xmlns:a16="http://schemas.microsoft.com/office/drawing/2014/main" id="{72AB4E4B-3839-4BF2-8548-2E6D0A7974A5}"/>
            </a:ext>
          </a:extLst>
        </xdr:cNvPr>
        <xdr:cNvCxnSpPr/>
      </xdr:nvCxnSpPr>
      <xdr:spPr>
        <a:xfrm>
          <a:off x="8077200" y="30251400"/>
          <a:ext cx="194400" cy="238126"/>
        </a:xfrm>
        <a:prstGeom prst="bentConnector3">
          <a:avLst>
            <a:gd name="adj1" fmla="val 46429"/>
          </a:avLst>
        </a:prstGeom>
        <a:noFill/>
        <a:ln w="6350" cap="flat" cmpd="sng" algn="ctr">
          <a:solidFill>
            <a:sysClr val="windowText" lastClr="000000"/>
          </a:solidFill>
          <a:prstDash val="solid"/>
          <a:miter lim="800000"/>
          <a:tailEnd type="triangle"/>
        </a:ln>
        <a:effectLst/>
      </xdr:spPr>
    </xdr:cxnSp>
    <xdr:clientData fPrintsWithSheet="0"/>
  </xdr:twoCellAnchor>
  <xdr:twoCellAnchor>
    <xdr:from>
      <xdr:col>9</xdr:col>
      <xdr:colOff>19050</xdr:colOff>
      <xdr:row>102</xdr:row>
      <xdr:rowOff>47625</xdr:rowOff>
    </xdr:from>
    <xdr:to>
      <xdr:col>9</xdr:col>
      <xdr:colOff>213450</xdr:colOff>
      <xdr:row>103</xdr:row>
      <xdr:rowOff>85726</xdr:rowOff>
    </xdr:to>
    <xdr:cxnSp macro="">
      <xdr:nvCxnSpPr>
        <xdr:cNvPr id="13" name="コネクタ: カギ線 12">
          <a:extLst>
            <a:ext uri="{FF2B5EF4-FFF2-40B4-BE49-F238E27FC236}">
              <a16:creationId xmlns:a16="http://schemas.microsoft.com/office/drawing/2014/main" id="{6AC9E994-78C5-4D6D-A073-8BA98CE81001}"/>
            </a:ext>
          </a:extLst>
        </xdr:cNvPr>
        <xdr:cNvCxnSpPr/>
      </xdr:nvCxnSpPr>
      <xdr:spPr>
        <a:xfrm>
          <a:off x="8077200" y="30651450"/>
          <a:ext cx="194400" cy="238126"/>
        </a:xfrm>
        <a:prstGeom prst="bentConnector3">
          <a:avLst>
            <a:gd name="adj1" fmla="val 46429"/>
          </a:avLst>
        </a:prstGeom>
        <a:noFill/>
        <a:ln w="6350" cap="flat" cmpd="sng" algn="ctr">
          <a:solidFill>
            <a:sysClr val="windowText" lastClr="000000"/>
          </a:solidFill>
          <a:prstDash val="solid"/>
          <a:miter lim="800000"/>
          <a:tailEnd type="triangle"/>
        </a:ln>
        <a:effectLst/>
      </xdr:spPr>
    </xdr:cxnSp>
    <xdr:clientData fPrintsWithSheet="0"/>
  </xdr:twoCellAnchor>
  <xdr:twoCellAnchor editAs="absolute">
    <xdr:from>
      <xdr:col>9</xdr:col>
      <xdr:colOff>57150</xdr:colOff>
      <xdr:row>0</xdr:row>
      <xdr:rowOff>47625</xdr:rowOff>
    </xdr:from>
    <xdr:to>
      <xdr:col>10</xdr:col>
      <xdr:colOff>514350</xdr:colOff>
      <xdr:row>0</xdr:row>
      <xdr:rowOff>266700</xdr:rowOff>
    </xdr:to>
    <xdr:sp macro="" textlink="">
      <xdr:nvSpPr>
        <xdr:cNvPr id="14" name="四角形: 角度付き 13">
          <a:hlinkClick xmlns:r="http://schemas.openxmlformats.org/officeDocument/2006/relationships" r:id="rId1"/>
          <a:extLst>
            <a:ext uri="{FF2B5EF4-FFF2-40B4-BE49-F238E27FC236}">
              <a16:creationId xmlns:a16="http://schemas.microsoft.com/office/drawing/2014/main" id="{8BF19DE0-D53F-4579-9743-B27AC72CCE4C}"/>
            </a:ext>
          </a:extLst>
        </xdr:cNvPr>
        <xdr:cNvSpPr/>
      </xdr:nvSpPr>
      <xdr:spPr>
        <a:xfrm>
          <a:off x="8115300" y="4762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2</xdr:col>
      <xdr:colOff>370007</xdr:colOff>
      <xdr:row>2</xdr:row>
      <xdr:rowOff>59349</xdr:rowOff>
    </xdr:from>
    <xdr:to>
      <xdr:col>3</xdr:col>
      <xdr:colOff>278423</xdr:colOff>
      <xdr:row>2</xdr:row>
      <xdr:rowOff>1084385</xdr:rowOff>
    </xdr:to>
    <xdr:sp macro="" textlink="">
      <xdr:nvSpPr>
        <xdr:cNvPr id="15" name="吹き出し: 折線 14">
          <a:extLst>
            <a:ext uri="{FF2B5EF4-FFF2-40B4-BE49-F238E27FC236}">
              <a16:creationId xmlns:a16="http://schemas.microsoft.com/office/drawing/2014/main" id="{45FF5467-DFDB-4C64-8438-A961AB5539C9}"/>
            </a:ext>
          </a:extLst>
        </xdr:cNvPr>
        <xdr:cNvSpPr/>
      </xdr:nvSpPr>
      <xdr:spPr>
        <a:xfrm>
          <a:off x="2713157" y="745149"/>
          <a:ext cx="1232391" cy="1025036"/>
        </a:xfrm>
        <a:prstGeom prst="borderCallout2">
          <a:avLst>
            <a:gd name="adj1" fmla="val 18750"/>
            <a:gd name="adj2" fmla="val -368"/>
            <a:gd name="adj3" fmla="val 18750"/>
            <a:gd name="adj4" fmla="val -9426"/>
            <a:gd name="adj5" fmla="val -12354"/>
            <a:gd name="adj6" fmla="val -1993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黄色のセル：</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プルダウンメニューに記入した内容から選択してください。直接記入することもできます。</a:t>
          </a:r>
        </a:p>
      </xdr:txBody>
    </xdr:sp>
    <xdr:clientData/>
  </xdr:twoCellAnchor>
  <xdr:twoCellAnchor>
    <xdr:from>
      <xdr:col>3</xdr:col>
      <xdr:colOff>513616</xdr:colOff>
      <xdr:row>2</xdr:row>
      <xdr:rowOff>41763</xdr:rowOff>
    </xdr:from>
    <xdr:to>
      <xdr:col>5</xdr:col>
      <xdr:colOff>44693</xdr:colOff>
      <xdr:row>2</xdr:row>
      <xdr:rowOff>759802</xdr:rowOff>
    </xdr:to>
    <xdr:sp macro="" textlink="">
      <xdr:nvSpPr>
        <xdr:cNvPr id="16" name="吹き出し: 折線 15">
          <a:extLst>
            <a:ext uri="{FF2B5EF4-FFF2-40B4-BE49-F238E27FC236}">
              <a16:creationId xmlns:a16="http://schemas.microsoft.com/office/drawing/2014/main" id="{D1F02CBF-3D18-41B3-A780-A2FF7FC94001}"/>
            </a:ext>
          </a:extLst>
        </xdr:cNvPr>
        <xdr:cNvSpPr/>
      </xdr:nvSpPr>
      <xdr:spPr>
        <a:xfrm>
          <a:off x="4180741" y="727563"/>
          <a:ext cx="1112227" cy="718039"/>
        </a:xfrm>
        <a:prstGeom prst="borderCallout2">
          <a:avLst>
            <a:gd name="adj1" fmla="val 18750"/>
            <a:gd name="adj2" fmla="val -368"/>
            <a:gd name="adj3" fmla="val 18750"/>
            <a:gd name="adj4" fmla="val -9426"/>
            <a:gd name="adj5" fmla="val -18551"/>
            <a:gd name="adj6" fmla="val -2059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水色のセル：</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物件ごとの状況に合わせて直接記入してください。</a:t>
          </a:r>
        </a:p>
      </xdr:txBody>
    </xdr:sp>
    <xdr:clientData/>
  </xdr:twoCellAnchor>
  <xdr:twoCellAnchor>
    <xdr:from>
      <xdr:col>5</xdr:col>
      <xdr:colOff>231531</xdr:colOff>
      <xdr:row>2</xdr:row>
      <xdr:rowOff>15386</xdr:rowOff>
    </xdr:from>
    <xdr:to>
      <xdr:col>7</xdr:col>
      <xdr:colOff>85725</xdr:colOff>
      <xdr:row>2</xdr:row>
      <xdr:rowOff>809625</xdr:rowOff>
    </xdr:to>
    <xdr:sp macro="" textlink="">
      <xdr:nvSpPr>
        <xdr:cNvPr id="17" name="吹き出し: 折線 16">
          <a:extLst>
            <a:ext uri="{FF2B5EF4-FFF2-40B4-BE49-F238E27FC236}">
              <a16:creationId xmlns:a16="http://schemas.microsoft.com/office/drawing/2014/main" id="{6D4482D3-3026-4A86-9C80-FB25BF6366CB}"/>
            </a:ext>
          </a:extLst>
        </xdr:cNvPr>
        <xdr:cNvSpPr/>
      </xdr:nvSpPr>
      <xdr:spPr>
        <a:xfrm>
          <a:off x="5479806" y="701186"/>
          <a:ext cx="1435344" cy="794239"/>
        </a:xfrm>
        <a:prstGeom prst="borderCallout2">
          <a:avLst>
            <a:gd name="adj1" fmla="val 18750"/>
            <a:gd name="adj2" fmla="val -368"/>
            <a:gd name="adj3" fmla="val 18750"/>
            <a:gd name="adj4" fmla="val -7435"/>
            <a:gd name="adj5" fmla="val -13449"/>
            <a:gd name="adj6" fmla="val -1130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無色ののセル：</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通常は編集不要ですが、各社仕様に合わない場合は編集してください。</a:t>
          </a:r>
        </a:p>
      </xdr:txBody>
    </xdr:sp>
    <xdr:clientData/>
  </xdr:twoCellAnchor>
  <xdr:twoCellAnchor>
    <xdr:from>
      <xdr:col>7</xdr:col>
      <xdr:colOff>266698</xdr:colOff>
      <xdr:row>2</xdr:row>
      <xdr:rowOff>36635</xdr:rowOff>
    </xdr:from>
    <xdr:to>
      <xdr:col>8</xdr:col>
      <xdr:colOff>420566</xdr:colOff>
      <xdr:row>2</xdr:row>
      <xdr:rowOff>791307</xdr:rowOff>
    </xdr:to>
    <xdr:sp macro="" textlink="">
      <xdr:nvSpPr>
        <xdr:cNvPr id="18" name="吹き出し: 折線 17">
          <a:extLst>
            <a:ext uri="{FF2B5EF4-FFF2-40B4-BE49-F238E27FC236}">
              <a16:creationId xmlns:a16="http://schemas.microsoft.com/office/drawing/2014/main" id="{A9590C78-5F28-48E6-9DC5-D44B17664E1E}"/>
            </a:ext>
          </a:extLst>
        </xdr:cNvPr>
        <xdr:cNvSpPr/>
      </xdr:nvSpPr>
      <xdr:spPr>
        <a:xfrm>
          <a:off x="7096123" y="722435"/>
          <a:ext cx="915868" cy="754672"/>
        </a:xfrm>
        <a:prstGeom prst="borderCallout2">
          <a:avLst>
            <a:gd name="adj1" fmla="val 18750"/>
            <a:gd name="adj2" fmla="val -368"/>
            <a:gd name="adj3" fmla="val 18750"/>
            <a:gd name="adj4" fmla="val -9426"/>
            <a:gd name="adj5" fmla="val -16850"/>
            <a:gd name="adj6" fmla="val -1762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茶色のセル：</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入力値で自動で算出されます。</a:t>
          </a:r>
        </a:p>
      </xdr:txBody>
    </xdr:sp>
    <xdr:clientData/>
  </xdr:twoCellAnchor>
  <xdr:twoCellAnchor>
    <xdr:from>
      <xdr:col>6</xdr:col>
      <xdr:colOff>323849</xdr:colOff>
      <xdr:row>5</xdr:row>
      <xdr:rowOff>123826</xdr:rowOff>
    </xdr:from>
    <xdr:to>
      <xdr:col>8</xdr:col>
      <xdr:colOff>419099</xdr:colOff>
      <xdr:row>7</xdr:row>
      <xdr:rowOff>933450</xdr:rowOff>
    </xdr:to>
    <xdr:sp macro="" textlink="">
      <xdr:nvSpPr>
        <xdr:cNvPr id="19" name="吹き出し: 折線 18">
          <a:extLst>
            <a:ext uri="{FF2B5EF4-FFF2-40B4-BE49-F238E27FC236}">
              <a16:creationId xmlns:a16="http://schemas.microsoft.com/office/drawing/2014/main" id="{E03303CE-205A-48DB-A0F4-D1195E62440A}"/>
            </a:ext>
          </a:extLst>
        </xdr:cNvPr>
        <xdr:cNvSpPr/>
      </xdr:nvSpPr>
      <xdr:spPr>
        <a:xfrm>
          <a:off x="6362699" y="2381251"/>
          <a:ext cx="1647825" cy="1190624"/>
        </a:xfrm>
        <a:prstGeom prst="borderCallout2">
          <a:avLst>
            <a:gd name="adj1" fmla="val 18750"/>
            <a:gd name="adj2" fmla="val -368"/>
            <a:gd name="adj3" fmla="val 18750"/>
            <a:gd name="adj4" fmla="val -9426"/>
            <a:gd name="adj5" fmla="val -14940"/>
            <a:gd name="adj6" fmla="val -1803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仕様規定の場合は、令第</a:t>
          </a:r>
          <a:r>
            <a:rPr kumimoji="1" lang="en-US" altLang="ja-JP" sz="900">
              <a:solidFill>
                <a:schemeClr val="tx1"/>
              </a:solidFill>
              <a:latin typeface="ＭＳ ゴシック" panose="020B0609070205080204" pitchFamily="49" charset="-128"/>
              <a:ea typeface="ＭＳ ゴシック" panose="020B0609070205080204" pitchFamily="49" charset="-128"/>
            </a:rPr>
            <a:t>74</a:t>
          </a:r>
          <a:r>
            <a:rPr kumimoji="1" lang="ja-JP" altLang="en-US" sz="900">
              <a:solidFill>
                <a:schemeClr val="tx1"/>
              </a:solidFill>
              <a:latin typeface="ＭＳ ゴシック" panose="020B0609070205080204" pitchFamily="49" charset="-128"/>
              <a:ea typeface="ＭＳ ゴシック" panose="020B0609070205080204" pitchFamily="49" charset="-128"/>
            </a:rPr>
            <a:t>条（コンクリートの強度）は適用になりません。設計内容に合わせて強度を設定することになります。</a:t>
          </a:r>
          <a:r>
            <a:rPr kumimoji="1" lang="en-US" altLang="ja-JP" sz="900">
              <a:solidFill>
                <a:schemeClr val="tx1"/>
              </a:solidFill>
              <a:latin typeface="ＭＳ ゴシック" panose="020B0609070205080204" pitchFamily="49" charset="-128"/>
              <a:ea typeface="ＭＳ ゴシック" panose="020B0609070205080204" pitchFamily="49" charset="-128"/>
            </a:rPr>
            <a:t>21N/m㎡</a:t>
          </a:r>
          <a:r>
            <a:rPr kumimoji="1" lang="ja-JP" altLang="en-US" sz="900">
              <a:solidFill>
                <a:schemeClr val="tx1"/>
              </a:solidFill>
              <a:latin typeface="ＭＳ ゴシック" panose="020B0609070205080204" pitchFamily="49" charset="-128"/>
              <a:ea typeface="ＭＳ ゴシック" panose="020B0609070205080204" pitchFamily="49" charset="-128"/>
            </a:rPr>
            <a:t>を採用するのが一般的です。</a:t>
          </a:r>
        </a:p>
      </xdr:txBody>
    </xdr:sp>
    <xdr:clientData/>
  </xdr:twoCellAnchor>
  <xdr:twoCellAnchor>
    <xdr:from>
      <xdr:col>0</xdr:col>
      <xdr:colOff>885823</xdr:colOff>
      <xdr:row>7</xdr:row>
      <xdr:rowOff>114300</xdr:rowOff>
    </xdr:from>
    <xdr:to>
      <xdr:col>2</xdr:col>
      <xdr:colOff>1266824</xdr:colOff>
      <xdr:row>7</xdr:row>
      <xdr:rowOff>1362075</xdr:rowOff>
    </xdr:to>
    <xdr:sp macro="" textlink="">
      <xdr:nvSpPr>
        <xdr:cNvPr id="20" name="吹き出し: 折線 19">
          <a:extLst>
            <a:ext uri="{FF2B5EF4-FFF2-40B4-BE49-F238E27FC236}">
              <a16:creationId xmlns:a16="http://schemas.microsoft.com/office/drawing/2014/main" id="{BDB77D30-5413-4FC3-A1BF-73C6438907C0}"/>
            </a:ext>
          </a:extLst>
        </xdr:cNvPr>
        <xdr:cNvSpPr/>
      </xdr:nvSpPr>
      <xdr:spPr>
        <a:xfrm>
          <a:off x="885823" y="2752725"/>
          <a:ext cx="2724151" cy="1247775"/>
        </a:xfrm>
        <a:prstGeom prst="borderCallout2">
          <a:avLst>
            <a:gd name="adj1" fmla="val 18750"/>
            <a:gd name="adj2" fmla="val -368"/>
            <a:gd name="adj3" fmla="val 18750"/>
            <a:gd name="adj4" fmla="val -9426"/>
            <a:gd name="adj5" fmla="val -21646"/>
            <a:gd name="adj6" fmla="val -16780"/>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建築物の基礎の品質は、以下のいずれかに該当するものでなければならないと規定されています。</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一、日本産業規格（</a:t>
          </a:r>
          <a:r>
            <a:rPr kumimoji="1" lang="en-US" altLang="ja-JP" sz="900">
              <a:solidFill>
                <a:schemeClr val="tx1"/>
              </a:solidFill>
              <a:latin typeface="ＭＳ ゴシック" panose="020B0609070205080204" pitchFamily="49" charset="-128"/>
              <a:ea typeface="ＭＳ ゴシック" panose="020B0609070205080204" pitchFamily="49" charset="-128"/>
            </a:rPr>
            <a:t>JIS</a:t>
          </a:r>
          <a:r>
            <a:rPr kumimoji="1" lang="ja-JP" altLang="en-US" sz="900">
              <a:solidFill>
                <a:schemeClr val="tx1"/>
              </a:solidFill>
              <a:latin typeface="ＭＳ ゴシック" panose="020B0609070205080204" pitchFamily="49" charset="-128"/>
              <a:ea typeface="ＭＳ ゴシック" panose="020B0609070205080204" pitchFamily="49" charset="-128"/>
            </a:rPr>
            <a:t>）又は日本農林規</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en-US" altLang="ja-JP" sz="900">
              <a:solidFill>
                <a:schemeClr val="tx1"/>
              </a:solidFill>
              <a:latin typeface="ＭＳ ゴシック" panose="020B0609070205080204" pitchFamily="49" charset="-128"/>
              <a:ea typeface="ＭＳ ゴシック" panose="020B0609070205080204" pitchFamily="49" charset="-128"/>
            </a:rPr>
            <a:t>    </a:t>
          </a:r>
          <a:r>
            <a:rPr kumimoji="1" lang="ja-JP" altLang="en-US" sz="900">
              <a:solidFill>
                <a:schemeClr val="tx1"/>
              </a:solidFill>
              <a:latin typeface="ＭＳ ゴシック" panose="020B0609070205080204" pitchFamily="49" charset="-128"/>
              <a:ea typeface="ＭＳ ゴシック" panose="020B0609070205080204" pitchFamily="49" charset="-128"/>
            </a:rPr>
            <a:t>格（</a:t>
          </a:r>
          <a:r>
            <a:rPr kumimoji="1" lang="en-US" altLang="ja-JP" sz="900">
              <a:solidFill>
                <a:schemeClr val="tx1"/>
              </a:solidFill>
              <a:latin typeface="ＭＳ ゴシック" panose="020B0609070205080204" pitchFamily="49" charset="-128"/>
              <a:ea typeface="ＭＳ ゴシック" panose="020B0609070205080204" pitchFamily="49" charset="-128"/>
            </a:rPr>
            <a:t>JAS</a:t>
          </a:r>
          <a:r>
            <a:rPr kumimoji="1" lang="ja-JP" altLang="en-US" sz="900">
              <a:solidFill>
                <a:schemeClr val="tx1"/>
              </a:solidFill>
              <a:latin typeface="ＭＳ ゴシック" panose="020B0609070205080204" pitchFamily="49" charset="-128"/>
              <a:ea typeface="ＭＳ ゴシック" panose="020B0609070205080204" pitchFamily="49" charset="-128"/>
            </a:rPr>
            <a:t>）に適合するもの</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ニ、大臣の認定を受けたもの</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通常の仕様基準であれば、仕様表で</a:t>
          </a:r>
          <a:r>
            <a:rPr kumimoji="1" lang="en-US" altLang="ja-JP" sz="900">
              <a:solidFill>
                <a:schemeClr val="tx1"/>
              </a:solidFill>
              <a:latin typeface="ＭＳ ゴシック" panose="020B0609070205080204" pitchFamily="49" charset="-128"/>
              <a:ea typeface="ＭＳ ゴシック" panose="020B0609070205080204" pitchFamily="49" charset="-128"/>
            </a:rPr>
            <a:t>JIS</a:t>
          </a:r>
          <a:r>
            <a:rPr kumimoji="1" lang="ja-JP" altLang="en-US" sz="900">
              <a:solidFill>
                <a:schemeClr val="tx1"/>
              </a:solidFill>
              <a:latin typeface="ＭＳ ゴシック" panose="020B0609070205080204" pitchFamily="49" charset="-128"/>
              <a:ea typeface="ＭＳ ゴシック" panose="020B0609070205080204" pitchFamily="49" charset="-128"/>
            </a:rPr>
            <a:t>規格に適合していることを明示することになります。</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endParaRPr kumimoji="1" lang="ja-JP" altLang="en-US" sz="900">
            <a:solidFill>
              <a:schemeClr val="tx1"/>
            </a:solidFill>
            <a:latin typeface="ＭＳ ゴシック" panose="020B0609070205080204" pitchFamily="49" charset="-128"/>
            <a:ea typeface="ＭＳ ゴシック" panose="020B0609070205080204" pitchFamily="49" charset="-128"/>
          </a:endParaRPr>
        </a:p>
        <a:p>
          <a:pPr algn="l"/>
          <a:endParaRPr kumimoji="1" lang="ja-JP" altLang="en-US" sz="900">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1200150</xdr:colOff>
      <xdr:row>4</xdr:row>
      <xdr:rowOff>19049</xdr:rowOff>
    </xdr:from>
    <xdr:to>
      <xdr:col>2</xdr:col>
      <xdr:colOff>238125</xdr:colOff>
      <xdr:row>7</xdr:row>
      <xdr:rowOff>28574</xdr:rowOff>
    </xdr:to>
    <xdr:sp macro="" textlink="">
      <xdr:nvSpPr>
        <xdr:cNvPr id="21" name="楕円 20">
          <a:extLst>
            <a:ext uri="{FF2B5EF4-FFF2-40B4-BE49-F238E27FC236}">
              <a16:creationId xmlns:a16="http://schemas.microsoft.com/office/drawing/2014/main" id="{833402A5-EFD7-478A-B207-18E3286446D2}"/>
            </a:ext>
          </a:extLst>
        </xdr:cNvPr>
        <xdr:cNvSpPr/>
      </xdr:nvSpPr>
      <xdr:spPr>
        <a:xfrm>
          <a:off x="2305050" y="2085974"/>
          <a:ext cx="276225" cy="581025"/>
        </a:xfrm>
        <a:prstGeom prst="ellipse">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714375</xdr:colOff>
      <xdr:row>7</xdr:row>
      <xdr:rowOff>142875</xdr:rowOff>
    </xdr:from>
    <xdr:to>
      <xdr:col>6</xdr:col>
      <xdr:colOff>28575</xdr:colOff>
      <xdr:row>7</xdr:row>
      <xdr:rowOff>714375</xdr:rowOff>
    </xdr:to>
    <xdr:sp macro="" textlink="">
      <xdr:nvSpPr>
        <xdr:cNvPr id="22" name="吹き出し: 折線 21">
          <a:extLst>
            <a:ext uri="{FF2B5EF4-FFF2-40B4-BE49-F238E27FC236}">
              <a16:creationId xmlns:a16="http://schemas.microsoft.com/office/drawing/2014/main" id="{B89AC3AD-B41A-41E1-9E8F-4609A33FC4BA}"/>
            </a:ext>
          </a:extLst>
        </xdr:cNvPr>
        <xdr:cNvSpPr/>
      </xdr:nvSpPr>
      <xdr:spPr>
        <a:xfrm>
          <a:off x="4381500" y="2781300"/>
          <a:ext cx="1685925" cy="571500"/>
        </a:xfrm>
        <a:prstGeom prst="borderCallout2">
          <a:avLst>
            <a:gd name="adj1" fmla="val 18750"/>
            <a:gd name="adj2" fmla="val -368"/>
            <a:gd name="adj3" fmla="val 18750"/>
            <a:gd name="adj4" fmla="val -9426"/>
            <a:gd name="adj5" fmla="val -26607"/>
            <a:gd name="adj6" fmla="val -1654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900">
              <a:solidFill>
                <a:schemeClr val="tx1"/>
              </a:solidFill>
              <a:latin typeface="ＭＳ ゴシック" panose="020B0609070205080204" pitchFamily="49" charset="-128"/>
              <a:ea typeface="ＭＳ ゴシック" panose="020B0609070205080204" pitchFamily="49" charset="-128"/>
            </a:rPr>
            <a:t>SD295A</a:t>
          </a:r>
          <a:r>
            <a:rPr kumimoji="1" lang="ja-JP" altLang="en-US" sz="900">
              <a:solidFill>
                <a:schemeClr val="tx1"/>
              </a:solidFill>
              <a:latin typeface="ＭＳ ゴシック" panose="020B0609070205080204" pitchFamily="49" charset="-128"/>
              <a:ea typeface="ＭＳ ゴシック" panose="020B0609070205080204" pitchFamily="49" charset="-128"/>
            </a:rPr>
            <a:t>は廃止になっています。</a:t>
          </a:r>
          <a:r>
            <a:rPr kumimoji="1" lang="en-US" altLang="ja-JP" sz="900">
              <a:solidFill>
                <a:schemeClr val="tx1"/>
              </a:solidFill>
              <a:latin typeface="ＭＳ ゴシック" panose="020B0609070205080204" pitchFamily="49" charset="-128"/>
              <a:ea typeface="ＭＳ ゴシック" panose="020B0609070205080204" pitchFamily="49" charset="-128"/>
            </a:rPr>
            <a:t>SD295</a:t>
          </a:r>
          <a:r>
            <a:rPr kumimoji="1" lang="ja-JP" altLang="en-US" sz="900">
              <a:solidFill>
                <a:schemeClr val="tx1"/>
              </a:solidFill>
              <a:latin typeface="ＭＳ ゴシック" panose="020B0609070205080204" pitchFamily="49" charset="-128"/>
              <a:ea typeface="ＭＳ ゴシック" panose="020B0609070205080204" pitchFamily="49" charset="-128"/>
            </a:rPr>
            <a:t>を使用するのが一般的です。</a:t>
          </a:r>
        </a:p>
      </xdr:txBody>
    </xdr:sp>
    <xdr:clientData/>
  </xdr:twoCellAnchor>
  <xdr:twoCellAnchor>
    <xdr:from>
      <xdr:col>3</xdr:col>
      <xdr:colOff>371475</xdr:colOff>
      <xdr:row>2</xdr:row>
      <xdr:rowOff>885825</xdr:rowOff>
    </xdr:from>
    <xdr:to>
      <xdr:col>5</xdr:col>
      <xdr:colOff>333375</xdr:colOff>
      <xdr:row>3</xdr:row>
      <xdr:rowOff>95250</xdr:rowOff>
    </xdr:to>
    <xdr:sp macro="" textlink="">
      <xdr:nvSpPr>
        <xdr:cNvPr id="23" name="吹き出し: 折線 22">
          <a:extLst>
            <a:ext uri="{FF2B5EF4-FFF2-40B4-BE49-F238E27FC236}">
              <a16:creationId xmlns:a16="http://schemas.microsoft.com/office/drawing/2014/main" id="{BEEF2CAF-A389-4FDE-A28C-CBFFDE432357}"/>
            </a:ext>
          </a:extLst>
        </xdr:cNvPr>
        <xdr:cNvSpPr/>
      </xdr:nvSpPr>
      <xdr:spPr>
        <a:xfrm>
          <a:off x="4038600" y="1571625"/>
          <a:ext cx="1543050" cy="400050"/>
        </a:xfrm>
        <a:prstGeom prst="borderCallout2">
          <a:avLst>
            <a:gd name="adj1" fmla="val 64904"/>
            <a:gd name="adj2" fmla="val 100197"/>
            <a:gd name="adj3" fmla="val 64904"/>
            <a:gd name="adj4" fmla="val 106958"/>
            <a:gd name="adj5" fmla="val 187272"/>
            <a:gd name="adj6" fmla="val 11956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建築工事だと</a:t>
          </a:r>
          <a:r>
            <a:rPr kumimoji="1" lang="en-US" altLang="ja-JP" sz="900">
              <a:solidFill>
                <a:schemeClr val="tx1"/>
              </a:solidFill>
              <a:latin typeface="ＭＳ ゴシック" panose="020B0609070205080204" pitchFamily="49" charset="-128"/>
              <a:ea typeface="ＭＳ ゴシック" panose="020B0609070205080204" pitchFamily="49" charset="-128"/>
            </a:rPr>
            <a:t>18cm</a:t>
          </a:r>
          <a:r>
            <a:rPr kumimoji="1" lang="ja-JP" altLang="en-US" sz="900">
              <a:solidFill>
                <a:schemeClr val="tx1"/>
              </a:solidFill>
              <a:latin typeface="ＭＳ ゴシック" panose="020B0609070205080204" pitchFamily="49" charset="-128"/>
              <a:ea typeface="ＭＳ ゴシック" panose="020B0609070205080204" pitchFamily="49" charset="-128"/>
            </a:rPr>
            <a:t>が一般的です。</a:t>
          </a:r>
        </a:p>
      </xdr:txBody>
    </xdr:sp>
    <xdr:clientData/>
  </xdr:twoCellAnchor>
  <xdr:twoCellAnchor>
    <xdr:from>
      <xdr:col>9</xdr:col>
      <xdr:colOff>152400</xdr:colOff>
      <xdr:row>2</xdr:row>
      <xdr:rowOff>914400</xdr:rowOff>
    </xdr:from>
    <xdr:to>
      <xdr:col>14</xdr:col>
      <xdr:colOff>114300</xdr:colOff>
      <xdr:row>5</xdr:row>
      <xdr:rowOff>47625</xdr:rowOff>
    </xdr:to>
    <xdr:sp macro="" textlink="">
      <xdr:nvSpPr>
        <xdr:cNvPr id="24" name="楕円 23">
          <a:extLst>
            <a:ext uri="{FF2B5EF4-FFF2-40B4-BE49-F238E27FC236}">
              <a16:creationId xmlns:a16="http://schemas.microsoft.com/office/drawing/2014/main" id="{A320BE8E-1EF6-41F8-87C1-E426FA467818}"/>
            </a:ext>
          </a:extLst>
        </xdr:cNvPr>
        <xdr:cNvSpPr/>
      </xdr:nvSpPr>
      <xdr:spPr>
        <a:xfrm>
          <a:off x="8210550" y="1600200"/>
          <a:ext cx="2962275" cy="704850"/>
        </a:xfrm>
        <a:prstGeom prst="ellipse">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276225</xdr:colOff>
      <xdr:row>2</xdr:row>
      <xdr:rowOff>847725</xdr:rowOff>
    </xdr:from>
    <xdr:to>
      <xdr:col>9</xdr:col>
      <xdr:colOff>228600</xdr:colOff>
      <xdr:row>4</xdr:row>
      <xdr:rowOff>76202</xdr:rowOff>
    </xdr:to>
    <xdr:cxnSp macro="">
      <xdr:nvCxnSpPr>
        <xdr:cNvPr id="25" name="コネクタ: カギ線 24">
          <a:extLst>
            <a:ext uri="{FF2B5EF4-FFF2-40B4-BE49-F238E27FC236}">
              <a16:creationId xmlns:a16="http://schemas.microsoft.com/office/drawing/2014/main" id="{4EB0557D-109E-4478-AB63-112170FF3482}"/>
            </a:ext>
          </a:extLst>
        </xdr:cNvPr>
        <xdr:cNvCxnSpPr/>
      </xdr:nvCxnSpPr>
      <xdr:spPr>
        <a:xfrm rot="10800000">
          <a:off x="3943350" y="1533525"/>
          <a:ext cx="4343400" cy="609602"/>
        </a:xfrm>
        <a:prstGeom prst="bentConnector3">
          <a:avLst>
            <a:gd name="adj1" fmla="val 36842"/>
          </a:avLst>
        </a:prstGeom>
        <a:ln w="15875">
          <a:solidFill>
            <a:schemeClr val="accent1">
              <a:lumMod val="75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400050</xdr:colOff>
      <xdr:row>6</xdr:row>
      <xdr:rowOff>38099</xdr:rowOff>
    </xdr:from>
    <xdr:to>
      <xdr:col>15</xdr:col>
      <xdr:colOff>514350</xdr:colOff>
      <xdr:row>7</xdr:row>
      <xdr:rowOff>542924</xdr:rowOff>
    </xdr:to>
    <xdr:sp macro="" textlink="">
      <xdr:nvSpPr>
        <xdr:cNvPr id="26" name="吹き出し: 折線 25">
          <a:extLst>
            <a:ext uri="{FF2B5EF4-FFF2-40B4-BE49-F238E27FC236}">
              <a16:creationId xmlns:a16="http://schemas.microsoft.com/office/drawing/2014/main" id="{64EB6F2A-A465-45CB-B3A4-E104B20C5196}"/>
            </a:ext>
          </a:extLst>
        </xdr:cNvPr>
        <xdr:cNvSpPr/>
      </xdr:nvSpPr>
      <xdr:spPr>
        <a:xfrm>
          <a:off x="10086975" y="2486024"/>
          <a:ext cx="1743075" cy="695325"/>
        </a:xfrm>
        <a:prstGeom prst="borderCallout2">
          <a:avLst>
            <a:gd name="adj1" fmla="val 18750"/>
            <a:gd name="adj2" fmla="val -368"/>
            <a:gd name="adj3" fmla="val 18750"/>
            <a:gd name="adj4" fmla="val -9426"/>
            <a:gd name="adj5" fmla="val -26607"/>
            <a:gd name="adj6" fmla="val -1654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通常良く使用されるものをプルダウンメニューに入れておくと仕様表の作成が楽になります。</a:t>
          </a:r>
        </a:p>
      </xdr:txBody>
    </xdr:sp>
    <xdr:clientData/>
  </xdr:twoCellAnchor>
  <xdr:twoCellAnchor>
    <xdr:from>
      <xdr:col>0</xdr:col>
      <xdr:colOff>838199</xdr:colOff>
      <xdr:row>2</xdr:row>
      <xdr:rowOff>885824</xdr:rowOff>
    </xdr:from>
    <xdr:to>
      <xdr:col>1</xdr:col>
      <xdr:colOff>1076324</xdr:colOff>
      <xdr:row>2</xdr:row>
      <xdr:rowOff>1142999</xdr:rowOff>
    </xdr:to>
    <xdr:sp macro="" textlink="">
      <xdr:nvSpPr>
        <xdr:cNvPr id="27" name="吹き出し: 折線 26">
          <a:extLst>
            <a:ext uri="{FF2B5EF4-FFF2-40B4-BE49-F238E27FC236}">
              <a16:creationId xmlns:a16="http://schemas.microsoft.com/office/drawing/2014/main" id="{059CBAF6-A56A-40FF-9CBA-D46102D8BCF2}"/>
            </a:ext>
          </a:extLst>
        </xdr:cNvPr>
        <xdr:cNvSpPr/>
      </xdr:nvSpPr>
      <xdr:spPr>
        <a:xfrm>
          <a:off x="838199" y="1571624"/>
          <a:ext cx="1343025" cy="257175"/>
        </a:xfrm>
        <a:prstGeom prst="borderCallout2">
          <a:avLst>
            <a:gd name="adj1" fmla="val 64904"/>
            <a:gd name="adj2" fmla="val 100197"/>
            <a:gd name="adj3" fmla="val 64904"/>
            <a:gd name="adj4" fmla="val 106958"/>
            <a:gd name="adj5" fmla="val 193955"/>
            <a:gd name="adj6" fmla="val 117072"/>
          </a:avLst>
        </a:prstGeom>
        <a:solidFill>
          <a:srgbClr val="5B9BD5">
            <a:lumMod val="20000"/>
            <a:lumOff val="80000"/>
          </a:srgbClr>
        </a:solidFill>
        <a:ln w="158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JIS</a:t>
          </a: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規格に適合しているを明示</a:t>
          </a:r>
        </a:p>
      </xdr:txBody>
    </xdr:sp>
    <xdr:clientData/>
  </xdr:twoCellAnchor>
  <xdr:twoCellAnchor>
    <xdr:from>
      <xdr:col>6</xdr:col>
      <xdr:colOff>276226</xdr:colOff>
      <xdr:row>10</xdr:row>
      <xdr:rowOff>47626</xdr:rowOff>
    </xdr:from>
    <xdr:to>
      <xdr:col>8</xdr:col>
      <xdr:colOff>419100</xdr:colOff>
      <xdr:row>10</xdr:row>
      <xdr:rowOff>923926</xdr:rowOff>
    </xdr:to>
    <xdr:sp macro="" textlink="">
      <xdr:nvSpPr>
        <xdr:cNvPr id="28" name="吹き出し: 折線 27">
          <a:extLst>
            <a:ext uri="{FF2B5EF4-FFF2-40B4-BE49-F238E27FC236}">
              <a16:creationId xmlns:a16="http://schemas.microsoft.com/office/drawing/2014/main" id="{9B84F9D7-4CDC-4AE8-989E-5E993B058123}"/>
            </a:ext>
          </a:extLst>
        </xdr:cNvPr>
        <xdr:cNvSpPr/>
      </xdr:nvSpPr>
      <xdr:spPr>
        <a:xfrm>
          <a:off x="6315076" y="4572001"/>
          <a:ext cx="1695449" cy="876300"/>
        </a:xfrm>
        <a:prstGeom prst="borderCallout2">
          <a:avLst>
            <a:gd name="adj1" fmla="val 18750"/>
            <a:gd name="adj2" fmla="val -368"/>
            <a:gd name="adj3" fmla="val 18750"/>
            <a:gd name="adj4" fmla="val -9426"/>
            <a:gd name="adj5" fmla="val -27824"/>
            <a:gd name="adj6" fmla="val -20631"/>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木造の床高は、地面から</a:t>
          </a:r>
          <a:r>
            <a:rPr kumimoji="1" lang="en-US" altLang="ja-JP" sz="900">
              <a:solidFill>
                <a:schemeClr val="tx1"/>
              </a:solidFill>
              <a:latin typeface="ＭＳ ゴシック" panose="020B0609070205080204" pitchFamily="49" charset="-128"/>
              <a:ea typeface="ＭＳ ゴシック" panose="020B0609070205080204" pitchFamily="49" charset="-128"/>
            </a:rPr>
            <a:t>45cm</a:t>
          </a:r>
          <a:r>
            <a:rPr kumimoji="1" lang="ja-JP" altLang="en-US" sz="900">
              <a:solidFill>
                <a:schemeClr val="tx1"/>
              </a:solidFill>
              <a:latin typeface="ＭＳ ゴシック" panose="020B0609070205080204" pitchFamily="49" charset="-128"/>
              <a:ea typeface="ＭＳ ゴシック" panose="020B0609070205080204" pitchFamily="49" charset="-128"/>
            </a:rPr>
            <a:t>以上と規定されています。ただし、土間コンクリート等で地面を覆う場合は免除されます。</a:t>
          </a:r>
        </a:p>
      </xdr:txBody>
    </xdr:sp>
    <xdr:clientData/>
  </xdr:twoCellAnchor>
  <xdr:twoCellAnchor>
    <xdr:from>
      <xdr:col>4</xdr:col>
      <xdr:colOff>361951</xdr:colOff>
      <xdr:row>7</xdr:row>
      <xdr:rowOff>981075</xdr:rowOff>
    </xdr:from>
    <xdr:to>
      <xdr:col>6</xdr:col>
      <xdr:colOff>666751</xdr:colOff>
      <xdr:row>7</xdr:row>
      <xdr:rowOff>1409701</xdr:rowOff>
    </xdr:to>
    <xdr:sp macro="" textlink="">
      <xdr:nvSpPr>
        <xdr:cNvPr id="29" name="吹き出し: 折線 28">
          <a:extLst>
            <a:ext uri="{FF2B5EF4-FFF2-40B4-BE49-F238E27FC236}">
              <a16:creationId xmlns:a16="http://schemas.microsoft.com/office/drawing/2014/main" id="{4836427B-4A18-48B9-80E5-B865BDB2E9A0}"/>
            </a:ext>
          </a:extLst>
        </xdr:cNvPr>
        <xdr:cNvSpPr/>
      </xdr:nvSpPr>
      <xdr:spPr>
        <a:xfrm>
          <a:off x="4819651" y="3619500"/>
          <a:ext cx="1885950" cy="428626"/>
        </a:xfrm>
        <a:prstGeom prst="borderCallout2">
          <a:avLst>
            <a:gd name="adj1" fmla="val 64904"/>
            <a:gd name="adj2" fmla="val 100197"/>
            <a:gd name="adj3" fmla="val 64904"/>
            <a:gd name="adj4" fmla="val 106958"/>
            <a:gd name="adj5" fmla="val 140944"/>
            <a:gd name="adj6" fmla="val 114269"/>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床高を</a:t>
          </a:r>
          <a:r>
            <a:rPr kumimoji="1" lang="en-US" altLang="ja-JP" sz="900">
              <a:solidFill>
                <a:schemeClr val="tx1"/>
              </a:solidFill>
              <a:latin typeface="ＭＳ ゴシック" panose="020B0609070205080204" pitchFamily="49" charset="-128"/>
              <a:ea typeface="ＭＳ ゴシック" panose="020B0609070205080204" pitchFamily="49" charset="-128"/>
            </a:rPr>
            <a:t>45cm</a:t>
          </a:r>
          <a:r>
            <a:rPr kumimoji="1" lang="ja-JP" altLang="en-US" sz="900">
              <a:solidFill>
                <a:schemeClr val="tx1"/>
              </a:solidFill>
              <a:latin typeface="ＭＳ ゴシック" panose="020B0609070205080204" pitchFamily="49" charset="-128"/>
              <a:ea typeface="ＭＳ ゴシック" panose="020B0609070205080204" pitchFamily="49" charset="-128"/>
            </a:rPr>
            <a:t>未満とする場合等は、その根拠を記入してください。</a:t>
          </a:r>
        </a:p>
      </xdr:txBody>
    </xdr:sp>
    <xdr:clientData/>
  </xdr:twoCellAnchor>
  <xdr:twoCellAnchor>
    <xdr:from>
      <xdr:col>3</xdr:col>
      <xdr:colOff>495299</xdr:colOff>
      <xdr:row>10</xdr:row>
      <xdr:rowOff>276226</xdr:rowOff>
    </xdr:from>
    <xdr:to>
      <xdr:col>6</xdr:col>
      <xdr:colOff>190499</xdr:colOff>
      <xdr:row>10</xdr:row>
      <xdr:rowOff>1019176</xdr:rowOff>
    </xdr:to>
    <xdr:sp macro="" textlink="">
      <xdr:nvSpPr>
        <xdr:cNvPr id="30" name="吹き出し: 折線 29">
          <a:extLst>
            <a:ext uri="{FF2B5EF4-FFF2-40B4-BE49-F238E27FC236}">
              <a16:creationId xmlns:a16="http://schemas.microsoft.com/office/drawing/2014/main" id="{D9CCA02E-6557-4BC5-B1B2-88725D2575C6}"/>
            </a:ext>
          </a:extLst>
        </xdr:cNvPr>
        <xdr:cNvSpPr/>
      </xdr:nvSpPr>
      <xdr:spPr>
        <a:xfrm>
          <a:off x="4162424" y="4800601"/>
          <a:ext cx="2066925" cy="742950"/>
        </a:xfrm>
        <a:prstGeom prst="borderCallout2">
          <a:avLst>
            <a:gd name="adj1" fmla="val 18750"/>
            <a:gd name="adj2" fmla="val -368"/>
            <a:gd name="adj3" fmla="val 18750"/>
            <a:gd name="adj4" fmla="val -9426"/>
            <a:gd name="adj5" fmla="val -37607"/>
            <a:gd name="adj6" fmla="val -1751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床下部分には、所定の換気孔を設けることと規定されています。ただし、土間コンクリート等で地面を覆う場合は免除されます。</a:t>
          </a:r>
        </a:p>
      </xdr:txBody>
    </xdr:sp>
    <xdr:clientData/>
  </xdr:twoCellAnchor>
  <xdr:twoCellAnchor>
    <xdr:from>
      <xdr:col>4</xdr:col>
      <xdr:colOff>76200</xdr:colOff>
      <xdr:row>13</xdr:row>
      <xdr:rowOff>47625</xdr:rowOff>
    </xdr:from>
    <xdr:to>
      <xdr:col>7</xdr:col>
      <xdr:colOff>504825</xdr:colOff>
      <xdr:row>13</xdr:row>
      <xdr:rowOff>819150</xdr:rowOff>
    </xdr:to>
    <xdr:sp macro="" textlink="">
      <xdr:nvSpPr>
        <xdr:cNvPr id="31" name="吹き出し: 折線 30">
          <a:extLst>
            <a:ext uri="{FF2B5EF4-FFF2-40B4-BE49-F238E27FC236}">
              <a16:creationId xmlns:a16="http://schemas.microsoft.com/office/drawing/2014/main" id="{056A2C02-DE1A-45DD-9068-C3B071F710AE}"/>
            </a:ext>
          </a:extLst>
        </xdr:cNvPr>
        <xdr:cNvSpPr/>
      </xdr:nvSpPr>
      <xdr:spPr>
        <a:xfrm>
          <a:off x="4533900" y="6048375"/>
          <a:ext cx="2800350" cy="771525"/>
        </a:xfrm>
        <a:prstGeom prst="borderCallout2">
          <a:avLst>
            <a:gd name="adj1" fmla="val 18750"/>
            <a:gd name="adj2" fmla="val -368"/>
            <a:gd name="adj3" fmla="val 18750"/>
            <a:gd name="adj4" fmla="val -9426"/>
            <a:gd name="adj5" fmla="val -22792"/>
            <a:gd name="adj6" fmla="val -14435"/>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令第</a:t>
          </a:r>
          <a:r>
            <a:rPr kumimoji="1" lang="en-US" altLang="ja-JP" sz="900">
              <a:solidFill>
                <a:schemeClr val="tx1"/>
              </a:solidFill>
              <a:latin typeface="ＭＳ ゴシック" panose="020B0609070205080204" pitchFamily="49" charset="-128"/>
              <a:ea typeface="ＭＳ ゴシック" panose="020B0609070205080204" pitchFamily="49" charset="-128"/>
            </a:rPr>
            <a:t>37</a:t>
          </a:r>
          <a:r>
            <a:rPr kumimoji="1" lang="ja-JP" altLang="en-US" sz="900">
              <a:solidFill>
                <a:schemeClr val="tx1"/>
              </a:solidFill>
              <a:latin typeface="ＭＳ ゴシック" panose="020B0609070205080204" pitchFamily="49" charset="-128"/>
              <a:ea typeface="ＭＳ ゴシック" panose="020B0609070205080204" pitchFamily="49" charset="-128"/>
            </a:rPr>
            <a:t>条では、適用箇所に防腐等の適切な措置を求められていますが、具体的な仕様については定義されていません。設計者が適正な仕様を選択することになります。令第</a:t>
          </a:r>
          <a:r>
            <a:rPr kumimoji="1" lang="en-US" altLang="ja-JP" sz="900">
              <a:solidFill>
                <a:schemeClr val="tx1"/>
              </a:solidFill>
              <a:latin typeface="ＭＳ ゴシック" panose="020B0609070205080204" pitchFamily="49" charset="-128"/>
              <a:ea typeface="ＭＳ ゴシック" panose="020B0609070205080204" pitchFamily="49" charset="-128"/>
            </a:rPr>
            <a:t>49</a:t>
          </a:r>
          <a:r>
            <a:rPr kumimoji="1" lang="ja-JP" altLang="en-US" sz="900">
              <a:solidFill>
                <a:schemeClr val="tx1"/>
              </a:solidFill>
              <a:latin typeface="ＭＳ ゴシック" panose="020B0609070205080204" pitchFamily="49" charset="-128"/>
              <a:ea typeface="ＭＳ ゴシック" panose="020B0609070205080204" pitchFamily="49" charset="-128"/>
            </a:rPr>
            <a:t>条も同じです。</a:t>
          </a:r>
        </a:p>
      </xdr:txBody>
    </xdr:sp>
    <xdr:clientData/>
  </xdr:twoCellAnchor>
  <xdr:twoCellAnchor>
    <xdr:from>
      <xdr:col>1</xdr:col>
      <xdr:colOff>1085850</xdr:colOff>
      <xdr:row>13</xdr:row>
      <xdr:rowOff>47625</xdr:rowOff>
    </xdr:from>
    <xdr:to>
      <xdr:col>3</xdr:col>
      <xdr:colOff>476250</xdr:colOff>
      <xdr:row>13</xdr:row>
      <xdr:rowOff>476251</xdr:rowOff>
    </xdr:to>
    <xdr:sp macro="" textlink="">
      <xdr:nvSpPr>
        <xdr:cNvPr id="32" name="吹き出し: 折線 31">
          <a:extLst>
            <a:ext uri="{FF2B5EF4-FFF2-40B4-BE49-F238E27FC236}">
              <a16:creationId xmlns:a16="http://schemas.microsoft.com/office/drawing/2014/main" id="{E99F39FA-902D-421E-8DE8-5C9EDFBA87B2}"/>
            </a:ext>
          </a:extLst>
        </xdr:cNvPr>
        <xdr:cNvSpPr/>
      </xdr:nvSpPr>
      <xdr:spPr>
        <a:xfrm>
          <a:off x="2190750" y="6048375"/>
          <a:ext cx="1952625" cy="428626"/>
        </a:xfrm>
        <a:prstGeom prst="borderCallout2">
          <a:avLst>
            <a:gd name="adj1" fmla="val 64904"/>
            <a:gd name="adj2" fmla="val 100197"/>
            <a:gd name="adj3" fmla="val 64904"/>
            <a:gd name="adj4" fmla="val 106958"/>
            <a:gd name="adj5" fmla="val 209833"/>
            <a:gd name="adj6" fmla="val 120330"/>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計画地の地盤の種別を記入します。現地地盤調査は必須です。</a:t>
          </a:r>
        </a:p>
      </xdr:txBody>
    </xdr:sp>
    <xdr:clientData/>
  </xdr:twoCellAnchor>
  <xdr:twoCellAnchor>
    <xdr:from>
      <xdr:col>2</xdr:col>
      <xdr:colOff>228599</xdr:colOff>
      <xdr:row>13</xdr:row>
      <xdr:rowOff>523875</xdr:rowOff>
    </xdr:from>
    <xdr:to>
      <xdr:col>3</xdr:col>
      <xdr:colOff>533399</xdr:colOff>
      <xdr:row>13</xdr:row>
      <xdr:rowOff>800100</xdr:rowOff>
    </xdr:to>
    <xdr:sp macro="" textlink="">
      <xdr:nvSpPr>
        <xdr:cNvPr id="33" name="吹き出し: 折線 32">
          <a:extLst>
            <a:ext uri="{FF2B5EF4-FFF2-40B4-BE49-F238E27FC236}">
              <a16:creationId xmlns:a16="http://schemas.microsoft.com/office/drawing/2014/main" id="{42C274A4-33A6-4590-A0CC-8C02895C92F3}"/>
            </a:ext>
          </a:extLst>
        </xdr:cNvPr>
        <xdr:cNvSpPr/>
      </xdr:nvSpPr>
      <xdr:spPr>
        <a:xfrm>
          <a:off x="2571749" y="6524625"/>
          <a:ext cx="1628775" cy="276225"/>
        </a:xfrm>
        <a:prstGeom prst="borderCallout2">
          <a:avLst>
            <a:gd name="adj1" fmla="val 64904"/>
            <a:gd name="adj2" fmla="val 100197"/>
            <a:gd name="adj3" fmla="val 64904"/>
            <a:gd name="adj4" fmla="val 106958"/>
            <a:gd name="adj5" fmla="val 198514"/>
            <a:gd name="adj6" fmla="val 116103"/>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根入れ深さではありません。</a:t>
          </a:r>
        </a:p>
      </xdr:txBody>
    </xdr:sp>
    <xdr:clientData/>
  </xdr:twoCellAnchor>
  <xdr:twoCellAnchor>
    <xdr:from>
      <xdr:col>5</xdr:col>
      <xdr:colOff>114301</xdr:colOff>
      <xdr:row>17</xdr:row>
      <xdr:rowOff>47626</xdr:rowOff>
    </xdr:from>
    <xdr:to>
      <xdr:col>8</xdr:col>
      <xdr:colOff>409575</xdr:colOff>
      <xdr:row>17</xdr:row>
      <xdr:rowOff>466725</xdr:rowOff>
    </xdr:to>
    <xdr:sp macro="" textlink="">
      <xdr:nvSpPr>
        <xdr:cNvPr id="34" name="吹き出し: 折線 33">
          <a:extLst>
            <a:ext uri="{FF2B5EF4-FFF2-40B4-BE49-F238E27FC236}">
              <a16:creationId xmlns:a16="http://schemas.microsoft.com/office/drawing/2014/main" id="{D344370F-E96F-4BE3-84A9-2834A8B63260}"/>
            </a:ext>
          </a:extLst>
        </xdr:cNvPr>
        <xdr:cNvSpPr/>
      </xdr:nvSpPr>
      <xdr:spPr>
        <a:xfrm>
          <a:off x="5362576" y="7486651"/>
          <a:ext cx="2638424" cy="419099"/>
        </a:xfrm>
        <a:prstGeom prst="borderCallout2">
          <a:avLst>
            <a:gd name="adj1" fmla="val 32386"/>
            <a:gd name="adj2" fmla="val 354"/>
            <a:gd name="adj3" fmla="val 32386"/>
            <a:gd name="adj4" fmla="val -5927"/>
            <a:gd name="adj5" fmla="val -12915"/>
            <a:gd name="adj6" fmla="val -8874"/>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べた基礎又は布基以外とする場合は、構造計算が必要となります。（告示第</a:t>
          </a:r>
          <a:r>
            <a:rPr kumimoji="1" lang="en-US" altLang="ja-JP" sz="900">
              <a:solidFill>
                <a:schemeClr val="tx1"/>
              </a:solidFill>
              <a:latin typeface="ＭＳ ゴシック" panose="020B0609070205080204" pitchFamily="49" charset="-128"/>
              <a:ea typeface="ＭＳ ゴシック" panose="020B0609070205080204" pitchFamily="49" charset="-128"/>
            </a:rPr>
            <a:t>1347</a:t>
          </a:r>
          <a:r>
            <a:rPr kumimoji="1" lang="ja-JP" altLang="en-US" sz="900">
              <a:solidFill>
                <a:schemeClr val="tx1"/>
              </a:solidFill>
              <a:latin typeface="ＭＳ ゴシック" panose="020B0609070205080204" pitchFamily="49" charset="-128"/>
              <a:ea typeface="ＭＳ ゴシック" panose="020B0609070205080204" pitchFamily="49" charset="-128"/>
            </a:rPr>
            <a:t>号）</a:t>
          </a:r>
        </a:p>
      </xdr:txBody>
    </xdr:sp>
    <xdr:clientData/>
  </xdr:twoCellAnchor>
  <xdr:twoCellAnchor>
    <xdr:from>
      <xdr:col>2</xdr:col>
      <xdr:colOff>57150</xdr:colOff>
      <xdr:row>17</xdr:row>
      <xdr:rowOff>142875</xdr:rowOff>
    </xdr:from>
    <xdr:to>
      <xdr:col>4</xdr:col>
      <xdr:colOff>647700</xdr:colOff>
      <xdr:row>17</xdr:row>
      <xdr:rowOff>847725</xdr:rowOff>
    </xdr:to>
    <xdr:sp macro="" textlink="">
      <xdr:nvSpPr>
        <xdr:cNvPr id="35" name="吹き出し: 折線 34">
          <a:extLst>
            <a:ext uri="{FF2B5EF4-FFF2-40B4-BE49-F238E27FC236}">
              <a16:creationId xmlns:a16="http://schemas.microsoft.com/office/drawing/2014/main" id="{5055A36A-8096-4B71-9EC5-6454F51147A6}"/>
            </a:ext>
          </a:extLst>
        </xdr:cNvPr>
        <xdr:cNvSpPr/>
      </xdr:nvSpPr>
      <xdr:spPr>
        <a:xfrm>
          <a:off x="2400300" y="7581900"/>
          <a:ext cx="2705100" cy="704850"/>
        </a:xfrm>
        <a:prstGeom prst="borderCallout2">
          <a:avLst>
            <a:gd name="adj1" fmla="val 64904"/>
            <a:gd name="adj2" fmla="val 100197"/>
            <a:gd name="adj3" fmla="val 64904"/>
            <a:gd name="adj4" fmla="val 106958"/>
            <a:gd name="adj5" fmla="val 114100"/>
            <a:gd name="adj6" fmla="val 112582"/>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基礎が接する地盤の高さが一様でない場合は、一番低い部分の根入れ深さを記入してください。（べた基礎：</a:t>
          </a:r>
          <a:r>
            <a:rPr kumimoji="1" lang="en-US" altLang="ja-JP" sz="900">
              <a:solidFill>
                <a:schemeClr val="tx1"/>
              </a:solidFill>
              <a:latin typeface="ＭＳ ゴシック" panose="020B0609070205080204" pitchFamily="49" charset="-128"/>
              <a:ea typeface="ＭＳ ゴシック" panose="020B0609070205080204" pitchFamily="49" charset="-128"/>
            </a:rPr>
            <a:t>12cm</a:t>
          </a:r>
          <a:r>
            <a:rPr kumimoji="1" lang="ja-JP" altLang="en-US" sz="900">
              <a:solidFill>
                <a:schemeClr val="tx1"/>
              </a:solidFill>
              <a:latin typeface="ＭＳ ゴシック" panose="020B0609070205080204" pitchFamily="49" charset="-128"/>
              <a:ea typeface="ＭＳ ゴシック" panose="020B0609070205080204" pitchFamily="49" charset="-128"/>
            </a:rPr>
            <a:t>以上、布基礎：</a:t>
          </a:r>
          <a:r>
            <a:rPr kumimoji="1" lang="en-US" altLang="ja-JP" sz="900">
              <a:solidFill>
                <a:schemeClr val="tx1"/>
              </a:solidFill>
              <a:latin typeface="ＭＳ ゴシック" panose="020B0609070205080204" pitchFamily="49" charset="-128"/>
              <a:ea typeface="ＭＳ ゴシック" panose="020B0609070205080204" pitchFamily="49" charset="-128"/>
            </a:rPr>
            <a:t>24cm</a:t>
          </a:r>
          <a:r>
            <a:rPr kumimoji="1" lang="ja-JP" altLang="en-US" sz="900">
              <a:solidFill>
                <a:schemeClr val="tx1"/>
              </a:solidFill>
              <a:latin typeface="ＭＳ ゴシック" panose="020B0609070205080204" pitchFamily="49" charset="-128"/>
              <a:ea typeface="ＭＳ ゴシック" panose="020B0609070205080204" pitchFamily="49" charset="-128"/>
            </a:rPr>
            <a:t>以上、告示第</a:t>
          </a:r>
          <a:r>
            <a:rPr kumimoji="1" lang="en-US" altLang="ja-JP" sz="900">
              <a:solidFill>
                <a:schemeClr val="tx1"/>
              </a:solidFill>
              <a:latin typeface="ＭＳ ゴシック" panose="020B0609070205080204" pitchFamily="49" charset="-128"/>
              <a:ea typeface="ＭＳ ゴシック" panose="020B0609070205080204" pitchFamily="49" charset="-128"/>
            </a:rPr>
            <a:t>1347</a:t>
          </a:r>
          <a:r>
            <a:rPr kumimoji="1" lang="ja-JP" altLang="en-US" sz="900">
              <a:solidFill>
                <a:schemeClr val="tx1"/>
              </a:solidFill>
              <a:latin typeface="ＭＳ ゴシック" panose="020B0609070205080204" pitchFamily="49" charset="-128"/>
              <a:ea typeface="ＭＳ ゴシック" panose="020B0609070205080204" pitchFamily="49" charset="-128"/>
            </a:rPr>
            <a:t>号）</a:t>
          </a:r>
        </a:p>
      </xdr:txBody>
    </xdr:sp>
    <xdr:clientData/>
  </xdr:twoCellAnchor>
  <xdr:twoCellAnchor>
    <xdr:from>
      <xdr:col>6</xdr:col>
      <xdr:colOff>123825</xdr:colOff>
      <xdr:row>20</xdr:row>
      <xdr:rowOff>38099</xdr:rowOff>
    </xdr:from>
    <xdr:to>
      <xdr:col>8</xdr:col>
      <xdr:colOff>419100</xdr:colOff>
      <xdr:row>20</xdr:row>
      <xdr:rowOff>828674</xdr:rowOff>
    </xdr:to>
    <xdr:sp macro="" textlink="">
      <xdr:nvSpPr>
        <xdr:cNvPr id="36" name="吹き出し: 折線 35">
          <a:extLst>
            <a:ext uri="{FF2B5EF4-FFF2-40B4-BE49-F238E27FC236}">
              <a16:creationId xmlns:a16="http://schemas.microsoft.com/office/drawing/2014/main" id="{0C4D421A-FF73-421E-B4F9-B5A6DE96C4DB}"/>
            </a:ext>
          </a:extLst>
        </xdr:cNvPr>
        <xdr:cNvSpPr/>
      </xdr:nvSpPr>
      <xdr:spPr>
        <a:xfrm>
          <a:off x="6162675" y="8753474"/>
          <a:ext cx="1847850" cy="790575"/>
        </a:xfrm>
        <a:prstGeom prst="borderCallout2">
          <a:avLst>
            <a:gd name="adj1" fmla="val 32386"/>
            <a:gd name="adj2" fmla="val 354"/>
            <a:gd name="adj3" fmla="val 32386"/>
            <a:gd name="adj4" fmla="val -5927"/>
            <a:gd name="adj5" fmla="val -4481"/>
            <a:gd name="adj6" fmla="val -13922"/>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基礎の種類に応じた必要な地耐力を記入してください。（べた基礎：</a:t>
          </a:r>
          <a:r>
            <a:rPr kumimoji="1" lang="en-US" altLang="ja-JP" sz="900">
              <a:solidFill>
                <a:schemeClr val="tx1"/>
              </a:solidFill>
              <a:latin typeface="ＭＳ ゴシック" panose="020B0609070205080204" pitchFamily="49" charset="-128"/>
              <a:ea typeface="ＭＳ ゴシック" panose="020B0609070205080204" pitchFamily="49" charset="-128"/>
            </a:rPr>
            <a:t>20</a:t>
          </a:r>
          <a:r>
            <a:rPr kumimoji="1" lang="ja-JP" altLang="en-US" sz="900">
              <a:solidFill>
                <a:schemeClr val="tx1"/>
              </a:solidFill>
              <a:latin typeface="ＭＳ ゴシック" panose="020B0609070205080204" pitchFamily="49" charset="-128"/>
              <a:ea typeface="ＭＳ ゴシック" panose="020B0609070205080204" pitchFamily="49" charset="-128"/>
            </a:rPr>
            <a:t>ｋ</a:t>
          </a:r>
          <a:r>
            <a:rPr kumimoji="1" lang="en-US" altLang="ja-JP" sz="900">
              <a:solidFill>
                <a:schemeClr val="tx1"/>
              </a:solidFill>
              <a:latin typeface="ＭＳ ゴシック" panose="020B0609070205080204" pitchFamily="49" charset="-128"/>
              <a:ea typeface="ＭＳ ゴシック" panose="020B0609070205080204" pitchFamily="49" charset="-128"/>
            </a:rPr>
            <a:t>N/</a:t>
          </a:r>
          <a:r>
            <a:rPr kumimoji="1" lang="ja-JP" altLang="en-US" sz="900">
              <a:solidFill>
                <a:schemeClr val="tx1"/>
              </a:solidFill>
              <a:latin typeface="ＭＳ ゴシック" panose="020B0609070205080204" pitchFamily="49" charset="-128"/>
              <a:ea typeface="ＭＳ ゴシック" panose="020B0609070205080204" pitchFamily="49" charset="-128"/>
            </a:rPr>
            <a:t>㎡、布基礎：</a:t>
          </a:r>
          <a:r>
            <a:rPr kumimoji="1" lang="en-US" altLang="ja-JP" sz="900">
              <a:solidFill>
                <a:schemeClr val="tx1"/>
              </a:solidFill>
              <a:latin typeface="ＭＳ ゴシック" panose="020B0609070205080204" pitchFamily="49" charset="-128"/>
              <a:ea typeface="ＭＳ ゴシック" panose="020B0609070205080204" pitchFamily="49" charset="-128"/>
            </a:rPr>
            <a:t>30kn/</a:t>
          </a:r>
          <a:r>
            <a:rPr kumimoji="1" lang="ja-JP" altLang="en-US" sz="900">
              <a:solidFill>
                <a:schemeClr val="tx1"/>
              </a:solidFill>
              <a:latin typeface="ＭＳ ゴシック" panose="020B0609070205080204" pitchFamily="49" charset="-128"/>
              <a:ea typeface="ＭＳ ゴシック" panose="020B0609070205080204" pitchFamily="49" charset="-128"/>
            </a:rPr>
            <a:t>㎡以上、告示第</a:t>
          </a:r>
          <a:r>
            <a:rPr kumimoji="1" lang="en-US" altLang="ja-JP" sz="900">
              <a:solidFill>
                <a:schemeClr val="tx1"/>
              </a:solidFill>
              <a:latin typeface="ＭＳ ゴシック" panose="020B0609070205080204" pitchFamily="49" charset="-128"/>
              <a:ea typeface="ＭＳ ゴシック" panose="020B0609070205080204" pitchFamily="49" charset="-128"/>
            </a:rPr>
            <a:t>1347</a:t>
          </a:r>
          <a:r>
            <a:rPr kumimoji="1" lang="ja-JP" altLang="en-US" sz="900">
              <a:solidFill>
                <a:schemeClr val="tx1"/>
              </a:solidFill>
              <a:latin typeface="ＭＳ ゴシック" panose="020B0609070205080204" pitchFamily="49" charset="-128"/>
              <a:ea typeface="ＭＳ ゴシック" panose="020B0609070205080204" pitchFamily="49" charset="-128"/>
            </a:rPr>
            <a:t>号）</a:t>
          </a:r>
        </a:p>
      </xdr:txBody>
    </xdr:sp>
    <xdr:clientData/>
  </xdr:twoCellAnchor>
  <xdr:twoCellAnchor>
    <xdr:from>
      <xdr:col>3</xdr:col>
      <xdr:colOff>438150</xdr:colOff>
      <xdr:row>20</xdr:row>
      <xdr:rowOff>257175</xdr:rowOff>
    </xdr:from>
    <xdr:to>
      <xdr:col>5</xdr:col>
      <xdr:colOff>685800</xdr:colOff>
      <xdr:row>20</xdr:row>
      <xdr:rowOff>866775</xdr:rowOff>
    </xdr:to>
    <xdr:sp macro="" textlink="">
      <xdr:nvSpPr>
        <xdr:cNvPr id="37" name="吹き出し: 折線 36">
          <a:extLst>
            <a:ext uri="{FF2B5EF4-FFF2-40B4-BE49-F238E27FC236}">
              <a16:creationId xmlns:a16="http://schemas.microsoft.com/office/drawing/2014/main" id="{D6AD4E43-EAD8-4F53-B41A-BAAB47AD34D6}"/>
            </a:ext>
          </a:extLst>
        </xdr:cNvPr>
        <xdr:cNvSpPr/>
      </xdr:nvSpPr>
      <xdr:spPr>
        <a:xfrm>
          <a:off x="4105275" y="8972550"/>
          <a:ext cx="1828800" cy="609600"/>
        </a:xfrm>
        <a:prstGeom prst="borderCallout2">
          <a:avLst>
            <a:gd name="adj1" fmla="val 66232"/>
            <a:gd name="adj2" fmla="val -676"/>
            <a:gd name="adj3" fmla="val 66233"/>
            <a:gd name="adj4" fmla="val -8060"/>
            <a:gd name="adj5" fmla="val 108485"/>
            <a:gd name="adj6" fmla="val -14941"/>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木ぐいを使用する場合は、常水面下にあるようにしなければならないと規定されています。</a:t>
          </a:r>
        </a:p>
      </xdr:txBody>
    </xdr:sp>
    <xdr:clientData/>
  </xdr:twoCellAnchor>
  <xdr:twoCellAnchor>
    <xdr:from>
      <xdr:col>4</xdr:col>
      <xdr:colOff>295275</xdr:colOff>
      <xdr:row>23</xdr:row>
      <xdr:rowOff>47624</xdr:rowOff>
    </xdr:from>
    <xdr:to>
      <xdr:col>6</xdr:col>
      <xdr:colOff>600075</xdr:colOff>
      <xdr:row>23</xdr:row>
      <xdr:rowOff>590549</xdr:rowOff>
    </xdr:to>
    <xdr:sp macro="" textlink="">
      <xdr:nvSpPr>
        <xdr:cNvPr id="38" name="吹き出し: 折線 37">
          <a:extLst>
            <a:ext uri="{FF2B5EF4-FFF2-40B4-BE49-F238E27FC236}">
              <a16:creationId xmlns:a16="http://schemas.microsoft.com/office/drawing/2014/main" id="{21B354DD-E6BC-4A7D-9FB1-B69DED831B8B}"/>
            </a:ext>
          </a:extLst>
        </xdr:cNvPr>
        <xdr:cNvSpPr/>
      </xdr:nvSpPr>
      <xdr:spPr>
        <a:xfrm>
          <a:off x="4752975" y="10058399"/>
          <a:ext cx="1885950" cy="542925"/>
        </a:xfrm>
        <a:prstGeom prst="borderCallout2">
          <a:avLst>
            <a:gd name="adj1" fmla="val 64904"/>
            <a:gd name="adj2" fmla="val 100197"/>
            <a:gd name="adj3" fmla="val 64904"/>
            <a:gd name="adj4" fmla="val 106958"/>
            <a:gd name="adj5" fmla="val -7593"/>
            <a:gd name="adj6" fmla="val 116794"/>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主筋をフック無しとする場合は、補強筋との緊結方法を記入してください。（告示第</a:t>
          </a:r>
          <a:r>
            <a:rPr kumimoji="1" lang="en-US" altLang="ja-JP" sz="900">
              <a:solidFill>
                <a:schemeClr val="tx1"/>
              </a:solidFill>
              <a:latin typeface="ＭＳ ゴシック" panose="020B0609070205080204" pitchFamily="49" charset="-128"/>
              <a:ea typeface="ＭＳ ゴシック" panose="020B0609070205080204" pitchFamily="49" charset="-128"/>
            </a:rPr>
            <a:t>1347</a:t>
          </a:r>
          <a:r>
            <a:rPr kumimoji="1" lang="ja-JP" altLang="en-US" sz="900">
              <a:solidFill>
                <a:schemeClr val="tx1"/>
              </a:solidFill>
              <a:latin typeface="ＭＳ ゴシック" panose="020B0609070205080204" pitchFamily="49" charset="-128"/>
              <a:ea typeface="ＭＳ ゴシック" panose="020B0609070205080204" pitchFamily="49" charset="-128"/>
            </a:rPr>
            <a:t>号）</a:t>
          </a:r>
        </a:p>
      </xdr:txBody>
    </xdr:sp>
    <xdr:clientData/>
  </xdr:twoCellAnchor>
  <xdr:twoCellAnchor>
    <xdr:from>
      <xdr:col>1</xdr:col>
      <xdr:colOff>581025</xdr:colOff>
      <xdr:row>23</xdr:row>
      <xdr:rowOff>47625</xdr:rowOff>
    </xdr:from>
    <xdr:to>
      <xdr:col>3</xdr:col>
      <xdr:colOff>552449</xdr:colOff>
      <xdr:row>23</xdr:row>
      <xdr:rowOff>438150</xdr:rowOff>
    </xdr:to>
    <xdr:sp macro="" textlink="">
      <xdr:nvSpPr>
        <xdr:cNvPr id="39" name="吹き出し: 折線 38">
          <a:extLst>
            <a:ext uri="{FF2B5EF4-FFF2-40B4-BE49-F238E27FC236}">
              <a16:creationId xmlns:a16="http://schemas.microsoft.com/office/drawing/2014/main" id="{AFBBC881-C1BA-4140-983D-AD379FC6ADF2}"/>
            </a:ext>
          </a:extLst>
        </xdr:cNvPr>
        <xdr:cNvSpPr/>
      </xdr:nvSpPr>
      <xdr:spPr>
        <a:xfrm>
          <a:off x="1685925" y="10058400"/>
          <a:ext cx="2533649" cy="390525"/>
        </a:xfrm>
        <a:prstGeom prst="borderCallout2">
          <a:avLst>
            <a:gd name="adj1" fmla="val 64904"/>
            <a:gd name="adj2" fmla="val 100197"/>
            <a:gd name="adj3" fmla="val 64904"/>
            <a:gd name="adj4" fmla="val 106958"/>
            <a:gd name="adj5" fmla="val -22227"/>
            <a:gd name="adj6" fmla="val 114377"/>
          </a:avLst>
        </a:prstGeom>
        <a:solidFill>
          <a:srgbClr val="5B9BD5">
            <a:lumMod val="20000"/>
            <a:lumOff val="80000"/>
          </a:srgbClr>
        </a:solidFill>
        <a:ln w="158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鉄筋の仕様と緊結方法を記入してください。（告示第</a:t>
          </a:r>
          <a:r>
            <a:rPr kumimoji="1" lang="en-US" altLang="ja-JP"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1347</a:t>
          </a: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号）</a:t>
          </a:r>
        </a:p>
      </xdr:txBody>
    </xdr:sp>
    <xdr:clientData/>
  </xdr:twoCellAnchor>
  <xdr:twoCellAnchor>
    <xdr:from>
      <xdr:col>0</xdr:col>
      <xdr:colOff>1028700</xdr:colOff>
      <xdr:row>26</xdr:row>
      <xdr:rowOff>38100</xdr:rowOff>
    </xdr:from>
    <xdr:to>
      <xdr:col>3</xdr:col>
      <xdr:colOff>0</xdr:colOff>
      <xdr:row>26</xdr:row>
      <xdr:rowOff>428625</xdr:rowOff>
    </xdr:to>
    <xdr:sp macro="" textlink="">
      <xdr:nvSpPr>
        <xdr:cNvPr id="40" name="吹き出し: 折線 39">
          <a:extLst>
            <a:ext uri="{FF2B5EF4-FFF2-40B4-BE49-F238E27FC236}">
              <a16:creationId xmlns:a16="http://schemas.microsoft.com/office/drawing/2014/main" id="{CAE579C5-BD87-4A53-A674-6D2926DB069F}"/>
            </a:ext>
          </a:extLst>
        </xdr:cNvPr>
        <xdr:cNvSpPr/>
      </xdr:nvSpPr>
      <xdr:spPr>
        <a:xfrm>
          <a:off x="1028700" y="11068050"/>
          <a:ext cx="2638425" cy="390525"/>
        </a:xfrm>
        <a:prstGeom prst="borderCallout2">
          <a:avLst>
            <a:gd name="adj1" fmla="val 64904"/>
            <a:gd name="adj2" fmla="val 100197"/>
            <a:gd name="adj3" fmla="val 64904"/>
            <a:gd name="adj4" fmla="val 106958"/>
            <a:gd name="adj5" fmla="val -14910"/>
            <a:gd name="adj6" fmla="val 112953"/>
          </a:avLst>
        </a:prstGeom>
        <a:solidFill>
          <a:srgbClr val="5B9BD5">
            <a:lumMod val="20000"/>
            <a:lumOff val="80000"/>
          </a:srgbClr>
        </a:solidFill>
        <a:ln w="158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地盤改良を行う場合は、その種類を記入、地盤改良計画書を添付してください。</a:t>
          </a:r>
        </a:p>
      </xdr:txBody>
    </xdr:sp>
    <xdr:clientData/>
  </xdr:twoCellAnchor>
  <xdr:twoCellAnchor>
    <xdr:from>
      <xdr:col>4</xdr:col>
      <xdr:colOff>57149</xdr:colOff>
      <xdr:row>26</xdr:row>
      <xdr:rowOff>28576</xdr:rowOff>
    </xdr:from>
    <xdr:to>
      <xdr:col>7</xdr:col>
      <xdr:colOff>428625</xdr:colOff>
      <xdr:row>26</xdr:row>
      <xdr:rowOff>714375</xdr:rowOff>
    </xdr:to>
    <xdr:sp macro="" textlink="">
      <xdr:nvSpPr>
        <xdr:cNvPr id="41" name="吹き出し: 折線 40">
          <a:extLst>
            <a:ext uri="{FF2B5EF4-FFF2-40B4-BE49-F238E27FC236}">
              <a16:creationId xmlns:a16="http://schemas.microsoft.com/office/drawing/2014/main" id="{72EE2FAC-B532-4737-83AC-13F6C266DB20}"/>
            </a:ext>
          </a:extLst>
        </xdr:cNvPr>
        <xdr:cNvSpPr/>
      </xdr:nvSpPr>
      <xdr:spPr>
        <a:xfrm>
          <a:off x="4514849" y="11058526"/>
          <a:ext cx="2743201" cy="685799"/>
        </a:xfrm>
        <a:prstGeom prst="borderCallout2">
          <a:avLst>
            <a:gd name="adj1" fmla="val 32386"/>
            <a:gd name="adj2" fmla="val 354"/>
            <a:gd name="adj3" fmla="val 32386"/>
            <a:gd name="adj4" fmla="val -5927"/>
            <a:gd name="adj5" fmla="val -43720"/>
            <a:gd name="adj6" fmla="val -13097"/>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地耐力を求める際に実施した地盤調査方法を記入してください。（告示第</a:t>
          </a:r>
          <a:r>
            <a:rPr kumimoji="1" lang="en-US" altLang="ja-JP" sz="900">
              <a:solidFill>
                <a:schemeClr val="tx1"/>
              </a:solidFill>
              <a:latin typeface="ＭＳ ゴシック" panose="020B0609070205080204" pitchFamily="49" charset="-128"/>
              <a:ea typeface="ＭＳ ゴシック" panose="020B0609070205080204" pitchFamily="49" charset="-128"/>
            </a:rPr>
            <a:t>1113</a:t>
          </a:r>
          <a:r>
            <a:rPr kumimoji="1" lang="ja-JP" altLang="en-US" sz="900">
              <a:solidFill>
                <a:schemeClr val="tx1"/>
              </a:solidFill>
              <a:latin typeface="ＭＳ ゴシック" panose="020B0609070205080204" pitchFamily="49" charset="-128"/>
              <a:ea typeface="ＭＳ ゴシック" panose="020B0609070205080204" pitchFamily="49" charset="-128"/>
            </a:rPr>
            <a:t>号）</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r>
            <a:rPr kumimoji="1" lang="ja-JP" altLang="en-US" sz="900">
              <a:solidFill>
                <a:schemeClr val="tx1"/>
              </a:solidFill>
              <a:latin typeface="ＭＳ ゴシック" panose="020B0609070205080204" pitchFamily="49" charset="-128"/>
              <a:ea typeface="ＭＳ ゴシック" panose="020B0609070205080204" pitchFamily="49" charset="-128"/>
            </a:rPr>
            <a:t>地盤調査結果は「基礎地盤説明書」に添付して提出してください。</a:t>
          </a:r>
        </a:p>
      </xdr:txBody>
    </xdr:sp>
    <xdr:clientData/>
  </xdr:twoCellAnchor>
  <xdr:twoCellAnchor>
    <xdr:from>
      <xdr:col>0</xdr:col>
      <xdr:colOff>790575</xdr:colOff>
      <xdr:row>26</xdr:row>
      <xdr:rowOff>466724</xdr:rowOff>
    </xdr:from>
    <xdr:to>
      <xdr:col>3</xdr:col>
      <xdr:colOff>561977</xdr:colOff>
      <xdr:row>26</xdr:row>
      <xdr:rowOff>1028699</xdr:rowOff>
    </xdr:to>
    <xdr:sp macro="" textlink="">
      <xdr:nvSpPr>
        <xdr:cNvPr id="42" name="吹き出し: 折線 41">
          <a:extLst>
            <a:ext uri="{FF2B5EF4-FFF2-40B4-BE49-F238E27FC236}">
              <a16:creationId xmlns:a16="http://schemas.microsoft.com/office/drawing/2014/main" id="{E6886E06-197F-41EF-9DF9-D23B35697212}"/>
            </a:ext>
          </a:extLst>
        </xdr:cNvPr>
        <xdr:cNvSpPr/>
      </xdr:nvSpPr>
      <xdr:spPr>
        <a:xfrm>
          <a:off x="790575" y="11496674"/>
          <a:ext cx="3438527" cy="561975"/>
        </a:xfrm>
        <a:prstGeom prst="borderCallout2">
          <a:avLst>
            <a:gd name="adj1" fmla="val 64904"/>
            <a:gd name="adj2" fmla="val 100197"/>
            <a:gd name="adj3" fmla="val 64904"/>
            <a:gd name="adj4" fmla="val 106958"/>
            <a:gd name="adj5" fmla="val 109269"/>
            <a:gd name="adj6" fmla="val 110809"/>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屋根材の固定方法を記入してください。告示第</a:t>
          </a:r>
          <a:r>
            <a:rPr kumimoji="1" lang="en-US" altLang="ja-JP" sz="900">
              <a:solidFill>
                <a:schemeClr val="tx1"/>
              </a:solidFill>
              <a:latin typeface="ＭＳ ゴシック" panose="020B0609070205080204" pitchFamily="49" charset="-128"/>
              <a:ea typeface="ＭＳ ゴシック" panose="020B0609070205080204" pitchFamily="49" charset="-128"/>
            </a:rPr>
            <a:t>1458</a:t>
          </a:r>
          <a:r>
            <a:rPr kumimoji="1" lang="ja-JP" altLang="en-US" sz="900">
              <a:solidFill>
                <a:schemeClr val="tx1"/>
              </a:solidFill>
              <a:latin typeface="ＭＳ ゴシック" panose="020B0609070205080204" pitchFamily="49" charset="-128"/>
              <a:ea typeface="ＭＳ ゴシック" panose="020B0609070205080204" pitchFamily="49" charset="-128"/>
            </a:rPr>
            <a:t>号の構造計算による場合は計算書を、メーカーの仕様による場合は、メーカーの仕様書を添付してください。（告示第</a:t>
          </a:r>
          <a:r>
            <a:rPr kumimoji="1" lang="en-US" altLang="ja-JP" sz="900">
              <a:solidFill>
                <a:schemeClr val="tx1"/>
              </a:solidFill>
              <a:latin typeface="ＭＳ ゴシック" panose="020B0609070205080204" pitchFamily="49" charset="-128"/>
              <a:ea typeface="ＭＳ ゴシック" panose="020B0609070205080204" pitchFamily="49" charset="-128"/>
            </a:rPr>
            <a:t>109</a:t>
          </a:r>
          <a:r>
            <a:rPr kumimoji="1" lang="ja-JP" altLang="en-US" sz="900">
              <a:solidFill>
                <a:schemeClr val="tx1"/>
              </a:solidFill>
              <a:latin typeface="ＭＳ ゴシック" panose="020B0609070205080204" pitchFamily="49" charset="-128"/>
              <a:ea typeface="ＭＳ ゴシック" panose="020B0609070205080204" pitchFamily="49" charset="-128"/>
            </a:rPr>
            <a:t>号）</a:t>
          </a:r>
        </a:p>
      </xdr:txBody>
    </xdr:sp>
    <xdr:clientData/>
  </xdr:twoCellAnchor>
  <xdr:twoCellAnchor>
    <xdr:from>
      <xdr:col>4</xdr:col>
      <xdr:colOff>495299</xdr:colOff>
      <xdr:row>26</xdr:row>
      <xdr:rowOff>762001</xdr:rowOff>
    </xdr:from>
    <xdr:to>
      <xdr:col>7</xdr:col>
      <xdr:colOff>200025</xdr:colOff>
      <xdr:row>26</xdr:row>
      <xdr:rowOff>1009651</xdr:rowOff>
    </xdr:to>
    <xdr:sp macro="" textlink="">
      <xdr:nvSpPr>
        <xdr:cNvPr id="43" name="吹き出し: 折線 42">
          <a:extLst>
            <a:ext uri="{FF2B5EF4-FFF2-40B4-BE49-F238E27FC236}">
              <a16:creationId xmlns:a16="http://schemas.microsoft.com/office/drawing/2014/main" id="{05C3596B-CDC7-4668-977B-C8CB3A8DA82B}"/>
            </a:ext>
          </a:extLst>
        </xdr:cNvPr>
        <xdr:cNvSpPr/>
      </xdr:nvSpPr>
      <xdr:spPr>
        <a:xfrm>
          <a:off x="4952999" y="11791951"/>
          <a:ext cx="2076451" cy="247650"/>
        </a:xfrm>
        <a:prstGeom prst="borderCallout2">
          <a:avLst>
            <a:gd name="adj1" fmla="val 64904"/>
            <a:gd name="adj2" fmla="val 100197"/>
            <a:gd name="adj3" fmla="val 64904"/>
            <a:gd name="adj4" fmla="val 106958"/>
            <a:gd name="adj5" fmla="val 127293"/>
            <a:gd name="adj6" fmla="val 111425"/>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金物等の防腐措置の状況を記入</a:t>
          </a:r>
        </a:p>
      </xdr:txBody>
    </xdr:sp>
    <xdr:clientData/>
  </xdr:twoCellAnchor>
  <xdr:twoCellAnchor>
    <xdr:from>
      <xdr:col>3</xdr:col>
      <xdr:colOff>742950</xdr:colOff>
      <xdr:row>32</xdr:row>
      <xdr:rowOff>38101</xdr:rowOff>
    </xdr:from>
    <xdr:to>
      <xdr:col>8</xdr:col>
      <xdr:colOff>76200</xdr:colOff>
      <xdr:row>32</xdr:row>
      <xdr:rowOff>457200</xdr:rowOff>
    </xdr:to>
    <xdr:sp macro="" textlink="">
      <xdr:nvSpPr>
        <xdr:cNvPr id="44" name="吹き出し: 折線 43">
          <a:extLst>
            <a:ext uri="{FF2B5EF4-FFF2-40B4-BE49-F238E27FC236}">
              <a16:creationId xmlns:a16="http://schemas.microsoft.com/office/drawing/2014/main" id="{9EB7333F-AC89-4E58-82F9-C93FBB3F30BE}"/>
            </a:ext>
          </a:extLst>
        </xdr:cNvPr>
        <xdr:cNvSpPr/>
      </xdr:nvSpPr>
      <xdr:spPr>
        <a:xfrm>
          <a:off x="4410075" y="13077826"/>
          <a:ext cx="3257550" cy="419099"/>
        </a:xfrm>
        <a:prstGeom prst="borderCallout2">
          <a:avLst>
            <a:gd name="adj1" fmla="val 32386"/>
            <a:gd name="adj2" fmla="val 354"/>
            <a:gd name="adj3" fmla="val 32386"/>
            <a:gd name="adj4" fmla="val -5927"/>
            <a:gd name="adj5" fmla="val -23139"/>
            <a:gd name="adj6" fmla="val -9204"/>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建築物の屋外に面する部分にタイル等を取り付ける場合は、取り付け方法を記入してください。（告示第</a:t>
          </a:r>
          <a:r>
            <a:rPr kumimoji="1" lang="en-US" altLang="ja-JP" sz="900">
              <a:solidFill>
                <a:schemeClr val="tx1"/>
              </a:solidFill>
              <a:latin typeface="ＭＳ ゴシック" panose="020B0609070205080204" pitchFamily="49" charset="-128"/>
              <a:ea typeface="ＭＳ ゴシック" panose="020B0609070205080204" pitchFamily="49" charset="-128"/>
            </a:rPr>
            <a:t>109</a:t>
          </a:r>
          <a:r>
            <a:rPr kumimoji="1" lang="ja-JP" altLang="en-US" sz="900">
              <a:solidFill>
                <a:schemeClr val="tx1"/>
              </a:solidFill>
              <a:latin typeface="ＭＳ ゴシック" panose="020B0609070205080204" pitchFamily="49" charset="-128"/>
              <a:ea typeface="ＭＳ ゴシック" panose="020B0609070205080204" pitchFamily="49" charset="-128"/>
            </a:rPr>
            <a:t>号）</a:t>
          </a:r>
          <a:endParaRPr kumimoji="1" lang="en-US" altLang="ja-JP" sz="900">
            <a:solidFill>
              <a:schemeClr val="tx1"/>
            </a:solidFill>
            <a:latin typeface="ＭＳ ゴシック" panose="020B0609070205080204" pitchFamily="49" charset="-128"/>
            <a:ea typeface="ＭＳ ゴシック" panose="020B0609070205080204" pitchFamily="49" charset="-128"/>
          </a:endParaRPr>
        </a:p>
        <a:p>
          <a:pPr algn="l"/>
          <a:endParaRPr kumimoji="1" lang="ja-JP" altLang="en-US" sz="900">
            <a:solidFill>
              <a:schemeClr val="tx1"/>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476249</xdr:colOff>
      <xdr:row>35</xdr:row>
      <xdr:rowOff>38101</xdr:rowOff>
    </xdr:from>
    <xdr:to>
      <xdr:col>8</xdr:col>
      <xdr:colOff>257174</xdr:colOff>
      <xdr:row>35</xdr:row>
      <xdr:rowOff>304801</xdr:rowOff>
    </xdr:to>
    <xdr:sp macro="" textlink="">
      <xdr:nvSpPr>
        <xdr:cNvPr id="45" name="吹き出し: 折線 44">
          <a:extLst>
            <a:ext uri="{FF2B5EF4-FFF2-40B4-BE49-F238E27FC236}">
              <a16:creationId xmlns:a16="http://schemas.microsoft.com/office/drawing/2014/main" id="{D189FD9C-33CD-47B7-8995-542FF5F2B2A4}"/>
            </a:ext>
          </a:extLst>
        </xdr:cNvPr>
        <xdr:cNvSpPr/>
      </xdr:nvSpPr>
      <xdr:spPr>
        <a:xfrm>
          <a:off x="4143374" y="13954126"/>
          <a:ext cx="3705225" cy="266700"/>
        </a:xfrm>
        <a:prstGeom prst="borderCallout2">
          <a:avLst>
            <a:gd name="adj1" fmla="val 32386"/>
            <a:gd name="adj2" fmla="val 354"/>
            <a:gd name="adj3" fmla="val 32386"/>
            <a:gd name="adj4" fmla="val -4642"/>
            <a:gd name="adj5" fmla="val -40997"/>
            <a:gd name="adj6" fmla="val -7405"/>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屋根材と一体の場合は、屋根材として緊結方法の構造詳細図を添付</a:t>
          </a:r>
        </a:p>
      </xdr:txBody>
    </xdr:sp>
    <xdr:clientData/>
  </xdr:twoCellAnchor>
  <xdr:twoCellAnchor>
    <xdr:from>
      <xdr:col>2</xdr:col>
      <xdr:colOff>1247775</xdr:colOff>
      <xdr:row>35</xdr:row>
      <xdr:rowOff>381000</xdr:rowOff>
    </xdr:from>
    <xdr:to>
      <xdr:col>6</xdr:col>
      <xdr:colOff>666752</xdr:colOff>
      <xdr:row>35</xdr:row>
      <xdr:rowOff>628650</xdr:rowOff>
    </xdr:to>
    <xdr:sp macro="" textlink="">
      <xdr:nvSpPr>
        <xdr:cNvPr id="46" name="吹き出し: 折線 45">
          <a:extLst>
            <a:ext uri="{FF2B5EF4-FFF2-40B4-BE49-F238E27FC236}">
              <a16:creationId xmlns:a16="http://schemas.microsoft.com/office/drawing/2014/main" id="{279FC3A4-87BA-4F8E-8ECF-667C95A5A4C0}"/>
            </a:ext>
          </a:extLst>
        </xdr:cNvPr>
        <xdr:cNvSpPr/>
      </xdr:nvSpPr>
      <xdr:spPr>
        <a:xfrm>
          <a:off x="3590925" y="14297025"/>
          <a:ext cx="3114677" cy="247650"/>
        </a:xfrm>
        <a:prstGeom prst="borderCallout2">
          <a:avLst>
            <a:gd name="adj1" fmla="val 64904"/>
            <a:gd name="adj2" fmla="val 100197"/>
            <a:gd name="adj3" fmla="val 64904"/>
            <a:gd name="adj4" fmla="val 105968"/>
            <a:gd name="adj5" fmla="val 134985"/>
            <a:gd name="adj6" fmla="val 108455"/>
          </a:avLst>
        </a:prstGeom>
        <a:solidFill>
          <a:srgbClr val="5B9BD5">
            <a:lumMod val="20000"/>
            <a:lumOff val="80000"/>
          </a:srgbClr>
        </a:solidFill>
        <a:ln w="158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JAS</a:t>
          </a: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の区分等を明示した部材リストを添付（法第</a:t>
          </a:r>
          <a:r>
            <a:rPr kumimoji="1" lang="en-US" altLang="ja-JP"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37</a:t>
          </a: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条）</a:t>
          </a:r>
        </a:p>
      </xdr:txBody>
    </xdr:sp>
    <xdr:clientData/>
  </xdr:twoCellAnchor>
  <xdr:twoCellAnchor>
    <xdr:from>
      <xdr:col>1</xdr:col>
      <xdr:colOff>95250</xdr:colOff>
      <xdr:row>38</xdr:row>
      <xdr:rowOff>66675</xdr:rowOff>
    </xdr:from>
    <xdr:to>
      <xdr:col>3</xdr:col>
      <xdr:colOff>419101</xdr:colOff>
      <xdr:row>38</xdr:row>
      <xdr:rowOff>466725</xdr:rowOff>
    </xdr:to>
    <xdr:sp macro="" textlink="">
      <xdr:nvSpPr>
        <xdr:cNvPr id="47" name="吹き出し: 折線 46">
          <a:extLst>
            <a:ext uri="{FF2B5EF4-FFF2-40B4-BE49-F238E27FC236}">
              <a16:creationId xmlns:a16="http://schemas.microsoft.com/office/drawing/2014/main" id="{D7C0C29C-6EB2-48FA-8AFE-01CA2C347B5C}"/>
            </a:ext>
          </a:extLst>
        </xdr:cNvPr>
        <xdr:cNvSpPr/>
      </xdr:nvSpPr>
      <xdr:spPr>
        <a:xfrm>
          <a:off x="1200150" y="15030450"/>
          <a:ext cx="2886076" cy="400050"/>
        </a:xfrm>
        <a:prstGeom prst="borderCallout2">
          <a:avLst>
            <a:gd name="adj1" fmla="val 64904"/>
            <a:gd name="adj2" fmla="val 100197"/>
            <a:gd name="adj3" fmla="val 64904"/>
            <a:gd name="adj4" fmla="val 105968"/>
            <a:gd name="adj5" fmla="val 119511"/>
            <a:gd name="adj6" fmla="val 109115"/>
          </a:avLst>
        </a:prstGeom>
        <a:solidFill>
          <a:srgbClr val="5B9BD5">
            <a:lumMod val="20000"/>
            <a:lumOff val="80000"/>
          </a:srgbClr>
        </a:solidFill>
        <a:ln w="158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土台の設置状況と基礎への緊結方法を記入してください。</a:t>
          </a:r>
        </a:p>
      </xdr:txBody>
    </xdr:sp>
    <xdr:clientData/>
  </xdr:twoCellAnchor>
  <xdr:twoCellAnchor>
    <xdr:from>
      <xdr:col>1</xdr:col>
      <xdr:colOff>914400</xdr:colOff>
      <xdr:row>42</xdr:row>
      <xdr:rowOff>76199</xdr:rowOff>
    </xdr:from>
    <xdr:to>
      <xdr:col>4</xdr:col>
      <xdr:colOff>447676</xdr:colOff>
      <xdr:row>42</xdr:row>
      <xdr:rowOff>504824</xdr:rowOff>
    </xdr:to>
    <xdr:sp macro="" textlink="">
      <xdr:nvSpPr>
        <xdr:cNvPr id="48" name="吹き出し: 折線 47">
          <a:extLst>
            <a:ext uri="{FF2B5EF4-FFF2-40B4-BE49-F238E27FC236}">
              <a16:creationId xmlns:a16="http://schemas.microsoft.com/office/drawing/2014/main" id="{D5D38528-F689-400D-B0EE-8F8E3095347D}"/>
            </a:ext>
          </a:extLst>
        </xdr:cNvPr>
        <xdr:cNvSpPr/>
      </xdr:nvSpPr>
      <xdr:spPr>
        <a:xfrm>
          <a:off x="2019300" y="16125824"/>
          <a:ext cx="2886076" cy="428625"/>
        </a:xfrm>
        <a:prstGeom prst="borderCallout2">
          <a:avLst>
            <a:gd name="adj1" fmla="val 64904"/>
            <a:gd name="adj2" fmla="val 100197"/>
            <a:gd name="adj3" fmla="val 64904"/>
            <a:gd name="adj4" fmla="val 105968"/>
            <a:gd name="adj5" fmla="val 184908"/>
            <a:gd name="adj6" fmla="val 114065"/>
          </a:avLst>
        </a:prstGeom>
        <a:solidFill>
          <a:srgbClr val="5B9BD5">
            <a:lumMod val="20000"/>
            <a:lumOff val="80000"/>
          </a:srgbClr>
        </a:solidFill>
        <a:ln w="158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確認申請書第五面</a:t>
          </a:r>
          <a:r>
            <a:rPr kumimoji="1" lang="en-US" altLang="ja-JP"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【4】【5】</a:t>
          </a:r>
          <a:r>
            <a:rPr kumimoji="1" lang="ja-JP" altLang="en-US" sz="9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欄と同じ値を記入してください。</a:t>
          </a:r>
        </a:p>
      </xdr:txBody>
    </xdr:sp>
    <xdr:clientData/>
  </xdr:twoCellAnchor>
  <xdr:twoCellAnchor>
    <xdr:from>
      <xdr:col>1</xdr:col>
      <xdr:colOff>1066799</xdr:colOff>
      <xdr:row>47</xdr:row>
      <xdr:rowOff>47625</xdr:rowOff>
    </xdr:from>
    <xdr:to>
      <xdr:col>4</xdr:col>
      <xdr:colOff>619124</xdr:colOff>
      <xdr:row>47</xdr:row>
      <xdr:rowOff>476250</xdr:rowOff>
    </xdr:to>
    <xdr:sp macro="" textlink="">
      <xdr:nvSpPr>
        <xdr:cNvPr id="49" name="吹き出し: 折線 48">
          <a:extLst>
            <a:ext uri="{FF2B5EF4-FFF2-40B4-BE49-F238E27FC236}">
              <a16:creationId xmlns:a16="http://schemas.microsoft.com/office/drawing/2014/main" id="{7ED5418C-6FE9-415F-9EA5-DB5B1D795BE8}"/>
            </a:ext>
          </a:extLst>
        </xdr:cNvPr>
        <xdr:cNvSpPr/>
      </xdr:nvSpPr>
      <xdr:spPr>
        <a:xfrm>
          <a:off x="2171699" y="17402175"/>
          <a:ext cx="2905125" cy="428625"/>
        </a:xfrm>
        <a:prstGeom prst="borderCallout2">
          <a:avLst>
            <a:gd name="adj1" fmla="val 36830"/>
            <a:gd name="adj2" fmla="val 99698"/>
            <a:gd name="adj3" fmla="val 36830"/>
            <a:gd name="adj4" fmla="val 105877"/>
            <a:gd name="adj5" fmla="val -15275"/>
            <a:gd name="adj6" fmla="val 10964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自動で計算されます。令第</a:t>
          </a:r>
          <a:r>
            <a:rPr kumimoji="1" lang="en-US" altLang="ja-JP" sz="900">
              <a:solidFill>
                <a:schemeClr val="tx1"/>
              </a:solidFill>
              <a:latin typeface="ＭＳ ゴシック" panose="020B0609070205080204" pitchFamily="49" charset="-128"/>
              <a:ea typeface="ＭＳ ゴシック" panose="020B0609070205080204" pitchFamily="49" charset="-128"/>
            </a:rPr>
            <a:t>43</a:t>
          </a:r>
          <a:r>
            <a:rPr kumimoji="1" lang="ja-JP" altLang="en-US" sz="900">
              <a:solidFill>
                <a:schemeClr val="tx1"/>
              </a:solidFill>
              <a:latin typeface="ＭＳ ゴシック" panose="020B0609070205080204" pitchFamily="49" charset="-128"/>
              <a:ea typeface="ＭＳ ゴシック" panose="020B0609070205080204" pitchFamily="49" charset="-128"/>
            </a:rPr>
            <a:t>条の表に記載の割合を下まわっていなことを確認してください。</a:t>
          </a:r>
        </a:p>
      </xdr:txBody>
    </xdr:sp>
    <xdr:clientData/>
  </xdr:twoCellAnchor>
  <xdr:twoCellAnchor>
    <xdr:from>
      <xdr:col>5</xdr:col>
      <xdr:colOff>190499</xdr:colOff>
      <xdr:row>47</xdr:row>
      <xdr:rowOff>38101</xdr:rowOff>
    </xdr:from>
    <xdr:to>
      <xdr:col>8</xdr:col>
      <xdr:colOff>409574</xdr:colOff>
      <xdr:row>47</xdr:row>
      <xdr:rowOff>619125</xdr:rowOff>
    </xdr:to>
    <xdr:sp macro="" textlink="">
      <xdr:nvSpPr>
        <xdr:cNvPr id="50" name="吹き出し: 折線 49">
          <a:extLst>
            <a:ext uri="{FF2B5EF4-FFF2-40B4-BE49-F238E27FC236}">
              <a16:creationId xmlns:a16="http://schemas.microsoft.com/office/drawing/2014/main" id="{A5C8E070-87E1-485E-AE1E-2A528AFAB1A1}"/>
            </a:ext>
          </a:extLst>
        </xdr:cNvPr>
        <xdr:cNvSpPr/>
      </xdr:nvSpPr>
      <xdr:spPr>
        <a:xfrm>
          <a:off x="5438774" y="17392651"/>
          <a:ext cx="2562225" cy="581024"/>
        </a:xfrm>
        <a:prstGeom prst="borderCallout2">
          <a:avLst>
            <a:gd name="adj1" fmla="val 32386"/>
            <a:gd name="adj2" fmla="val 354"/>
            <a:gd name="adj3" fmla="val 32386"/>
            <a:gd name="adj4" fmla="val -4465"/>
            <a:gd name="adj5" fmla="val 141802"/>
            <a:gd name="adj6" fmla="val -1713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通し柱の設置状況を記入してください。通し柱（補強した柱を含む）を設けない場合は、構造計算が必要になります。（令第</a:t>
          </a:r>
          <a:r>
            <a:rPr kumimoji="1" lang="en-US" altLang="ja-JP" sz="900">
              <a:solidFill>
                <a:schemeClr val="tx1"/>
              </a:solidFill>
              <a:latin typeface="ＭＳ ゴシック" panose="020B0609070205080204" pitchFamily="49" charset="-128"/>
              <a:ea typeface="ＭＳ ゴシック" panose="020B0609070205080204" pitchFamily="49" charset="-128"/>
            </a:rPr>
            <a:t>36</a:t>
          </a:r>
          <a:r>
            <a:rPr kumimoji="1" lang="ja-JP" altLang="en-US" sz="900">
              <a:solidFill>
                <a:schemeClr val="tx1"/>
              </a:solidFill>
              <a:latin typeface="ＭＳ ゴシック" panose="020B0609070205080204" pitchFamily="49" charset="-128"/>
              <a:ea typeface="ＭＳ ゴシック" panose="020B0609070205080204" pitchFamily="49" charset="-128"/>
            </a:rPr>
            <a:t>条）</a:t>
          </a:r>
        </a:p>
      </xdr:txBody>
    </xdr:sp>
    <xdr:clientData/>
  </xdr:twoCellAnchor>
  <xdr:twoCellAnchor>
    <xdr:from>
      <xdr:col>1</xdr:col>
      <xdr:colOff>962026</xdr:colOff>
      <xdr:row>55</xdr:row>
      <xdr:rowOff>47625</xdr:rowOff>
    </xdr:from>
    <xdr:to>
      <xdr:col>5</xdr:col>
      <xdr:colOff>76201</xdr:colOff>
      <xdr:row>55</xdr:row>
      <xdr:rowOff>476250</xdr:rowOff>
    </xdr:to>
    <xdr:sp macro="" textlink="">
      <xdr:nvSpPr>
        <xdr:cNvPr id="51" name="吹き出し: 折線 50">
          <a:extLst>
            <a:ext uri="{FF2B5EF4-FFF2-40B4-BE49-F238E27FC236}">
              <a16:creationId xmlns:a16="http://schemas.microsoft.com/office/drawing/2014/main" id="{139D56BD-4A6D-4D5A-9E97-D1F4B2D77D24}"/>
            </a:ext>
          </a:extLst>
        </xdr:cNvPr>
        <xdr:cNvSpPr/>
      </xdr:nvSpPr>
      <xdr:spPr>
        <a:xfrm>
          <a:off x="2066926" y="19373850"/>
          <a:ext cx="3257550" cy="428625"/>
        </a:xfrm>
        <a:prstGeom prst="borderCallout2">
          <a:avLst>
            <a:gd name="adj1" fmla="val 36830"/>
            <a:gd name="adj2" fmla="val 99698"/>
            <a:gd name="adj3" fmla="val 36830"/>
            <a:gd name="adj4" fmla="val 105877"/>
            <a:gd name="adj5" fmla="val -6386"/>
            <a:gd name="adj6" fmla="val 10964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柱の小径欄記入の値をもとに自動で計算されます。有効細長比が</a:t>
          </a:r>
          <a:r>
            <a:rPr kumimoji="1" lang="en-US" altLang="ja-JP" sz="900">
              <a:solidFill>
                <a:schemeClr val="tx1"/>
              </a:solidFill>
              <a:latin typeface="ＭＳ ゴシック" panose="020B0609070205080204" pitchFamily="49" charset="-128"/>
              <a:ea typeface="ＭＳ ゴシック" panose="020B0609070205080204" pitchFamily="49" charset="-128"/>
            </a:rPr>
            <a:t>150</a:t>
          </a:r>
          <a:r>
            <a:rPr kumimoji="1" lang="ja-JP" altLang="en-US" sz="900">
              <a:solidFill>
                <a:schemeClr val="tx1"/>
              </a:solidFill>
              <a:latin typeface="ＭＳ ゴシック" panose="020B0609070205080204" pitchFamily="49" charset="-128"/>
              <a:ea typeface="ＭＳ ゴシック" panose="020B0609070205080204" pitchFamily="49" charset="-128"/>
            </a:rPr>
            <a:t>以下となっていることを確認してください。</a:t>
          </a:r>
        </a:p>
      </xdr:txBody>
    </xdr:sp>
    <xdr:clientData/>
  </xdr:twoCellAnchor>
  <xdr:twoCellAnchor>
    <xdr:from>
      <xdr:col>5</xdr:col>
      <xdr:colOff>76201</xdr:colOff>
      <xdr:row>53</xdr:row>
      <xdr:rowOff>152400</xdr:rowOff>
    </xdr:from>
    <xdr:to>
      <xdr:col>6</xdr:col>
      <xdr:colOff>695326</xdr:colOff>
      <xdr:row>55</xdr:row>
      <xdr:rowOff>28575</xdr:rowOff>
    </xdr:to>
    <xdr:sp macro="" textlink="">
      <xdr:nvSpPr>
        <xdr:cNvPr id="52" name="楕円 51">
          <a:extLst>
            <a:ext uri="{FF2B5EF4-FFF2-40B4-BE49-F238E27FC236}">
              <a16:creationId xmlns:a16="http://schemas.microsoft.com/office/drawing/2014/main" id="{36809DBC-E1F7-4058-B34A-26155ABD58B7}"/>
            </a:ext>
          </a:extLst>
        </xdr:cNvPr>
        <xdr:cNvSpPr/>
      </xdr:nvSpPr>
      <xdr:spPr>
        <a:xfrm>
          <a:off x="5324476" y="19097625"/>
          <a:ext cx="1409700" cy="257175"/>
        </a:xfrm>
        <a:prstGeom prst="ellipse">
          <a:avLst/>
        </a:prstGeom>
        <a:noFill/>
        <a:ln w="190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161924</xdr:colOff>
      <xdr:row>62</xdr:row>
      <xdr:rowOff>38100</xdr:rowOff>
    </xdr:from>
    <xdr:to>
      <xdr:col>2</xdr:col>
      <xdr:colOff>1238249</xdr:colOff>
      <xdr:row>62</xdr:row>
      <xdr:rowOff>447675</xdr:rowOff>
    </xdr:to>
    <xdr:sp macro="" textlink="">
      <xdr:nvSpPr>
        <xdr:cNvPr id="53" name="吹き出し: 折線 52">
          <a:extLst>
            <a:ext uri="{FF2B5EF4-FFF2-40B4-BE49-F238E27FC236}">
              <a16:creationId xmlns:a16="http://schemas.microsoft.com/office/drawing/2014/main" id="{B5179AF8-5C09-469A-9460-8B74D21763C9}"/>
            </a:ext>
          </a:extLst>
        </xdr:cNvPr>
        <xdr:cNvSpPr/>
      </xdr:nvSpPr>
      <xdr:spPr>
        <a:xfrm>
          <a:off x="1266824" y="21012150"/>
          <a:ext cx="2314575" cy="409575"/>
        </a:xfrm>
        <a:prstGeom prst="borderCallout2">
          <a:avLst>
            <a:gd name="adj1" fmla="val 36830"/>
            <a:gd name="adj2" fmla="val 99698"/>
            <a:gd name="adj3" fmla="val 36830"/>
            <a:gd name="adj4" fmla="val 105877"/>
            <a:gd name="adj5" fmla="val -30299"/>
            <a:gd name="adj6" fmla="val 112117"/>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やむをえず欠き込みを行う場合は、補強方法を記入してください。</a:t>
          </a:r>
        </a:p>
      </xdr:txBody>
    </xdr:sp>
    <xdr:clientData/>
  </xdr:twoCellAnchor>
  <xdr:twoCellAnchor>
    <xdr:from>
      <xdr:col>5</xdr:col>
      <xdr:colOff>19050</xdr:colOff>
      <xdr:row>62</xdr:row>
      <xdr:rowOff>47625</xdr:rowOff>
    </xdr:from>
    <xdr:to>
      <xdr:col>6</xdr:col>
      <xdr:colOff>771525</xdr:colOff>
      <xdr:row>62</xdr:row>
      <xdr:rowOff>285750</xdr:rowOff>
    </xdr:to>
    <xdr:sp macro="" textlink="">
      <xdr:nvSpPr>
        <xdr:cNvPr id="54" name="吹き出し: 折線 53">
          <a:extLst>
            <a:ext uri="{FF2B5EF4-FFF2-40B4-BE49-F238E27FC236}">
              <a16:creationId xmlns:a16="http://schemas.microsoft.com/office/drawing/2014/main" id="{79A1FB4F-DFFD-4997-9859-6DD586576733}"/>
            </a:ext>
          </a:extLst>
        </xdr:cNvPr>
        <xdr:cNvSpPr/>
      </xdr:nvSpPr>
      <xdr:spPr>
        <a:xfrm>
          <a:off x="5267325" y="21021675"/>
          <a:ext cx="1543050" cy="238125"/>
        </a:xfrm>
        <a:prstGeom prst="borderCallout2">
          <a:avLst>
            <a:gd name="adj1" fmla="val 36830"/>
            <a:gd name="adj2" fmla="val 99698"/>
            <a:gd name="adj3" fmla="val 36830"/>
            <a:gd name="adj4" fmla="val 105877"/>
            <a:gd name="adj5" fmla="val -40761"/>
            <a:gd name="adj6" fmla="val 112117"/>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補強金物等の仕様を記入</a:t>
          </a:r>
        </a:p>
      </xdr:txBody>
    </xdr:sp>
    <xdr:clientData/>
  </xdr:twoCellAnchor>
  <xdr:twoCellAnchor>
    <xdr:from>
      <xdr:col>5</xdr:col>
      <xdr:colOff>447675</xdr:colOff>
      <xdr:row>55</xdr:row>
      <xdr:rowOff>114300</xdr:rowOff>
    </xdr:from>
    <xdr:to>
      <xdr:col>8</xdr:col>
      <xdr:colOff>57150</xdr:colOff>
      <xdr:row>55</xdr:row>
      <xdr:rowOff>504825</xdr:rowOff>
    </xdr:to>
    <xdr:sp macro="" textlink="">
      <xdr:nvSpPr>
        <xdr:cNvPr id="55" name="吹き出し: 折線 54">
          <a:extLst>
            <a:ext uri="{FF2B5EF4-FFF2-40B4-BE49-F238E27FC236}">
              <a16:creationId xmlns:a16="http://schemas.microsoft.com/office/drawing/2014/main" id="{8B907010-6D47-46CB-9E9C-8741B10F3639}"/>
            </a:ext>
          </a:extLst>
        </xdr:cNvPr>
        <xdr:cNvSpPr/>
      </xdr:nvSpPr>
      <xdr:spPr>
        <a:xfrm>
          <a:off x="5695950" y="19440525"/>
          <a:ext cx="1952625" cy="390525"/>
        </a:xfrm>
        <a:prstGeom prst="borderCallout2">
          <a:avLst>
            <a:gd name="adj1" fmla="val 32386"/>
            <a:gd name="adj2" fmla="val 354"/>
            <a:gd name="adj3" fmla="val 32386"/>
            <a:gd name="adj4" fmla="val -4465"/>
            <a:gd name="adj5" fmla="val 209627"/>
            <a:gd name="adj6" fmla="val -27382"/>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厚さ</a:t>
          </a:r>
          <a:r>
            <a:rPr kumimoji="1" lang="en-US" altLang="ja-JP" sz="900">
              <a:solidFill>
                <a:schemeClr val="tx1"/>
              </a:solidFill>
              <a:latin typeface="ＭＳ ゴシック" panose="020B0609070205080204" pitchFamily="49" charset="-128"/>
              <a:ea typeface="ＭＳ ゴシック" panose="020B0609070205080204" pitchFamily="49" charset="-128"/>
            </a:rPr>
            <a:t>1.5cm</a:t>
          </a:r>
          <a:r>
            <a:rPr kumimoji="1" lang="ja-JP" altLang="en-US" sz="900">
              <a:solidFill>
                <a:schemeClr val="tx1"/>
              </a:solidFill>
              <a:latin typeface="ＭＳ ゴシック" panose="020B0609070205080204" pitchFamily="49" charset="-128"/>
              <a:ea typeface="ＭＳ ゴシック" panose="020B0609070205080204" pitchFamily="49" charset="-128"/>
            </a:rPr>
            <a:t>（圧縮材は</a:t>
          </a:r>
          <a:r>
            <a:rPr kumimoji="1" lang="en-US" altLang="ja-JP" sz="900">
              <a:solidFill>
                <a:schemeClr val="tx1"/>
              </a:solidFill>
              <a:latin typeface="ＭＳ ゴシック" panose="020B0609070205080204" pitchFamily="49" charset="-128"/>
              <a:ea typeface="ＭＳ ゴシック" panose="020B0609070205080204" pitchFamily="49" charset="-128"/>
            </a:rPr>
            <a:t>3cm</a:t>
          </a:r>
          <a:r>
            <a:rPr kumimoji="1" lang="ja-JP" altLang="en-US" sz="900">
              <a:solidFill>
                <a:schemeClr val="tx1"/>
              </a:solidFill>
              <a:latin typeface="ＭＳ ゴシック" panose="020B0609070205080204" pitchFamily="49" charset="-128"/>
              <a:ea typeface="ＭＳ ゴシック" panose="020B0609070205080204" pitchFamily="49" charset="-128"/>
            </a:rPr>
            <a:t>）以上、等を確認</a:t>
          </a:r>
        </a:p>
      </xdr:txBody>
    </xdr:sp>
    <xdr:clientData/>
  </xdr:twoCellAnchor>
  <xdr:twoCellAnchor>
    <xdr:from>
      <xdr:col>5</xdr:col>
      <xdr:colOff>276225</xdr:colOff>
      <xdr:row>56</xdr:row>
      <xdr:rowOff>66675</xdr:rowOff>
    </xdr:from>
    <xdr:to>
      <xdr:col>8</xdr:col>
      <xdr:colOff>57150</xdr:colOff>
      <xdr:row>57</xdr:row>
      <xdr:rowOff>133350</xdr:rowOff>
    </xdr:to>
    <xdr:sp macro="" textlink="">
      <xdr:nvSpPr>
        <xdr:cNvPr id="56" name="吹き出し: 折線 55">
          <a:extLst>
            <a:ext uri="{FF2B5EF4-FFF2-40B4-BE49-F238E27FC236}">
              <a16:creationId xmlns:a16="http://schemas.microsoft.com/office/drawing/2014/main" id="{DDAAFD87-6BB1-4D22-9041-CEF0F21262F8}"/>
            </a:ext>
          </a:extLst>
        </xdr:cNvPr>
        <xdr:cNvSpPr/>
      </xdr:nvSpPr>
      <xdr:spPr>
        <a:xfrm>
          <a:off x="5524500" y="19897725"/>
          <a:ext cx="2124075" cy="257175"/>
        </a:xfrm>
        <a:prstGeom prst="borderCallout2">
          <a:avLst>
            <a:gd name="adj1" fmla="val 36830"/>
            <a:gd name="adj2" fmla="val 99698"/>
            <a:gd name="adj3" fmla="val 36830"/>
            <a:gd name="adj4" fmla="val 105877"/>
            <a:gd name="adj5" fmla="val 141998"/>
            <a:gd name="adj6" fmla="val 111895"/>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大臣認定品の場合は認定番号を記入</a:t>
          </a:r>
        </a:p>
      </xdr:txBody>
    </xdr:sp>
    <xdr:clientData/>
  </xdr:twoCellAnchor>
  <xdr:twoCellAnchor>
    <xdr:from>
      <xdr:col>5</xdr:col>
      <xdr:colOff>390525</xdr:colOff>
      <xdr:row>62</xdr:row>
      <xdr:rowOff>342900</xdr:rowOff>
    </xdr:from>
    <xdr:to>
      <xdr:col>8</xdr:col>
      <xdr:colOff>400050</xdr:colOff>
      <xdr:row>62</xdr:row>
      <xdr:rowOff>590550</xdr:rowOff>
    </xdr:to>
    <xdr:sp macro="" textlink="">
      <xdr:nvSpPr>
        <xdr:cNvPr id="57" name="吹き出し: 折線 56">
          <a:extLst>
            <a:ext uri="{FF2B5EF4-FFF2-40B4-BE49-F238E27FC236}">
              <a16:creationId xmlns:a16="http://schemas.microsoft.com/office/drawing/2014/main" id="{8BD017E7-F491-4508-80E4-E3839211E1AF}"/>
            </a:ext>
          </a:extLst>
        </xdr:cNvPr>
        <xdr:cNvSpPr/>
      </xdr:nvSpPr>
      <xdr:spPr>
        <a:xfrm>
          <a:off x="5638800" y="21316950"/>
          <a:ext cx="2352675" cy="247650"/>
        </a:xfrm>
        <a:prstGeom prst="borderCallout2">
          <a:avLst>
            <a:gd name="adj1" fmla="val 32386"/>
            <a:gd name="adj2" fmla="val 354"/>
            <a:gd name="adj3" fmla="val 32386"/>
            <a:gd name="adj4" fmla="val -4465"/>
            <a:gd name="adj5" fmla="val 133454"/>
            <a:gd name="adj6" fmla="val -11261"/>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主要な軸組の仕様等を記入してください。</a:t>
          </a:r>
        </a:p>
      </xdr:txBody>
    </xdr:sp>
    <xdr:clientData/>
  </xdr:twoCellAnchor>
  <xdr:twoCellAnchor>
    <xdr:from>
      <xdr:col>0</xdr:col>
      <xdr:colOff>981076</xdr:colOff>
      <xdr:row>69</xdr:row>
      <xdr:rowOff>38100</xdr:rowOff>
    </xdr:from>
    <xdr:to>
      <xdr:col>3</xdr:col>
      <xdr:colOff>552451</xdr:colOff>
      <xdr:row>69</xdr:row>
      <xdr:rowOff>276225</xdr:rowOff>
    </xdr:to>
    <xdr:sp macro="" textlink="">
      <xdr:nvSpPr>
        <xdr:cNvPr id="58" name="吹き出し: 折線 57">
          <a:extLst>
            <a:ext uri="{FF2B5EF4-FFF2-40B4-BE49-F238E27FC236}">
              <a16:creationId xmlns:a16="http://schemas.microsoft.com/office/drawing/2014/main" id="{892AA090-E99F-4D1E-8BBE-068C853BB588}"/>
            </a:ext>
          </a:extLst>
        </xdr:cNvPr>
        <xdr:cNvSpPr/>
      </xdr:nvSpPr>
      <xdr:spPr>
        <a:xfrm>
          <a:off x="981076" y="22755225"/>
          <a:ext cx="3238500" cy="238125"/>
        </a:xfrm>
        <a:prstGeom prst="borderCallout2">
          <a:avLst>
            <a:gd name="adj1" fmla="val 36830"/>
            <a:gd name="adj2" fmla="val 99698"/>
            <a:gd name="adj3" fmla="val 36830"/>
            <a:gd name="adj4" fmla="val 105877"/>
            <a:gd name="adj5" fmla="val -64761"/>
            <a:gd name="adj6" fmla="val 110353"/>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記入しきれない場合は「図面に記載」と記入してください。</a:t>
          </a:r>
        </a:p>
      </xdr:txBody>
    </xdr:sp>
    <xdr:clientData/>
  </xdr:twoCellAnchor>
  <xdr:twoCellAnchor>
    <xdr:from>
      <xdr:col>9</xdr:col>
      <xdr:colOff>28575</xdr:colOff>
      <xdr:row>78</xdr:row>
      <xdr:rowOff>123825</xdr:rowOff>
    </xdr:from>
    <xdr:to>
      <xdr:col>9</xdr:col>
      <xdr:colOff>244575</xdr:colOff>
      <xdr:row>80</xdr:row>
      <xdr:rowOff>104775</xdr:rowOff>
    </xdr:to>
    <xdr:cxnSp macro="">
      <xdr:nvCxnSpPr>
        <xdr:cNvPr id="59" name="コネクタ: カギ線 58">
          <a:extLst>
            <a:ext uri="{FF2B5EF4-FFF2-40B4-BE49-F238E27FC236}">
              <a16:creationId xmlns:a16="http://schemas.microsoft.com/office/drawing/2014/main" id="{2E4CF968-D187-4CA6-80BB-855E356D6033}"/>
            </a:ext>
          </a:extLst>
        </xdr:cNvPr>
        <xdr:cNvCxnSpPr/>
      </xdr:nvCxnSpPr>
      <xdr:spPr>
        <a:xfrm flipV="1">
          <a:off x="8086725" y="25450800"/>
          <a:ext cx="216000" cy="381000"/>
        </a:xfrm>
        <a:prstGeom prst="bentConnector3">
          <a:avLst>
            <a:gd name="adj1" fmla="val 50000"/>
          </a:avLst>
        </a:prstGeom>
        <a:ln>
          <a:tailEnd type="triangle"/>
        </a:ln>
      </xdr:spPr>
      <xdr:style>
        <a:lnRef idx="1">
          <a:schemeClr val="dk1"/>
        </a:lnRef>
        <a:fillRef idx="0">
          <a:schemeClr val="dk1"/>
        </a:fillRef>
        <a:effectRef idx="0">
          <a:schemeClr val="dk1"/>
        </a:effectRef>
        <a:fontRef idx="minor">
          <a:schemeClr val="tx1"/>
        </a:fontRef>
      </xdr:style>
    </xdr:cxnSp>
    <xdr:clientData fPrintsWithSheet="0"/>
  </xdr:twoCellAnchor>
  <xdr:twoCellAnchor>
    <xdr:from>
      <xdr:col>4</xdr:col>
      <xdr:colOff>152400</xdr:colOff>
      <xdr:row>69</xdr:row>
      <xdr:rowOff>76200</xdr:rowOff>
    </xdr:from>
    <xdr:to>
      <xdr:col>8</xdr:col>
      <xdr:colOff>19050</xdr:colOff>
      <xdr:row>69</xdr:row>
      <xdr:rowOff>476250</xdr:rowOff>
    </xdr:to>
    <xdr:sp macro="" textlink="">
      <xdr:nvSpPr>
        <xdr:cNvPr id="60" name="吹き出し: 折線 59">
          <a:extLst>
            <a:ext uri="{FF2B5EF4-FFF2-40B4-BE49-F238E27FC236}">
              <a16:creationId xmlns:a16="http://schemas.microsoft.com/office/drawing/2014/main" id="{F61E9138-8BD6-4177-A9CF-13425395A4FF}"/>
            </a:ext>
          </a:extLst>
        </xdr:cNvPr>
        <xdr:cNvSpPr/>
      </xdr:nvSpPr>
      <xdr:spPr>
        <a:xfrm>
          <a:off x="4610100" y="22793325"/>
          <a:ext cx="3000375" cy="400050"/>
        </a:xfrm>
        <a:prstGeom prst="borderCallout2">
          <a:avLst>
            <a:gd name="adj1" fmla="val 36830"/>
            <a:gd name="adj2" fmla="val 99698"/>
            <a:gd name="adj3" fmla="val 36830"/>
            <a:gd name="adj4" fmla="val 105877"/>
            <a:gd name="adj5" fmla="val 113427"/>
            <a:gd name="adj6" fmla="val 110784"/>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告示第</a:t>
          </a:r>
          <a:r>
            <a:rPr kumimoji="1" lang="en-US" altLang="ja-JP" sz="900">
              <a:solidFill>
                <a:schemeClr val="tx1"/>
              </a:solidFill>
              <a:latin typeface="ＭＳ ゴシック" panose="020B0609070205080204" pitchFamily="49" charset="-128"/>
              <a:ea typeface="ＭＳ ゴシック" panose="020B0609070205080204" pitchFamily="49" charset="-128"/>
            </a:rPr>
            <a:t>1460</a:t>
          </a:r>
          <a:r>
            <a:rPr kumimoji="1" lang="ja-JP" altLang="en-US" sz="900">
              <a:solidFill>
                <a:schemeClr val="tx1"/>
              </a:solidFill>
              <a:latin typeface="ＭＳ ゴシック" panose="020B0609070205080204" pitchFamily="49" charset="-128"/>
              <a:ea typeface="ＭＳ ゴシック" panose="020B0609070205080204" pitchFamily="49" charset="-128"/>
            </a:rPr>
            <a:t>号第一号以外の場合は、</a:t>
          </a:r>
          <a:r>
            <a:rPr kumimoji="1" lang="en-US" altLang="ja-JP" sz="900">
              <a:solidFill>
                <a:schemeClr val="tx1"/>
              </a:solidFill>
              <a:latin typeface="ＭＳ ゴシック" panose="020B0609070205080204" pitchFamily="49" charset="-128"/>
              <a:ea typeface="ＭＳ ゴシック" panose="020B0609070205080204" pitchFamily="49" charset="-128"/>
            </a:rPr>
            <a:t>Z</a:t>
          </a:r>
          <a:r>
            <a:rPr kumimoji="1" lang="ja-JP" altLang="en-US" sz="900">
              <a:solidFill>
                <a:schemeClr val="tx1"/>
              </a:solidFill>
              <a:latin typeface="ＭＳ ゴシック" panose="020B0609070205080204" pitchFamily="49" charset="-128"/>
              <a:ea typeface="ＭＳ ゴシック" panose="020B0609070205080204" pitchFamily="49" charset="-128"/>
            </a:rPr>
            <a:t>マーク表示金物又は同等認定品を使用することを明示してください。</a:t>
          </a:r>
        </a:p>
      </xdr:txBody>
    </xdr:sp>
    <xdr:clientData/>
  </xdr:twoCellAnchor>
  <xdr:twoCellAnchor>
    <xdr:from>
      <xdr:col>5</xdr:col>
      <xdr:colOff>0</xdr:colOff>
      <xdr:row>77</xdr:row>
      <xdr:rowOff>95250</xdr:rowOff>
    </xdr:from>
    <xdr:to>
      <xdr:col>7</xdr:col>
      <xdr:colOff>542925</xdr:colOff>
      <xdr:row>77</xdr:row>
      <xdr:rowOff>495300</xdr:rowOff>
    </xdr:to>
    <xdr:sp macro="" textlink="">
      <xdr:nvSpPr>
        <xdr:cNvPr id="61" name="吹き出し: 折線 60">
          <a:extLst>
            <a:ext uri="{FF2B5EF4-FFF2-40B4-BE49-F238E27FC236}">
              <a16:creationId xmlns:a16="http://schemas.microsoft.com/office/drawing/2014/main" id="{BB0C12A0-B2F8-4E1F-9CEF-F5BFA078C0EC}"/>
            </a:ext>
          </a:extLst>
        </xdr:cNvPr>
        <xdr:cNvSpPr/>
      </xdr:nvSpPr>
      <xdr:spPr>
        <a:xfrm>
          <a:off x="5248275" y="24860250"/>
          <a:ext cx="2124075" cy="400050"/>
        </a:xfrm>
        <a:prstGeom prst="borderCallout2">
          <a:avLst>
            <a:gd name="adj1" fmla="val 36830"/>
            <a:gd name="adj2" fmla="val 99698"/>
            <a:gd name="adj3" fmla="val 36830"/>
            <a:gd name="adj4" fmla="val 105877"/>
            <a:gd name="adj5" fmla="val 184856"/>
            <a:gd name="adj6" fmla="val 114302"/>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地域ごとの風速は、基準風速地図等で確認してください。ください。</a:t>
          </a:r>
        </a:p>
      </xdr:txBody>
    </xdr:sp>
    <xdr:clientData/>
  </xdr:twoCellAnchor>
  <xdr:twoCellAnchor>
    <xdr:from>
      <xdr:col>1</xdr:col>
      <xdr:colOff>285750</xdr:colOff>
      <xdr:row>77</xdr:row>
      <xdr:rowOff>104775</xdr:rowOff>
    </xdr:from>
    <xdr:to>
      <xdr:col>4</xdr:col>
      <xdr:colOff>438151</xdr:colOff>
      <xdr:row>77</xdr:row>
      <xdr:rowOff>504825</xdr:rowOff>
    </xdr:to>
    <xdr:sp macro="" textlink="">
      <xdr:nvSpPr>
        <xdr:cNvPr id="62" name="吹き出し: 折線 61">
          <a:extLst>
            <a:ext uri="{FF2B5EF4-FFF2-40B4-BE49-F238E27FC236}">
              <a16:creationId xmlns:a16="http://schemas.microsoft.com/office/drawing/2014/main" id="{C501896C-E279-4A3E-A935-7D4B45F9DD9E}"/>
            </a:ext>
          </a:extLst>
        </xdr:cNvPr>
        <xdr:cNvSpPr/>
      </xdr:nvSpPr>
      <xdr:spPr>
        <a:xfrm>
          <a:off x="1390650" y="24869775"/>
          <a:ext cx="3505201" cy="400050"/>
        </a:xfrm>
        <a:prstGeom prst="borderCallout2">
          <a:avLst>
            <a:gd name="adj1" fmla="val 36830"/>
            <a:gd name="adj2" fmla="val 99698"/>
            <a:gd name="adj3" fmla="val 36830"/>
            <a:gd name="adj4" fmla="val 105877"/>
            <a:gd name="adj5" fmla="val 171813"/>
            <a:gd name="adj6" fmla="val 111577"/>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基準風速に適合した金物を選定してください。（日本住宅・木材技術センター「木造小屋組み接合部選択の早見表」等参照）</a:t>
          </a:r>
        </a:p>
      </xdr:txBody>
    </xdr:sp>
    <xdr:clientData/>
  </xdr:twoCellAnchor>
  <xdr:twoCellAnchor>
    <xdr:from>
      <xdr:col>0</xdr:col>
      <xdr:colOff>962026</xdr:colOff>
      <xdr:row>94</xdr:row>
      <xdr:rowOff>47625</xdr:rowOff>
    </xdr:from>
    <xdr:to>
      <xdr:col>2</xdr:col>
      <xdr:colOff>1228726</xdr:colOff>
      <xdr:row>94</xdr:row>
      <xdr:rowOff>438150</xdr:rowOff>
    </xdr:to>
    <xdr:sp macro="" textlink="">
      <xdr:nvSpPr>
        <xdr:cNvPr id="63" name="吹き出し: 折線 62">
          <a:extLst>
            <a:ext uri="{FF2B5EF4-FFF2-40B4-BE49-F238E27FC236}">
              <a16:creationId xmlns:a16="http://schemas.microsoft.com/office/drawing/2014/main" id="{1645F69D-C0F1-4CFC-A1BA-5F0A5147F92F}"/>
            </a:ext>
          </a:extLst>
        </xdr:cNvPr>
        <xdr:cNvSpPr/>
      </xdr:nvSpPr>
      <xdr:spPr>
        <a:xfrm>
          <a:off x="962026" y="28736925"/>
          <a:ext cx="2609850" cy="390525"/>
        </a:xfrm>
        <a:prstGeom prst="borderCallout2">
          <a:avLst>
            <a:gd name="adj1" fmla="val 36830"/>
            <a:gd name="adj2" fmla="val 99698"/>
            <a:gd name="adj3" fmla="val 36830"/>
            <a:gd name="adj4" fmla="val 105877"/>
            <a:gd name="adj5" fmla="val -20022"/>
            <a:gd name="adj6" fmla="val 110433"/>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既存を含め、計画地に</a:t>
          </a:r>
          <a:r>
            <a:rPr kumimoji="1" lang="en-US" altLang="ja-JP" sz="900">
              <a:solidFill>
                <a:schemeClr val="tx1"/>
              </a:solidFill>
              <a:latin typeface="ＭＳ ゴシック" panose="020B0609070205080204" pitchFamily="49" charset="-128"/>
              <a:ea typeface="ＭＳ ゴシック" panose="020B0609070205080204" pitchFamily="49" charset="-128"/>
            </a:rPr>
            <a:t>CB</a:t>
          </a:r>
          <a:r>
            <a:rPr kumimoji="1" lang="ja-JP" altLang="en-US" sz="900">
              <a:solidFill>
                <a:schemeClr val="tx1"/>
              </a:solidFill>
              <a:latin typeface="ＭＳ ゴシック" panose="020B0609070205080204" pitchFamily="49" charset="-128"/>
              <a:ea typeface="ＭＳ ゴシック" panose="020B0609070205080204" pitchFamily="49" charset="-128"/>
            </a:rPr>
            <a:t>塀がある場合は、令第</a:t>
          </a:r>
          <a:r>
            <a:rPr kumimoji="1" lang="en-US" altLang="ja-JP" sz="900">
              <a:solidFill>
                <a:schemeClr val="tx1"/>
              </a:solidFill>
              <a:latin typeface="ＭＳ ゴシック" panose="020B0609070205080204" pitchFamily="49" charset="-128"/>
              <a:ea typeface="ＭＳ ゴシック" panose="020B0609070205080204" pitchFamily="49" charset="-128"/>
            </a:rPr>
            <a:t>62</a:t>
          </a:r>
          <a:r>
            <a:rPr kumimoji="1" lang="ja-JP" altLang="en-US" sz="900">
              <a:solidFill>
                <a:schemeClr val="tx1"/>
              </a:solidFill>
              <a:latin typeface="ＭＳ ゴシック" panose="020B0609070205080204" pitchFamily="49" charset="-128"/>
              <a:ea typeface="ＭＳ ゴシック" panose="020B0609070205080204" pitchFamily="49" charset="-128"/>
            </a:rPr>
            <a:t>条の</a:t>
          </a:r>
          <a:r>
            <a:rPr kumimoji="1" lang="en-US" altLang="ja-JP" sz="900">
              <a:solidFill>
                <a:schemeClr val="tx1"/>
              </a:solidFill>
              <a:latin typeface="ＭＳ ゴシック" panose="020B0609070205080204" pitchFamily="49" charset="-128"/>
              <a:ea typeface="ＭＳ ゴシック" panose="020B0609070205080204" pitchFamily="49" charset="-128"/>
            </a:rPr>
            <a:t>8</a:t>
          </a:r>
          <a:r>
            <a:rPr kumimoji="1" lang="ja-JP" altLang="en-US" sz="900">
              <a:solidFill>
                <a:schemeClr val="tx1"/>
              </a:solidFill>
              <a:latin typeface="ＭＳ ゴシック" panose="020B0609070205080204" pitchFamily="49" charset="-128"/>
              <a:ea typeface="ＭＳ ゴシック" panose="020B0609070205080204" pitchFamily="49" charset="-128"/>
            </a:rPr>
            <a:t>の適合状況を記入してください。</a:t>
          </a:r>
        </a:p>
      </xdr:txBody>
    </xdr:sp>
    <xdr:clientData/>
  </xdr:twoCellAnchor>
  <xdr:twoCellAnchor>
    <xdr:from>
      <xdr:col>3</xdr:col>
      <xdr:colOff>523875</xdr:colOff>
      <xdr:row>87</xdr:row>
      <xdr:rowOff>47625</xdr:rowOff>
    </xdr:from>
    <xdr:to>
      <xdr:col>6</xdr:col>
      <xdr:colOff>428625</xdr:colOff>
      <xdr:row>87</xdr:row>
      <xdr:rowOff>314325</xdr:rowOff>
    </xdr:to>
    <xdr:sp macro="" textlink="">
      <xdr:nvSpPr>
        <xdr:cNvPr id="64" name="吹き出し: 折線 63">
          <a:extLst>
            <a:ext uri="{FF2B5EF4-FFF2-40B4-BE49-F238E27FC236}">
              <a16:creationId xmlns:a16="http://schemas.microsoft.com/office/drawing/2014/main" id="{8DA9959A-B3F7-4CF5-BC32-243DD836DFB7}"/>
            </a:ext>
          </a:extLst>
        </xdr:cNvPr>
        <xdr:cNvSpPr/>
      </xdr:nvSpPr>
      <xdr:spPr>
        <a:xfrm>
          <a:off x="4191000" y="27174825"/>
          <a:ext cx="2276475" cy="266700"/>
        </a:xfrm>
        <a:prstGeom prst="borderCallout2">
          <a:avLst>
            <a:gd name="adj1" fmla="val 32386"/>
            <a:gd name="adj2" fmla="val 354"/>
            <a:gd name="adj3" fmla="val 32386"/>
            <a:gd name="adj4" fmla="val -4642"/>
            <a:gd name="adj5" fmla="val -94569"/>
            <a:gd name="adj6" fmla="val -9078"/>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防腐措置等の仕様を記入してください。</a:t>
          </a:r>
        </a:p>
      </xdr:txBody>
    </xdr:sp>
    <xdr:clientData/>
  </xdr:twoCellAnchor>
  <xdr:twoCellAnchor>
    <xdr:from>
      <xdr:col>0</xdr:col>
      <xdr:colOff>647700</xdr:colOff>
      <xdr:row>125</xdr:row>
      <xdr:rowOff>190500</xdr:rowOff>
    </xdr:from>
    <xdr:to>
      <xdr:col>2</xdr:col>
      <xdr:colOff>914400</xdr:colOff>
      <xdr:row>127</xdr:row>
      <xdr:rowOff>180975</xdr:rowOff>
    </xdr:to>
    <xdr:sp macro="" textlink="">
      <xdr:nvSpPr>
        <xdr:cNvPr id="65" name="吹き出し: 折線 64">
          <a:extLst>
            <a:ext uri="{FF2B5EF4-FFF2-40B4-BE49-F238E27FC236}">
              <a16:creationId xmlns:a16="http://schemas.microsoft.com/office/drawing/2014/main" id="{BF42D368-EA6F-4F7C-9943-DAC24FC12985}"/>
            </a:ext>
          </a:extLst>
        </xdr:cNvPr>
        <xdr:cNvSpPr/>
      </xdr:nvSpPr>
      <xdr:spPr>
        <a:xfrm>
          <a:off x="647700" y="35394900"/>
          <a:ext cx="2609850" cy="390525"/>
        </a:xfrm>
        <a:prstGeom prst="borderCallout2">
          <a:avLst>
            <a:gd name="adj1" fmla="val 36830"/>
            <a:gd name="adj2" fmla="val 99698"/>
            <a:gd name="adj3" fmla="val 36830"/>
            <a:gd name="adj4" fmla="val 105877"/>
            <a:gd name="adj5" fmla="val -107827"/>
            <a:gd name="adj6" fmla="val 118097"/>
          </a:avLst>
        </a:prstGeom>
        <a:solidFill>
          <a:schemeClr val="accent1">
            <a:lumMod val="20000"/>
            <a:lumOff val="80000"/>
          </a:schemeClr>
        </a:solidFill>
        <a:ln w="15875" cap="flat">
          <a:solidFill>
            <a:srgbClr val="FF0000"/>
          </a:solidFill>
          <a:miter lim="800000"/>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chemeClr val="tx1"/>
              </a:solidFill>
              <a:latin typeface="ＭＳ ゴシック" panose="020B0609070205080204" pitchFamily="49" charset="-128"/>
              <a:ea typeface="ＭＳ ゴシック" panose="020B0609070205080204" pitchFamily="49" charset="-128"/>
            </a:rPr>
            <a:t>条例で基準が強化されている場合などは、その条項を記入してください。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104775</xdr:colOff>
      <xdr:row>1</xdr:row>
      <xdr:rowOff>85726</xdr:rowOff>
    </xdr:from>
    <xdr:to>
      <xdr:col>3</xdr:col>
      <xdr:colOff>523875</xdr:colOff>
      <xdr:row>1</xdr:row>
      <xdr:rowOff>276226</xdr:rowOff>
    </xdr:to>
    <xdr:sp macro="" textlink="">
      <xdr:nvSpPr>
        <xdr:cNvPr id="2" name="正方形/長方形 1">
          <a:extLst>
            <a:ext uri="{FF2B5EF4-FFF2-40B4-BE49-F238E27FC236}">
              <a16:creationId xmlns:a16="http://schemas.microsoft.com/office/drawing/2014/main" id="{6A0D29BF-D3DD-424D-99DB-4B74C5020A66}"/>
            </a:ext>
          </a:extLst>
        </xdr:cNvPr>
        <xdr:cNvSpPr/>
      </xdr:nvSpPr>
      <xdr:spPr>
        <a:xfrm>
          <a:off x="3771900" y="438151"/>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twoCellAnchor>
    <xdr:from>
      <xdr:col>3</xdr:col>
      <xdr:colOff>428625</xdr:colOff>
      <xdr:row>1</xdr:row>
      <xdr:rowOff>47625</xdr:rowOff>
    </xdr:from>
    <xdr:to>
      <xdr:col>5</xdr:col>
      <xdr:colOff>228600</xdr:colOff>
      <xdr:row>2</xdr:row>
      <xdr:rowOff>0</xdr:rowOff>
    </xdr:to>
    <xdr:sp macro="" textlink="">
      <xdr:nvSpPr>
        <xdr:cNvPr id="3" name="正方形/長方形 2">
          <a:extLst>
            <a:ext uri="{FF2B5EF4-FFF2-40B4-BE49-F238E27FC236}">
              <a16:creationId xmlns:a16="http://schemas.microsoft.com/office/drawing/2014/main" id="{A083BE11-08DF-4338-83D4-D3654D7915C3}"/>
            </a:ext>
          </a:extLst>
        </xdr:cNvPr>
        <xdr:cNvSpPr/>
      </xdr:nvSpPr>
      <xdr:spPr>
        <a:xfrm>
          <a:off x="4095750" y="400050"/>
          <a:ext cx="1381125" cy="28575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：物件ごと編集</a:t>
          </a:r>
          <a:endParaRPr kumimoji="1" lang="en-US" altLang="ja-JP" sz="1000">
            <a:solidFill>
              <a:sysClr val="windowText" lastClr="000000"/>
            </a:solidFill>
          </a:endParaRPr>
        </a:p>
        <a:p>
          <a:pPr algn="l"/>
          <a:endParaRPr kumimoji="1" lang="ja-JP" altLang="en-US" sz="900"/>
        </a:p>
      </xdr:txBody>
    </xdr:sp>
    <xdr:clientData fPrintsWithSheet="0"/>
  </xdr:twoCellAnchor>
  <xdr:twoCellAnchor>
    <xdr:from>
      <xdr:col>2</xdr:col>
      <xdr:colOff>76200</xdr:colOff>
      <xdr:row>1</xdr:row>
      <xdr:rowOff>76201</xdr:rowOff>
    </xdr:from>
    <xdr:to>
      <xdr:col>2</xdr:col>
      <xdr:colOff>495300</xdr:colOff>
      <xdr:row>1</xdr:row>
      <xdr:rowOff>266701</xdr:rowOff>
    </xdr:to>
    <xdr:sp macro="" textlink="">
      <xdr:nvSpPr>
        <xdr:cNvPr id="4" name="正方形/長方形 3">
          <a:extLst>
            <a:ext uri="{FF2B5EF4-FFF2-40B4-BE49-F238E27FC236}">
              <a16:creationId xmlns:a16="http://schemas.microsoft.com/office/drawing/2014/main" id="{FE7B98F7-E779-4B61-A72F-91E5524667D5}"/>
            </a:ext>
          </a:extLst>
        </xdr:cNvPr>
        <xdr:cNvSpPr/>
      </xdr:nvSpPr>
      <xdr:spPr>
        <a:xfrm>
          <a:off x="2419350" y="428626"/>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twoCellAnchor>
    <xdr:from>
      <xdr:col>7</xdr:col>
      <xdr:colOff>276225</xdr:colOff>
      <xdr:row>1</xdr:row>
      <xdr:rowOff>38100</xdr:rowOff>
    </xdr:from>
    <xdr:to>
      <xdr:col>8</xdr:col>
      <xdr:colOff>438150</xdr:colOff>
      <xdr:row>2</xdr:row>
      <xdr:rowOff>0</xdr:rowOff>
    </xdr:to>
    <xdr:sp macro="" textlink="">
      <xdr:nvSpPr>
        <xdr:cNvPr id="5" name="正方形/長方形 4">
          <a:extLst>
            <a:ext uri="{FF2B5EF4-FFF2-40B4-BE49-F238E27FC236}">
              <a16:creationId xmlns:a16="http://schemas.microsoft.com/office/drawing/2014/main" id="{BB060A31-7497-4D34-8FE9-CC39C57275DB}"/>
            </a:ext>
          </a:extLst>
        </xdr:cNvPr>
        <xdr:cNvSpPr/>
      </xdr:nvSpPr>
      <xdr:spPr>
        <a:xfrm>
          <a:off x="7105650" y="390525"/>
          <a:ext cx="923925" cy="295275"/>
        </a:xfrm>
        <a:prstGeom prst="rect">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en-US" altLang="ja-JP" sz="1000">
            <a:solidFill>
              <a:sysClr val="windowText" lastClr="000000"/>
            </a:solidFill>
          </a:endParaRPr>
        </a:p>
        <a:p>
          <a:pPr algn="l"/>
          <a:endParaRPr kumimoji="1" lang="ja-JP" altLang="en-US" sz="900"/>
        </a:p>
      </xdr:txBody>
    </xdr:sp>
    <xdr:clientData fPrintsWithSheet="0"/>
  </xdr:twoCellAnchor>
  <xdr:twoCellAnchor>
    <xdr:from>
      <xdr:col>2</xdr:col>
      <xdr:colOff>400051</xdr:colOff>
      <xdr:row>1</xdr:row>
      <xdr:rowOff>38100</xdr:rowOff>
    </xdr:from>
    <xdr:to>
      <xdr:col>3</xdr:col>
      <xdr:colOff>66676</xdr:colOff>
      <xdr:row>2</xdr:row>
      <xdr:rowOff>0</xdr:rowOff>
    </xdr:to>
    <xdr:sp macro="" textlink="">
      <xdr:nvSpPr>
        <xdr:cNvPr id="6" name="正方形/長方形 5">
          <a:extLst>
            <a:ext uri="{FF2B5EF4-FFF2-40B4-BE49-F238E27FC236}">
              <a16:creationId xmlns:a16="http://schemas.microsoft.com/office/drawing/2014/main" id="{90DB5724-853D-4008-81F4-3E65A4F94A36}"/>
            </a:ext>
          </a:extLst>
        </xdr:cNvPr>
        <xdr:cNvSpPr/>
      </xdr:nvSpPr>
      <xdr:spPr>
        <a:xfrm>
          <a:off x="2743201" y="39052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a:t>
          </a:r>
          <a:endParaRPr kumimoji="1" lang="en-US" altLang="ja-JP" sz="1000">
            <a:solidFill>
              <a:sysClr val="windowText" lastClr="000000"/>
            </a:solidFill>
          </a:endParaRPr>
        </a:p>
        <a:p>
          <a:pPr algn="l"/>
          <a:endParaRPr kumimoji="1" lang="ja-JP" altLang="en-US" sz="900"/>
        </a:p>
      </xdr:txBody>
    </xdr:sp>
    <xdr:clientData fPrintsWithSheet="0"/>
  </xdr:twoCellAnchor>
  <xdr:twoCellAnchor>
    <xdr:from>
      <xdr:col>5</xdr:col>
      <xdr:colOff>295275</xdr:colOff>
      <xdr:row>1</xdr:row>
      <xdr:rowOff>38100</xdr:rowOff>
    </xdr:from>
    <xdr:to>
      <xdr:col>7</xdr:col>
      <xdr:colOff>95250</xdr:colOff>
      <xdr:row>2</xdr:row>
      <xdr:rowOff>0</xdr:rowOff>
    </xdr:to>
    <xdr:sp macro="" textlink="">
      <xdr:nvSpPr>
        <xdr:cNvPr id="7" name="正方形/長方形 6">
          <a:extLst>
            <a:ext uri="{FF2B5EF4-FFF2-40B4-BE49-F238E27FC236}">
              <a16:creationId xmlns:a16="http://schemas.microsoft.com/office/drawing/2014/main" id="{49CED310-D4D3-49D7-82C1-075E7248F7AD}"/>
            </a:ext>
          </a:extLst>
        </xdr:cNvPr>
        <xdr:cNvSpPr/>
      </xdr:nvSpPr>
      <xdr:spPr>
        <a:xfrm>
          <a:off x="5543550" y="390525"/>
          <a:ext cx="1381125" cy="295275"/>
        </a:xfrm>
        <a:prstGeom prst="rect">
          <a:avLst/>
        </a:prstGeom>
        <a:solidFill>
          <a:schemeClr val="bg1">
            <a:lumMod val="95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：各社仕様で編集</a:t>
          </a:r>
          <a:endParaRPr kumimoji="1" lang="ja-JP" altLang="en-US" sz="900"/>
        </a:p>
      </xdr:txBody>
    </xdr:sp>
    <xdr:clientData fPrintsWithSheet="0"/>
  </xdr:twoCellAnchor>
  <xdr:twoCellAnchor>
    <xdr:from>
      <xdr:col>6</xdr:col>
      <xdr:colOff>723900</xdr:colOff>
      <xdr:row>1</xdr:row>
      <xdr:rowOff>85726</xdr:rowOff>
    </xdr:from>
    <xdr:to>
      <xdr:col>7</xdr:col>
      <xdr:colOff>352425</xdr:colOff>
      <xdr:row>1</xdr:row>
      <xdr:rowOff>276226</xdr:rowOff>
    </xdr:to>
    <xdr:sp macro="" textlink="">
      <xdr:nvSpPr>
        <xdr:cNvPr id="8" name="正方形/長方形 7">
          <a:extLst>
            <a:ext uri="{FF2B5EF4-FFF2-40B4-BE49-F238E27FC236}">
              <a16:creationId xmlns:a16="http://schemas.microsoft.com/office/drawing/2014/main" id="{DAFD9448-177E-4FF9-B44E-3FB520778769}"/>
            </a:ext>
          </a:extLst>
        </xdr:cNvPr>
        <xdr:cNvSpPr/>
      </xdr:nvSpPr>
      <xdr:spPr>
        <a:xfrm>
          <a:off x="6762750" y="438151"/>
          <a:ext cx="419100" cy="190500"/>
        </a:xfrm>
        <a:prstGeom prst="rect">
          <a:avLst/>
        </a:prstGeom>
        <a:solidFill>
          <a:schemeClr val="accent2">
            <a:lumMod val="40000"/>
            <a:lumOff val="60000"/>
          </a:schemeClr>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fPrintsWithSheet="0"/>
  </xdr:twoCellAnchor>
  <xdr:twoCellAnchor>
    <xdr:from>
      <xdr:col>4</xdr:col>
      <xdr:colOff>752475</xdr:colOff>
      <xdr:row>1</xdr:row>
      <xdr:rowOff>76200</xdr:rowOff>
    </xdr:from>
    <xdr:to>
      <xdr:col>5</xdr:col>
      <xdr:colOff>381000</xdr:colOff>
      <xdr:row>1</xdr:row>
      <xdr:rowOff>266700</xdr:rowOff>
    </xdr:to>
    <xdr:sp macro="" textlink="">
      <xdr:nvSpPr>
        <xdr:cNvPr id="9" name="正方形/長方形 8">
          <a:extLst>
            <a:ext uri="{FF2B5EF4-FFF2-40B4-BE49-F238E27FC236}">
              <a16:creationId xmlns:a16="http://schemas.microsoft.com/office/drawing/2014/main" id="{5A5C8643-EB7F-4C71-A6D3-FFBC90F19A41}"/>
            </a:ext>
          </a:extLst>
        </xdr:cNvPr>
        <xdr:cNvSpPr/>
      </xdr:nvSpPr>
      <xdr:spPr>
        <a:xfrm>
          <a:off x="5210175" y="428625"/>
          <a:ext cx="419100" cy="190500"/>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twoCellAnchor>
    <xdr:from>
      <xdr:col>19</xdr:col>
      <xdr:colOff>47625</xdr:colOff>
      <xdr:row>24</xdr:row>
      <xdr:rowOff>95249</xdr:rowOff>
    </xdr:from>
    <xdr:to>
      <xdr:col>19</xdr:col>
      <xdr:colOff>242025</xdr:colOff>
      <xdr:row>25</xdr:row>
      <xdr:rowOff>133350</xdr:rowOff>
    </xdr:to>
    <xdr:cxnSp macro="">
      <xdr:nvCxnSpPr>
        <xdr:cNvPr id="10" name="コネクタ: カギ線 9">
          <a:extLst>
            <a:ext uri="{FF2B5EF4-FFF2-40B4-BE49-F238E27FC236}">
              <a16:creationId xmlns:a16="http://schemas.microsoft.com/office/drawing/2014/main" id="{A044B264-FD64-4CEC-8284-12427133A48C}"/>
            </a:ext>
          </a:extLst>
        </xdr:cNvPr>
        <xdr:cNvCxnSpPr/>
      </xdr:nvCxnSpPr>
      <xdr:spPr>
        <a:xfrm>
          <a:off x="16421100" y="4819649"/>
          <a:ext cx="156300" cy="228601"/>
        </a:xfrm>
        <a:prstGeom prst="bentConnector3">
          <a:avLst>
            <a:gd name="adj1" fmla="val 46429"/>
          </a:avLst>
        </a:prstGeom>
        <a:noFill/>
        <a:ln w="6350" cap="flat" cmpd="sng" algn="ctr">
          <a:solidFill>
            <a:sysClr val="windowText" lastClr="000000"/>
          </a:solidFill>
          <a:prstDash val="solid"/>
          <a:miter lim="800000"/>
          <a:tailEnd type="triangle"/>
        </a:ln>
        <a:effectLst/>
      </xdr:spPr>
    </xdr:cxnSp>
    <xdr:clientData fPrintsWithSheet="0"/>
  </xdr:twoCellAnchor>
  <xdr:twoCellAnchor>
    <xdr:from>
      <xdr:col>19</xdr:col>
      <xdr:colOff>19050</xdr:colOff>
      <xdr:row>29</xdr:row>
      <xdr:rowOff>47625</xdr:rowOff>
    </xdr:from>
    <xdr:to>
      <xdr:col>19</xdr:col>
      <xdr:colOff>213450</xdr:colOff>
      <xdr:row>30</xdr:row>
      <xdr:rowOff>85726</xdr:rowOff>
    </xdr:to>
    <xdr:cxnSp macro="">
      <xdr:nvCxnSpPr>
        <xdr:cNvPr id="11" name="コネクタ: カギ線 10">
          <a:extLst>
            <a:ext uri="{FF2B5EF4-FFF2-40B4-BE49-F238E27FC236}">
              <a16:creationId xmlns:a16="http://schemas.microsoft.com/office/drawing/2014/main" id="{3AF1BA13-4FAA-4BBB-AA82-FCCABEF724ED}"/>
            </a:ext>
          </a:extLst>
        </xdr:cNvPr>
        <xdr:cNvCxnSpPr/>
      </xdr:nvCxnSpPr>
      <xdr:spPr>
        <a:xfrm>
          <a:off x="16392525" y="5724525"/>
          <a:ext cx="184875" cy="228601"/>
        </a:xfrm>
        <a:prstGeom prst="bentConnector3">
          <a:avLst>
            <a:gd name="adj1" fmla="val 46429"/>
          </a:avLst>
        </a:prstGeom>
        <a:noFill/>
        <a:ln w="6350" cap="flat" cmpd="sng" algn="ctr">
          <a:solidFill>
            <a:sysClr val="windowText" lastClr="000000"/>
          </a:solidFill>
          <a:prstDash val="solid"/>
          <a:miter lim="800000"/>
          <a:tailEnd type="triangle"/>
        </a:ln>
        <a:effectLst/>
      </xdr:spPr>
    </xdr:cxnSp>
    <xdr:clientData fPrintsWithSheet="0"/>
  </xdr:twoCellAnchor>
  <xdr:twoCellAnchor>
    <xdr:from>
      <xdr:col>19</xdr:col>
      <xdr:colOff>19050</xdr:colOff>
      <xdr:row>31</xdr:row>
      <xdr:rowOff>47625</xdr:rowOff>
    </xdr:from>
    <xdr:to>
      <xdr:col>19</xdr:col>
      <xdr:colOff>213450</xdr:colOff>
      <xdr:row>32</xdr:row>
      <xdr:rowOff>85726</xdr:rowOff>
    </xdr:to>
    <xdr:cxnSp macro="">
      <xdr:nvCxnSpPr>
        <xdr:cNvPr id="12" name="コネクタ: カギ線 11">
          <a:extLst>
            <a:ext uri="{FF2B5EF4-FFF2-40B4-BE49-F238E27FC236}">
              <a16:creationId xmlns:a16="http://schemas.microsoft.com/office/drawing/2014/main" id="{F52635E5-D789-45B2-BDAF-3CE8F1892E68}"/>
            </a:ext>
          </a:extLst>
        </xdr:cNvPr>
        <xdr:cNvCxnSpPr/>
      </xdr:nvCxnSpPr>
      <xdr:spPr>
        <a:xfrm>
          <a:off x="16392525" y="6105525"/>
          <a:ext cx="184875" cy="228601"/>
        </a:xfrm>
        <a:prstGeom prst="bentConnector3">
          <a:avLst>
            <a:gd name="adj1" fmla="val 46429"/>
          </a:avLst>
        </a:prstGeom>
        <a:noFill/>
        <a:ln w="6350" cap="flat" cmpd="sng" algn="ctr">
          <a:solidFill>
            <a:sysClr val="windowText" lastClr="000000"/>
          </a:solidFill>
          <a:prstDash val="solid"/>
          <a:miter lim="800000"/>
          <a:tailEnd type="triangle"/>
        </a:ln>
        <a:effectLst/>
      </xdr:spPr>
    </xdr:cxnSp>
    <xdr:clientData fPrintsWithSheet="0"/>
  </xdr:twoCellAnchor>
  <xdr:twoCellAnchor editAs="absolute">
    <xdr:from>
      <xdr:col>19</xdr:col>
      <xdr:colOff>76200</xdr:colOff>
      <xdr:row>0</xdr:row>
      <xdr:rowOff>47625</xdr:rowOff>
    </xdr:from>
    <xdr:to>
      <xdr:col>20</xdr:col>
      <xdr:colOff>590550</xdr:colOff>
      <xdr:row>0</xdr:row>
      <xdr:rowOff>266700</xdr:rowOff>
    </xdr:to>
    <xdr:sp macro="" textlink="">
      <xdr:nvSpPr>
        <xdr:cNvPr id="13" name="四角形: 角度付き 12">
          <a:hlinkClick xmlns:r="http://schemas.openxmlformats.org/officeDocument/2006/relationships" r:id="rId1"/>
          <a:extLst>
            <a:ext uri="{FF2B5EF4-FFF2-40B4-BE49-F238E27FC236}">
              <a16:creationId xmlns:a16="http://schemas.microsoft.com/office/drawing/2014/main" id="{95113892-FAF4-402B-909A-6B27D1913AFC}"/>
            </a:ext>
          </a:extLst>
        </xdr:cNvPr>
        <xdr:cNvSpPr/>
      </xdr:nvSpPr>
      <xdr:spPr>
        <a:xfrm>
          <a:off x="16449675" y="4762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0</xdr:col>
      <xdr:colOff>571499</xdr:colOff>
      <xdr:row>5</xdr:row>
      <xdr:rowOff>95251</xdr:rowOff>
    </xdr:from>
    <xdr:to>
      <xdr:col>6</xdr:col>
      <xdr:colOff>200025</xdr:colOff>
      <xdr:row>9</xdr:row>
      <xdr:rowOff>171451</xdr:rowOff>
    </xdr:to>
    <xdr:sp macro="" textlink="">
      <xdr:nvSpPr>
        <xdr:cNvPr id="14" name="四角形: 角を丸くする 13">
          <a:extLst>
            <a:ext uri="{FF2B5EF4-FFF2-40B4-BE49-F238E27FC236}">
              <a16:creationId xmlns:a16="http://schemas.microsoft.com/office/drawing/2014/main" id="{DBF5BF8D-370F-BF04-F162-A6787B20C18E}"/>
            </a:ext>
          </a:extLst>
        </xdr:cNvPr>
        <xdr:cNvSpPr/>
      </xdr:nvSpPr>
      <xdr:spPr>
        <a:xfrm>
          <a:off x="571499" y="1200151"/>
          <a:ext cx="5667376" cy="838200"/>
        </a:xfrm>
        <a:prstGeom prst="roundRect">
          <a:avLst/>
        </a:prstGeom>
        <a:ln w="254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400" b="1">
              <a:solidFill>
                <a:srgbClr val="FF0000"/>
              </a:solidFill>
            </a:rPr>
            <a:t>仕様表</a:t>
          </a:r>
          <a:r>
            <a:rPr kumimoji="1" lang="ja-JP" altLang="en-US" sz="2400" b="1" baseline="0">
              <a:solidFill>
                <a:srgbClr val="FF0000"/>
              </a:solidFill>
            </a:rPr>
            <a:t> </a:t>
          </a:r>
          <a:r>
            <a:rPr kumimoji="1" lang="en-US" altLang="ja-JP" sz="2400" b="1">
              <a:solidFill>
                <a:srgbClr val="FF0000"/>
              </a:solidFill>
            </a:rPr>
            <a:t>A4</a:t>
          </a:r>
          <a:r>
            <a:rPr kumimoji="1" lang="ja-JP" altLang="en-US" sz="2400" b="1">
              <a:solidFill>
                <a:srgbClr val="FF0000"/>
              </a:solidFill>
            </a:rPr>
            <a:t>判の解説ご参照ください。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editAs="absolute">
    <xdr:from>
      <xdr:col>41</xdr:col>
      <xdr:colOff>104775</xdr:colOff>
      <xdr:row>0</xdr:row>
      <xdr:rowOff>95250</xdr:rowOff>
    </xdr:from>
    <xdr:to>
      <xdr:col>45</xdr:col>
      <xdr:colOff>19050</xdr:colOff>
      <xdr:row>1</xdr:row>
      <xdr:rowOff>123825</xdr:rowOff>
    </xdr:to>
    <xdr:sp macro="" textlink="">
      <xdr:nvSpPr>
        <xdr:cNvPr id="10" name="四角形: 角度付き 9">
          <a:hlinkClick xmlns:r="http://schemas.openxmlformats.org/officeDocument/2006/relationships" r:id="rId1"/>
          <a:extLst>
            <a:ext uri="{FF2B5EF4-FFF2-40B4-BE49-F238E27FC236}">
              <a16:creationId xmlns:a16="http://schemas.microsoft.com/office/drawing/2014/main" id="{7A98CE96-08ED-439B-A497-083DD1F3FD4C}"/>
            </a:ext>
          </a:extLst>
        </xdr:cNvPr>
        <xdr:cNvSpPr/>
      </xdr:nvSpPr>
      <xdr:spPr>
        <a:xfrm>
          <a:off x="11563350" y="9525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38</xdr:col>
      <xdr:colOff>43120</xdr:colOff>
      <xdr:row>40</xdr:row>
      <xdr:rowOff>19675</xdr:rowOff>
    </xdr:from>
    <xdr:to>
      <xdr:col>40</xdr:col>
      <xdr:colOff>21979</xdr:colOff>
      <xdr:row>41</xdr:row>
      <xdr:rowOff>183173</xdr:rowOff>
    </xdr:to>
    <xdr:sp macro="" textlink="">
      <xdr:nvSpPr>
        <xdr:cNvPr id="30" name="テキスト ボックス 29">
          <a:extLst>
            <a:ext uri="{FF2B5EF4-FFF2-40B4-BE49-F238E27FC236}">
              <a16:creationId xmlns:a16="http://schemas.microsoft.com/office/drawing/2014/main" id="{FB3773AC-64D6-40D3-8E16-6E5CE3411277}"/>
            </a:ext>
          </a:extLst>
        </xdr:cNvPr>
        <xdr:cNvSpPr txBox="1"/>
      </xdr:nvSpPr>
      <xdr:spPr>
        <a:xfrm>
          <a:off x="4443670" y="6496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40</xdr:row>
      <xdr:rowOff>70752</xdr:rowOff>
    </xdr:from>
    <xdr:to>
      <xdr:col>39</xdr:col>
      <xdr:colOff>141513</xdr:colOff>
      <xdr:row>41</xdr:row>
      <xdr:rowOff>114295</xdr:rowOff>
    </xdr:to>
    <xdr:sp macro="" textlink="">
      <xdr:nvSpPr>
        <xdr:cNvPr id="31" name="フローチャート: 結合子 30">
          <a:extLst>
            <a:ext uri="{FF2B5EF4-FFF2-40B4-BE49-F238E27FC236}">
              <a16:creationId xmlns:a16="http://schemas.microsoft.com/office/drawing/2014/main" id="{E0D09F1E-4BCF-4907-B202-26C62E364C8E}"/>
            </a:ext>
          </a:extLst>
        </xdr:cNvPr>
        <xdr:cNvSpPr>
          <a:spLocks noChangeAspect="1"/>
        </xdr:cNvSpPr>
      </xdr:nvSpPr>
      <xdr:spPr>
        <a:xfrm>
          <a:off x="4509405" y="654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43120</xdr:colOff>
      <xdr:row>38</xdr:row>
      <xdr:rowOff>19675</xdr:rowOff>
    </xdr:from>
    <xdr:to>
      <xdr:col>40</xdr:col>
      <xdr:colOff>21979</xdr:colOff>
      <xdr:row>39</xdr:row>
      <xdr:rowOff>183173</xdr:rowOff>
    </xdr:to>
    <xdr:sp macro="" textlink="">
      <xdr:nvSpPr>
        <xdr:cNvPr id="32" name="テキスト ボックス 31">
          <a:extLst>
            <a:ext uri="{FF2B5EF4-FFF2-40B4-BE49-F238E27FC236}">
              <a16:creationId xmlns:a16="http://schemas.microsoft.com/office/drawing/2014/main" id="{F880BDA2-877E-4EDE-B9CE-E14E90D79033}"/>
            </a:ext>
          </a:extLst>
        </xdr:cNvPr>
        <xdr:cNvSpPr txBox="1"/>
      </xdr:nvSpPr>
      <xdr:spPr>
        <a:xfrm>
          <a:off x="4443670" y="6115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38</xdr:row>
      <xdr:rowOff>70752</xdr:rowOff>
    </xdr:from>
    <xdr:to>
      <xdr:col>39</xdr:col>
      <xdr:colOff>141513</xdr:colOff>
      <xdr:row>39</xdr:row>
      <xdr:rowOff>114295</xdr:rowOff>
    </xdr:to>
    <xdr:sp macro="" textlink="">
      <xdr:nvSpPr>
        <xdr:cNvPr id="33" name="フローチャート: 結合子 32">
          <a:extLst>
            <a:ext uri="{FF2B5EF4-FFF2-40B4-BE49-F238E27FC236}">
              <a16:creationId xmlns:a16="http://schemas.microsoft.com/office/drawing/2014/main" id="{08169E91-0984-428F-BC6C-FC41AA7F3835}"/>
            </a:ext>
          </a:extLst>
        </xdr:cNvPr>
        <xdr:cNvSpPr>
          <a:spLocks noChangeAspect="1"/>
        </xdr:cNvSpPr>
      </xdr:nvSpPr>
      <xdr:spPr>
        <a:xfrm>
          <a:off x="4509405" y="616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43120</xdr:colOff>
      <xdr:row>36</xdr:row>
      <xdr:rowOff>19675</xdr:rowOff>
    </xdr:from>
    <xdr:to>
      <xdr:col>40</xdr:col>
      <xdr:colOff>21979</xdr:colOff>
      <xdr:row>37</xdr:row>
      <xdr:rowOff>183173</xdr:rowOff>
    </xdr:to>
    <xdr:sp macro="" textlink="">
      <xdr:nvSpPr>
        <xdr:cNvPr id="34" name="テキスト ボックス 33">
          <a:extLst>
            <a:ext uri="{FF2B5EF4-FFF2-40B4-BE49-F238E27FC236}">
              <a16:creationId xmlns:a16="http://schemas.microsoft.com/office/drawing/2014/main" id="{23D4410D-8482-48D6-8165-259DB05C3595}"/>
            </a:ext>
          </a:extLst>
        </xdr:cNvPr>
        <xdr:cNvSpPr txBox="1"/>
      </xdr:nvSpPr>
      <xdr:spPr>
        <a:xfrm>
          <a:off x="4443670" y="5734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36</xdr:row>
      <xdr:rowOff>70752</xdr:rowOff>
    </xdr:from>
    <xdr:to>
      <xdr:col>39</xdr:col>
      <xdr:colOff>141513</xdr:colOff>
      <xdr:row>37</xdr:row>
      <xdr:rowOff>114295</xdr:rowOff>
    </xdr:to>
    <xdr:sp macro="" textlink="">
      <xdr:nvSpPr>
        <xdr:cNvPr id="35" name="フローチャート: 結合子 34">
          <a:extLst>
            <a:ext uri="{FF2B5EF4-FFF2-40B4-BE49-F238E27FC236}">
              <a16:creationId xmlns:a16="http://schemas.microsoft.com/office/drawing/2014/main" id="{8D00F1F5-32CB-4939-AA18-EB8FAE09B7E0}"/>
            </a:ext>
          </a:extLst>
        </xdr:cNvPr>
        <xdr:cNvSpPr>
          <a:spLocks noChangeAspect="1"/>
        </xdr:cNvSpPr>
      </xdr:nvSpPr>
      <xdr:spPr>
        <a:xfrm>
          <a:off x="4509405" y="578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43120</xdr:colOff>
      <xdr:row>34</xdr:row>
      <xdr:rowOff>19675</xdr:rowOff>
    </xdr:from>
    <xdr:to>
      <xdr:col>40</xdr:col>
      <xdr:colOff>21979</xdr:colOff>
      <xdr:row>35</xdr:row>
      <xdr:rowOff>183173</xdr:rowOff>
    </xdr:to>
    <xdr:sp macro="" textlink="">
      <xdr:nvSpPr>
        <xdr:cNvPr id="36" name="テキスト ボックス 35">
          <a:extLst>
            <a:ext uri="{FF2B5EF4-FFF2-40B4-BE49-F238E27FC236}">
              <a16:creationId xmlns:a16="http://schemas.microsoft.com/office/drawing/2014/main" id="{ACEC1676-7904-4D29-96DF-C9CD33F9B9CF}"/>
            </a:ext>
          </a:extLst>
        </xdr:cNvPr>
        <xdr:cNvSpPr txBox="1"/>
      </xdr:nvSpPr>
      <xdr:spPr>
        <a:xfrm>
          <a:off x="4443670" y="5353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34</xdr:row>
      <xdr:rowOff>70752</xdr:rowOff>
    </xdr:from>
    <xdr:to>
      <xdr:col>39</xdr:col>
      <xdr:colOff>141513</xdr:colOff>
      <xdr:row>35</xdr:row>
      <xdr:rowOff>114295</xdr:rowOff>
    </xdr:to>
    <xdr:sp macro="" textlink="">
      <xdr:nvSpPr>
        <xdr:cNvPr id="37" name="フローチャート: 結合子 36">
          <a:extLst>
            <a:ext uri="{FF2B5EF4-FFF2-40B4-BE49-F238E27FC236}">
              <a16:creationId xmlns:a16="http://schemas.microsoft.com/office/drawing/2014/main" id="{A76F71B3-67BC-48AF-A12B-BEC81727C2BC}"/>
            </a:ext>
          </a:extLst>
        </xdr:cNvPr>
        <xdr:cNvSpPr>
          <a:spLocks noChangeAspect="1"/>
        </xdr:cNvSpPr>
      </xdr:nvSpPr>
      <xdr:spPr>
        <a:xfrm>
          <a:off x="4509405" y="540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43120</xdr:colOff>
      <xdr:row>32</xdr:row>
      <xdr:rowOff>19675</xdr:rowOff>
    </xdr:from>
    <xdr:to>
      <xdr:col>40</xdr:col>
      <xdr:colOff>21979</xdr:colOff>
      <xdr:row>33</xdr:row>
      <xdr:rowOff>183173</xdr:rowOff>
    </xdr:to>
    <xdr:sp macro="" textlink="">
      <xdr:nvSpPr>
        <xdr:cNvPr id="38" name="テキスト ボックス 37">
          <a:extLst>
            <a:ext uri="{FF2B5EF4-FFF2-40B4-BE49-F238E27FC236}">
              <a16:creationId xmlns:a16="http://schemas.microsoft.com/office/drawing/2014/main" id="{BD5C3690-46BE-4726-B757-D24CA0203325}"/>
            </a:ext>
          </a:extLst>
        </xdr:cNvPr>
        <xdr:cNvSpPr txBox="1"/>
      </xdr:nvSpPr>
      <xdr:spPr>
        <a:xfrm>
          <a:off x="4443670" y="4972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32</xdr:row>
      <xdr:rowOff>70752</xdr:rowOff>
    </xdr:from>
    <xdr:to>
      <xdr:col>39</xdr:col>
      <xdr:colOff>141513</xdr:colOff>
      <xdr:row>33</xdr:row>
      <xdr:rowOff>114295</xdr:rowOff>
    </xdr:to>
    <xdr:sp macro="" textlink="">
      <xdr:nvSpPr>
        <xdr:cNvPr id="39" name="フローチャート: 結合子 38">
          <a:extLst>
            <a:ext uri="{FF2B5EF4-FFF2-40B4-BE49-F238E27FC236}">
              <a16:creationId xmlns:a16="http://schemas.microsoft.com/office/drawing/2014/main" id="{6A2F8325-1E20-4F28-B567-04E7EAB103C2}"/>
            </a:ext>
          </a:extLst>
        </xdr:cNvPr>
        <xdr:cNvSpPr>
          <a:spLocks noChangeAspect="1"/>
        </xdr:cNvSpPr>
      </xdr:nvSpPr>
      <xdr:spPr>
        <a:xfrm>
          <a:off x="4509405" y="502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43120</xdr:colOff>
      <xdr:row>30</xdr:row>
      <xdr:rowOff>19675</xdr:rowOff>
    </xdr:from>
    <xdr:to>
      <xdr:col>40</xdr:col>
      <xdr:colOff>21979</xdr:colOff>
      <xdr:row>31</xdr:row>
      <xdr:rowOff>183173</xdr:rowOff>
    </xdr:to>
    <xdr:sp macro="" textlink="">
      <xdr:nvSpPr>
        <xdr:cNvPr id="40" name="テキスト ボックス 39">
          <a:extLst>
            <a:ext uri="{FF2B5EF4-FFF2-40B4-BE49-F238E27FC236}">
              <a16:creationId xmlns:a16="http://schemas.microsoft.com/office/drawing/2014/main" id="{C482DA53-6C3A-4F33-8D2C-D387DD02B575}"/>
            </a:ext>
          </a:extLst>
        </xdr:cNvPr>
        <xdr:cNvSpPr txBox="1"/>
      </xdr:nvSpPr>
      <xdr:spPr>
        <a:xfrm>
          <a:off x="4443670" y="4591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30</xdr:row>
      <xdr:rowOff>70752</xdr:rowOff>
    </xdr:from>
    <xdr:to>
      <xdr:col>39</xdr:col>
      <xdr:colOff>141513</xdr:colOff>
      <xdr:row>31</xdr:row>
      <xdr:rowOff>114295</xdr:rowOff>
    </xdr:to>
    <xdr:sp macro="" textlink="">
      <xdr:nvSpPr>
        <xdr:cNvPr id="41" name="フローチャート: 結合子 40">
          <a:extLst>
            <a:ext uri="{FF2B5EF4-FFF2-40B4-BE49-F238E27FC236}">
              <a16:creationId xmlns:a16="http://schemas.microsoft.com/office/drawing/2014/main" id="{6F7BC661-9551-4370-9893-5AB1171C0AA6}"/>
            </a:ext>
          </a:extLst>
        </xdr:cNvPr>
        <xdr:cNvSpPr>
          <a:spLocks noChangeAspect="1"/>
        </xdr:cNvSpPr>
      </xdr:nvSpPr>
      <xdr:spPr>
        <a:xfrm>
          <a:off x="4509405" y="4642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65102</xdr:colOff>
      <xdr:row>28</xdr:row>
      <xdr:rowOff>36635</xdr:rowOff>
    </xdr:from>
    <xdr:to>
      <xdr:col>39</xdr:col>
      <xdr:colOff>190500</xdr:colOff>
      <xdr:row>29</xdr:row>
      <xdr:rowOff>175791</xdr:rowOff>
    </xdr:to>
    <xdr:sp macro="" textlink="">
      <xdr:nvSpPr>
        <xdr:cNvPr id="42" name="テキスト ボックス 41">
          <a:extLst>
            <a:ext uri="{FF2B5EF4-FFF2-40B4-BE49-F238E27FC236}">
              <a16:creationId xmlns:a16="http://schemas.microsoft.com/office/drawing/2014/main" id="{74EA8DC3-DBA2-4A3F-8578-2356B621DA96}"/>
            </a:ext>
          </a:extLst>
        </xdr:cNvPr>
        <xdr:cNvSpPr txBox="1"/>
      </xdr:nvSpPr>
      <xdr:spPr>
        <a:xfrm>
          <a:off x="4465652" y="42276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28</xdr:row>
      <xdr:rowOff>70752</xdr:rowOff>
    </xdr:from>
    <xdr:to>
      <xdr:col>39</xdr:col>
      <xdr:colOff>141513</xdr:colOff>
      <xdr:row>29</xdr:row>
      <xdr:rowOff>114295</xdr:rowOff>
    </xdr:to>
    <xdr:sp macro="" textlink="">
      <xdr:nvSpPr>
        <xdr:cNvPr id="43" name="フローチャート: 結合子 42">
          <a:extLst>
            <a:ext uri="{FF2B5EF4-FFF2-40B4-BE49-F238E27FC236}">
              <a16:creationId xmlns:a16="http://schemas.microsoft.com/office/drawing/2014/main" id="{2BBB6F16-0093-4FD0-A653-82D3664FB9F4}"/>
            </a:ext>
          </a:extLst>
        </xdr:cNvPr>
        <xdr:cNvSpPr>
          <a:spLocks noChangeAspect="1"/>
        </xdr:cNvSpPr>
      </xdr:nvSpPr>
      <xdr:spPr>
        <a:xfrm>
          <a:off x="4509405" y="4261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19</xdr:row>
      <xdr:rowOff>48983</xdr:rowOff>
    </xdr:from>
    <xdr:to>
      <xdr:col>39</xdr:col>
      <xdr:colOff>173698</xdr:colOff>
      <xdr:row>20</xdr:row>
      <xdr:rowOff>146483</xdr:rowOff>
    </xdr:to>
    <xdr:sp macro="" textlink="">
      <xdr:nvSpPr>
        <xdr:cNvPr id="64" name="テキスト ボックス 63">
          <a:extLst>
            <a:ext uri="{FF2B5EF4-FFF2-40B4-BE49-F238E27FC236}">
              <a16:creationId xmlns:a16="http://schemas.microsoft.com/office/drawing/2014/main" id="{216816F4-4B9B-4DAC-8038-B120B8092FA9}"/>
            </a:ext>
          </a:extLst>
        </xdr:cNvPr>
        <xdr:cNvSpPr txBox="1"/>
      </xdr:nvSpPr>
      <xdr:spPr>
        <a:xfrm>
          <a:off x="4487633" y="2525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19</xdr:row>
      <xdr:rowOff>70752</xdr:rowOff>
    </xdr:from>
    <xdr:to>
      <xdr:col>39</xdr:col>
      <xdr:colOff>141513</xdr:colOff>
      <xdr:row>20</xdr:row>
      <xdr:rowOff>114295</xdr:rowOff>
    </xdr:to>
    <xdr:sp macro="" textlink="">
      <xdr:nvSpPr>
        <xdr:cNvPr id="65" name="フローチャート: 結合子 64">
          <a:extLst>
            <a:ext uri="{FF2B5EF4-FFF2-40B4-BE49-F238E27FC236}">
              <a16:creationId xmlns:a16="http://schemas.microsoft.com/office/drawing/2014/main" id="{0B830F74-35EF-4041-BE03-E5D1C2AD660B}"/>
            </a:ext>
          </a:extLst>
        </xdr:cNvPr>
        <xdr:cNvSpPr>
          <a:spLocks noChangeAspect="1"/>
        </xdr:cNvSpPr>
      </xdr:nvSpPr>
      <xdr:spPr>
        <a:xfrm>
          <a:off x="4509405" y="2547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17</xdr:row>
      <xdr:rowOff>48983</xdr:rowOff>
    </xdr:from>
    <xdr:to>
      <xdr:col>39</xdr:col>
      <xdr:colOff>173698</xdr:colOff>
      <xdr:row>18</xdr:row>
      <xdr:rowOff>146483</xdr:rowOff>
    </xdr:to>
    <xdr:sp macro="" textlink="">
      <xdr:nvSpPr>
        <xdr:cNvPr id="66" name="テキスト ボックス 65">
          <a:extLst>
            <a:ext uri="{FF2B5EF4-FFF2-40B4-BE49-F238E27FC236}">
              <a16:creationId xmlns:a16="http://schemas.microsoft.com/office/drawing/2014/main" id="{ECCA80FE-4DF1-4A78-9A51-3426DFED3B8D}"/>
            </a:ext>
          </a:extLst>
        </xdr:cNvPr>
        <xdr:cNvSpPr txBox="1"/>
      </xdr:nvSpPr>
      <xdr:spPr>
        <a:xfrm>
          <a:off x="4487633" y="2144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17</xdr:row>
      <xdr:rowOff>70752</xdr:rowOff>
    </xdr:from>
    <xdr:to>
      <xdr:col>39</xdr:col>
      <xdr:colOff>141513</xdr:colOff>
      <xdr:row>18</xdr:row>
      <xdr:rowOff>114295</xdr:rowOff>
    </xdr:to>
    <xdr:sp macro="" textlink="">
      <xdr:nvSpPr>
        <xdr:cNvPr id="67" name="フローチャート: 結合子 66">
          <a:extLst>
            <a:ext uri="{FF2B5EF4-FFF2-40B4-BE49-F238E27FC236}">
              <a16:creationId xmlns:a16="http://schemas.microsoft.com/office/drawing/2014/main" id="{35C54BE3-C064-4FCE-A8FC-334A9C291811}"/>
            </a:ext>
          </a:extLst>
        </xdr:cNvPr>
        <xdr:cNvSpPr>
          <a:spLocks noChangeAspect="1"/>
        </xdr:cNvSpPr>
      </xdr:nvSpPr>
      <xdr:spPr>
        <a:xfrm>
          <a:off x="4509405" y="2166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15</xdr:row>
      <xdr:rowOff>48983</xdr:rowOff>
    </xdr:from>
    <xdr:to>
      <xdr:col>39</xdr:col>
      <xdr:colOff>173698</xdr:colOff>
      <xdr:row>16</xdr:row>
      <xdr:rowOff>146483</xdr:rowOff>
    </xdr:to>
    <xdr:sp macro="" textlink="">
      <xdr:nvSpPr>
        <xdr:cNvPr id="68" name="テキスト ボックス 67">
          <a:extLst>
            <a:ext uri="{FF2B5EF4-FFF2-40B4-BE49-F238E27FC236}">
              <a16:creationId xmlns:a16="http://schemas.microsoft.com/office/drawing/2014/main" id="{76D70F04-36FC-4846-B6ED-7AB2635F78AA}"/>
            </a:ext>
          </a:extLst>
        </xdr:cNvPr>
        <xdr:cNvSpPr txBox="1"/>
      </xdr:nvSpPr>
      <xdr:spPr>
        <a:xfrm>
          <a:off x="4487633" y="1763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15</xdr:row>
      <xdr:rowOff>70752</xdr:rowOff>
    </xdr:from>
    <xdr:to>
      <xdr:col>39</xdr:col>
      <xdr:colOff>141513</xdr:colOff>
      <xdr:row>16</xdr:row>
      <xdr:rowOff>114295</xdr:rowOff>
    </xdr:to>
    <xdr:sp macro="" textlink="">
      <xdr:nvSpPr>
        <xdr:cNvPr id="69" name="フローチャート: 結合子 68">
          <a:extLst>
            <a:ext uri="{FF2B5EF4-FFF2-40B4-BE49-F238E27FC236}">
              <a16:creationId xmlns:a16="http://schemas.microsoft.com/office/drawing/2014/main" id="{4B3CCB91-DF7D-44AB-841D-AC899F0D4370}"/>
            </a:ext>
          </a:extLst>
        </xdr:cNvPr>
        <xdr:cNvSpPr>
          <a:spLocks noChangeAspect="1"/>
        </xdr:cNvSpPr>
      </xdr:nvSpPr>
      <xdr:spPr>
        <a:xfrm>
          <a:off x="4509405" y="1785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13</xdr:row>
      <xdr:rowOff>48983</xdr:rowOff>
    </xdr:from>
    <xdr:to>
      <xdr:col>39</xdr:col>
      <xdr:colOff>173698</xdr:colOff>
      <xdr:row>14</xdr:row>
      <xdr:rowOff>146483</xdr:rowOff>
    </xdr:to>
    <xdr:sp macro="" textlink="">
      <xdr:nvSpPr>
        <xdr:cNvPr id="70" name="テキスト ボックス 69">
          <a:extLst>
            <a:ext uri="{FF2B5EF4-FFF2-40B4-BE49-F238E27FC236}">
              <a16:creationId xmlns:a16="http://schemas.microsoft.com/office/drawing/2014/main" id="{30936AA0-1050-4B36-956A-3CB21D225C43}"/>
            </a:ext>
          </a:extLst>
        </xdr:cNvPr>
        <xdr:cNvSpPr txBox="1"/>
      </xdr:nvSpPr>
      <xdr:spPr>
        <a:xfrm>
          <a:off x="4487633" y="1382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13</xdr:row>
      <xdr:rowOff>70752</xdr:rowOff>
    </xdr:from>
    <xdr:to>
      <xdr:col>39</xdr:col>
      <xdr:colOff>141513</xdr:colOff>
      <xdr:row>14</xdr:row>
      <xdr:rowOff>114295</xdr:rowOff>
    </xdr:to>
    <xdr:sp macro="" textlink="">
      <xdr:nvSpPr>
        <xdr:cNvPr id="71" name="フローチャート: 結合子 70">
          <a:extLst>
            <a:ext uri="{FF2B5EF4-FFF2-40B4-BE49-F238E27FC236}">
              <a16:creationId xmlns:a16="http://schemas.microsoft.com/office/drawing/2014/main" id="{9B9F9407-3D37-4A20-AA9A-B4331BC50AAA}"/>
            </a:ext>
          </a:extLst>
        </xdr:cNvPr>
        <xdr:cNvSpPr>
          <a:spLocks noChangeAspect="1"/>
        </xdr:cNvSpPr>
      </xdr:nvSpPr>
      <xdr:spPr>
        <a:xfrm>
          <a:off x="4509405" y="1404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11</xdr:row>
      <xdr:rowOff>48983</xdr:rowOff>
    </xdr:from>
    <xdr:to>
      <xdr:col>39</xdr:col>
      <xdr:colOff>173698</xdr:colOff>
      <xdr:row>12</xdr:row>
      <xdr:rowOff>146483</xdr:rowOff>
    </xdr:to>
    <xdr:sp macro="" textlink="">
      <xdr:nvSpPr>
        <xdr:cNvPr id="72" name="テキスト ボックス 71">
          <a:extLst>
            <a:ext uri="{FF2B5EF4-FFF2-40B4-BE49-F238E27FC236}">
              <a16:creationId xmlns:a16="http://schemas.microsoft.com/office/drawing/2014/main" id="{9DFC4E78-9F24-47BC-B5F5-72CE7A5D199B}"/>
            </a:ext>
          </a:extLst>
        </xdr:cNvPr>
        <xdr:cNvSpPr txBox="1"/>
      </xdr:nvSpPr>
      <xdr:spPr>
        <a:xfrm>
          <a:off x="4487633" y="1001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11</xdr:row>
      <xdr:rowOff>70752</xdr:rowOff>
    </xdr:from>
    <xdr:to>
      <xdr:col>39</xdr:col>
      <xdr:colOff>141513</xdr:colOff>
      <xdr:row>12</xdr:row>
      <xdr:rowOff>114295</xdr:rowOff>
    </xdr:to>
    <xdr:sp macro="" textlink="">
      <xdr:nvSpPr>
        <xdr:cNvPr id="73" name="フローチャート: 結合子 72">
          <a:extLst>
            <a:ext uri="{FF2B5EF4-FFF2-40B4-BE49-F238E27FC236}">
              <a16:creationId xmlns:a16="http://schemas.microsoft.com/office/drawing/2014/main" id="{FA898E02-5C0F-41EE-9290-6CF99F93F30B}"/>
            </a:ext>
          </a:extLst>
        </xdr:cNvPr>
        <xdr:cNvSpPr>
          <a:spLocks noChangeAspect="1"/>
        </xdr:cNvSpPr>
      </xdr:nvSpPr>
      <xdr:spPr>
        <a:xfrm>
          <a:off x="4509405" y="1023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9</xdr:row>
      <xdr:rowOff>48983</xdr:rowOff>
    </xdr:from>
    <xdr:to>
      <xdr:col>39</xdr:col>
      <xdr:colOff>173698</xdr:colOff>
      <xdr:row>10</xdr:row>
      <xdr:rowOff>146483</xdr:rowOff>
    </xdr:to>
    <xdr:sp macro="" textlink="">
      <xdr:nvSpPr>
        <xdr:cNvPr id="74" name="テキスト ボックス 73">
          <a:extLst>
            <a:ext uri="{FF2B5EF4-FFF2-40B4-BE49-F238E27FC236}">
              <a16:creationId xmlns:a16="http://schemas.microsoft.com/office/drawing/2014/main" id="{BE5AC97C-9920-4BA8-A6A5-EEEADD429E31}"/>
            </a:ext>
          </a:extLst>
        </xdr:cNvPr>
        <xdr:cNvSpPr txBox="1"/>
      </xdr:nvSpPr>
      <xdr:spPr>
        <a:xfrm>
          <a:off x="4487633" y="620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9</xdr:row>
      <xdr:rowOff>70752</xdr:rowOff>
    </xdr:from>
    <xdr:to>
      <xdr:col>39</xdr:col>
      <xdr:colOff>141513</xdr:colOff>
      <xdr:row>10</xdr:row>
      <xdr:rowOff>114295</xdr:rowOff>
    </xdr:to>
    <xdr:sp macro="" textlink="">
      <xdr:nvSpPr>
        <xdr:cNvPr id="75" name="フローチャート: 結合子 74">
          <a:extLst>
            <a:ext uri="{FF2B5EF4-FFF2-40B4-BE49-F238E27FC236}">
              <a16:creationId xmlns:a16="http://schemas.microsoft.com/office/drawing/2014/main" id="{2BC8936E-2A25-4137-BF7B-F580753A5859}"/>
            </a:ext>
          </a:extLst>
        </xdr:cNvPr>
        <xdr:cNvSpPr>
          <a:spLocks noChangeAspect="1"/>
        </xdr:cNvSpPr>
      </xdr:nvSpPr>
      <xdr:spPr>
        <a:xfrm>
          <a:off x="4509405" y="642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87083</xdr:colOff>
      <xdr:row>7</xdr:row>
      <xdr:rowOff>48983</xdr:rowOff>
    </xdr:from>
    <xdr:to>
      <xdr:col>39</xdr:col>
      <xdr:colOff>173698</xdr:colOff>
      <xdr:row>8</xdr:row>
      <xdr:rowOff>146483</xdr:rowOff>
    </xdr:to>
    <xdr:sp macro="" textlink="">
      <xdr:nvSpPr>
        <xdr:cNvPr id="76" name="テキスト ボックス 75">
          <a:extLst>
            <a:ext uri="{FF2B5EF4-FFF2-40B4-BE49-F238E27FC236}">
              <a16:creationId xmlns:a16="http://schemas.microsoft.com/office/drawing/2014/main" id="{D0FFE2BC-5D8A-4BE2-A287-CA453A001C90}"/>
            </a:ext>
          </a:extLst>
        </xdr:cNvPr>
        <xdr:cNvSpPr txBox="1"/>
      </xdr:nvSpPr>
      <xdr:spPr>
        <a:xfrm>
          <a:off x="4487633" y="239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38</xdr:col>
      <xdr:colOff>108855</xdr:colOff>
      <xdr:row>7</xdr:row>
      <xdr:rowOff>70752</xdr:rowOff>
    </xdr:from>
    <xdr:to>
      <xdr:col>39</xdr:col>
      <xdr:colOff>141513</xdr:colOff>
      <xdr:row>8</xdr:row>
      <xdr:rowOff>114295</xdr:rowOff>
    </xdr:to>
    <xdr:sp macro="" textlink="">
      <xdr:nvSpPr>
        <xdr:cNvPr id="77" name="フローチャート: 結合子 76">
          <a:extLst>
            <a:ext uri="{FF2B5EF4-FFF2-40B4-BE49-F238E27FC236}">
              <a16:creationId xmlns:a16="http://schemas.microsoft.com/office/drawing/2014/main" id="{15D71449-2596-4CDF-A823-3F3FF40B984B}"/>
            </a:ext>
          </a:extLst>
        </xdr:cNvPr>
        <xdr:cNvSpPr>
          <a:spLocks noChangeAspect="1"/>
        </xdr:cNvSpPr>
      </xdr:nvSpPr>
      <xdr:spPr>
        <a:xfrm>
          <a:off x="4509405" y="261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31</xdr:col>
      <xdr:colOff>27213</xdr:colOff>
      <xdr:row>46</xdr:row>
      <xdr:rowOff>92528</xdr:rowOff>
    </xdr:from>
    <xdr:to>
      <xdr:col>32</xdr:col>
      <xdr:colOff>185056</xdr:colOff>
      <xdr:row>47</xdr:row>
      <xdr:rowOff>190028</xdr:rowOff>
    </xdr:to>
    <xdr:sp macro="" textlink="">
      <xdr:nvSpPr>
        <xdr:cNvPr id="44" name="テキスト ボックス 43">
          <a:extLst>
            <a:ext uri="{FF2B5EF4-FFF2-40B4-BE49-F238E27FC236}">
              <a16:creationId xmlns:a16="http://schemas.microsoft.com/office/drawing/2014/main" id="{E3C340A1-C623-47FF-9436-7757470AC236}"/>
            </a:ext>
          </a:extLst>
        </xdr:cNvPr>
        <xdr:cNvSpPr txBox="1"/>
      </xdr:nvSpPr>
      <xdr:spPr>
        <a:xfrm>
          <a:off x="11638188" y="1039857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59871</xdr:colOff>
      <xdr:row>46</xdr:row>
      <xdr:rowOff>87086</xdr:rowOff>
    </xdr:from>
    <xdr:to>
      <xdr:col>30</xdr:col>
      <xdr:colOff>146485</xdr:colOff>
      <xdr:row>47</xdr:row>
      <xdr:rowOff>184586</xdr:rowOff>
    </xdr:to>
    <xdr:sp macro="" textlink="">
      <xdr:nvSpPr>
        <xdr:cNvPr id="45" name="テキスト ボックス 44">
          <a:extLst>
            <a:ext uri="{FF2B5EF4-FFF2-40B4-BE49-F238E27FC236}">
              <a16:creationId xmlns:a16="http://schemas.microsoft.com/office/drawing/2014/main" id="{C94FB2DF-DB29-4571-A5EE-F32C05896A9E}"/>
            </a:ext>
          </a:extLst>
        </xdr:cNvPr>
        <xdr:cNvSpPr txBox="1"/>
      </xdr:nvSpPr>
      <xdr:spPr>
        <a:xfrm>
          <a:off x="112707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46</xdr:row>
      <xdr:rowOff>108857</xdr:rowOff>
    </xdr:from>
    <xdr:to>
      <xdr:col>30</xdr:col>
      <xdr:colOff>119744</xdr:colOff>
      <xdr:row>47</xdr:row>
      <xdr:rowOff>152400</xdr:rowOff>
    </xdr:to>
    <xdr:sp macro="" textlink="">
      <xdr:nvSpPr>
        <xdr:cNvPr id="46" name="フローチャート: 結合子 45">
          <a:extLst>
            <a:ext uri="{FF2B5EF4-FFF2-40B4-BE49-F238E27FC236}">
              <a16:creationId xmlns:a16="http://schemas.microsoft.com/office/drawing/2014/main" id="{2CFC1DA3-09FE-426F-BF84-E64E4D66EB81}"/>
            </a:ext>
          </a:extLst>
        </xdr:cNvPr>
        <xdr:cNvSpPr>
          <a:spLocks noChangeAspect="1"/>
        </xdr:cNvSpPr>
      </xdr:nvSpPr>
      <xdr:spPr>
        <a:xfrm>
          <a:off x="112980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46</xdr:row>
      <xdr:rowOff>87086</xdr:rowOff>
    </xdr:from>
    <xdr:to>
      <xdr:col>28</xdr:col>
      <xdr:colOff>146485</xdr:colOff>
      <xdr:row>47</xdr:row>
      <xdr:rowOff>184586</xdr:rowOff>
    </xdr:to>
    <xdr:sp macro="" textlink="">
      <xdr:nvSpPr>
        <xdr:cNvPr id="47" name="テキスト ボックス 46">
          <a:extLst>
            <a:ext uri="{FF2B5EF4-FFF2-40B4-BE49-F238E27FC236}">
              <a16:creationId xmlns:a16="http://schemas.microsoft.com/office/drawing/2014/main" id="{59615F65-E4DF-48F6-B232-350E145E5C58}"/>
            </a:ext>
          </a:extLst>
        </xdr:cNvPr>
        <xdr:cNvSpPr txBox="1"/>
      </xdr:nvSpPr>
      <xdr:spPr>
        <a:xfrm>
          <a:off x="108707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46</xdr:row>
      <xdr:rowOff>108857</xdr:rowOff>
    </xdr:from>
    <xdr:to>
      <xdr:col>28</xdr:col>
      <xdr:colOff>119744</xdr:colOff>
      <xdr:row>47</xdr:row>
      <xdr:rowOff>152400</xdr:rowOff>
    </xdr:to>
    <xdr:sp macro="" textlink="">
      <xdr:nvSpPr>
        <xdr:cNvPr id="48" name="フローチャート: 結合子 47">
          <a:extLst>
            <a:ext uri="{FF2B5EF4-FFF2-40B4-BE49-F238E27FC236}">
              <a16:creationId xmlns:a16="http://schemas.microsoft.com/office/drawing/2014/main" id="{0EC662D2-6FA3-4B68-B6CD-ECB72FB50B45}"/>
            </a:ext>
          </a:extLst>
        </xdr:cNvPr>
        <xdr:cNvSpPr>
          <a:spLocks noChangeAspect="1"/>
        </xdr:cNvSpPr>
      </xdr:nvSpPr>
      <xdr:spPr>
        <a:xfrm>
          <a:off x="108979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46</xdr:row>
      <xdr:rowOff>87086</xdr:rowOff>
    </xdr:from>
    <xdr:to>
      <xdr:col>26</xdr:col>
      <xdr:colOff>146485</xdr:colOff>
      <xdr:row>47</xdr:row>
      <xdr:rowOff>184586</xdr:rowOff>
    </xdr:to>
    <xdr:sp macro="" textlink="">
      <xdr:nvSpPr>
        <xdr:cNvPr id="49" name="テキスト ボックス 48">
          <a:extLst>
            <a:ext uri="{FF2B5EF4-FFF2-40B4-BE49-F238E27FC236}">
              <a16:creationId xmlns:a16="http://schemas.microsoft.com/office/drawing/2014/main" id="{FFD221F9-DDC6-4EF9-BF32-38B9DD2A67C7}"/>
            </a:ext>
          </a:extLst>
        </xdr:cNvPr>
        <xdr:cNvSpPr txBox="1"/>
      </xdr:nvSpPr>
      <xdr:spPr>
        <a:xfrm>
          <a:off x="104706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46</xdr:row>
      <xdr:rowOff>108857</xdr:rowOff>
    </xdr:from>
    <xdr:to>
      <xdr:col>26</xdr:col>
      <xdr:colOff>119744</xdr:colOff>
      <xdr:row>47</xdr:row>
      <xdr:rowOff>152400</xdr:rowOff>
    </xdr:to>
    <xdr:sp macro="" textlink="">
      <xdr:nvSpPr>
        <xdr:cNvPr id="50" name="フローチャート: 結合子 49">
          <a:extLst>
            <a:ext uri="{FF2B5EF4-FFF2-40B4-BE49-F238E27FC236}">
              <a16:creationId xmlns:a16="http://schemas.microsoft.com/office/drawing/2014/main" id="{A84F6629-74F8-4127-8672-333FE1CE0432}"/>
            </a:ext>
          </a:extLst>
        </xdr:cNvPr>
        <xdr:cNvSpPr>
          <a:spLocks noChangeAspect="1"/>
        </xdr:cNvSpPr>
      </xdr:nvSpPr>
      <xdr:spPr>
        <a:xfrm>
          <a:off x="104979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59871</xdr:colOff>
      <xdr:row>46</xdr:row>
      <xdr:rowOff>87086</xdr:rowOff>
    </xdr:from>
    <xdr:to>
      <xdr:col>24</xdr:col>
      <xdr:colOff>146485</xdr:colOff>
      <xdr:row>47</xdr:row>
      <xdr:rowOff>184586</xdr:rowOff>
    </xdr:to>
    <xdr:sp macro="" textlink="">
      <xdr:nvSpPr>
        <xdr:cNvPr id="51" name="テキスト ボックス 50">
          <a:extLst>
            <a:ext uri="{FF2B5EF4-FFF2-40B4-BE49-F238E27FC236}">
              <a16:creationId xmlns:a16="http://schemas.microsoft.com/office/drawing/2014/main" id="{B167EA98-57AE-4BAE-86CC-40A7874D98A1}"/>
            </a:ext>
          </a:extLst>
        </xdr:cNvPr>
        <xdr:cNvSpPr txBox="1"/>
      </xdr:nvSpPr>
      <xdr:spPr>
        <a:xfrm>
          <a:off x="100706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23</xdr:col>
      <xdr:colOff>87086</xdr:colOff>
      <xdr:row>46</xdr:row>
      <xdr:rowOff>108857</xdr:rowOff>
    </xdr:from>
    <xdr:to>
      <xdr:col>24</xdr:col>
      <xdr:colOff>119744</xdr:colOff>
      <xdr:row>47</xdr:row>
      <xdr:rowOff>152400</xdr:rowOff>
    </xdr:to>
    <xdr:sp macro="" textlink="">
      <xdr:nvSpPr>
        <xdr:cNvPr id="52" name="フローチャート: 結合子 51">
          <a:extLst>
            <a:ext uri="{FF2B5EF4-FFF2-40B4-BE49-F238E27FC236}">
              <a16:creationId xmlns:a16="http://schemas.microsoft.com/office/drawing/2014/main" id="{32A90701-751F-4C9D-8352-C8296C810C5A}"/>
            </a:ext>
          </a:extLst>
        </xdr:cNvPr>
        <xdr:cNvSpPr>
          <a:spLocks noChangeAspect="1"/>
        </xdr:cNvSpPr>
      </xdr:nvSpPr>
      <xdr:spPr>
        <a:xfrm>
          <a:off x="100978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59871</xdr:colOff>
      <xdr:row>46</xdr:row>
      <xdr:rowOff>87086</xdr:rowOff>
    </xdr:from>
    <xdr:to>
      <xdr:col>22</xdr:col>
      <xdr:colOff>146485</xdr:colOff>
      <xdr:row>47</xdr:row>
      <xdr:rowOff>184586</xdr:rowOff>
    </xdr:to>
    <xdr:sp macro="" textlink="">
      <xdr:nvSpPr>
        <xdr:cNvPr id="53" name="テキスト ボックス 52">
          <a:extLst>
            <a:ext uri="{FF2B5EF4-FFF2-40B4-BE49-F238E27FC236}">
              <a16:creationId xmlns:a16="http://schemas.microsoft.com/office/drawing/2014/main" id="{ED4937F3-B5D0-4858-9CD9-620D39F5ACB8}"/>
            </a:ext>
          </a:extLst>
        </xdr:cNvPr>
        <xdr:cNvSpPr txBox="1"/>
      </xdr:nvSpPr>
      <xdr:spPr>
        <a:xfrm>
          <a:off x="96705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21</xdr:col>
      <xdr:colOff>87086</xdr:colOff>
      <xdr:row>46</xdr:row>
      <xdr:rowOff>108857</xdr:rowOff>
    </xdr:from>
    <xdr:to>
      <xdr:col>22</xdr:col>
      <xdr:colOff>119744</xdr:colOff>
      <xdr:row>47</xdr:row>
      <xdr:rowOff>152400</xdr:rowOff>
    </xdr:to>
    <xdr:sp macro="" textlink="">
      <xdr:nvSpPr>
        <xdr:cNvPr id="54" name="フローチャート: 結合子 53">
          <a:extLst>
            <a:ext uri="{FF2B5EF4-FFF2-40B4-BE49-F238E27FC236}">
              <a16:creationId xmlns:a16="http://schemas.microsoft.com/office/drawing/2014/main" id="{5A52D1C0-FC2D-4D4E-8636-714DE577C86E}"/>
            </a:ext>
          </a:extLst>
        </xdr:cNvPr>
        <xdr:cNvSpPr>
          <a:spLocks noChangeAspect="1"/>
        </xdr:cNvSpPr>
      </xdr:nvSpPr>
      <xdr:spPr>
        <a:xfrm>
          <a:off x="96978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59871</xdr:colOff>
      <xdr:row>46</xdr:row>
      <xdr:rowOff>87086</xdr:rowOff>
    </xdr:from>
    <xdr:to>
      <xdr:col>20</xdr:col>
      <xdr:colOff>146485</xdr:colOff>
      <xdr:row>47</xdr:row>
      <xdr:rowOff>184586</xdr:rowOff>
    </xdr:to>
    <xdr:sp macro="" textlink="">
      <xdr:nvSpPr>
        <xdr:cNvPr id="55" name="テキスト ボックス 54">
          <a:extLst>
            <a:ext uri="{FF2B5EF4-FFF2-40B4-BE49-F238E27FC236}">
              <a16:creationId xmlns:a16="http://schemas.microsoft.com/office/drawing/2014/main" id="{792CD201-B82E-4DFF-A43B-AE432802F009}"/>
            </a:ext>
          </a:extLst>
        </xdr:cNvPr>
        <xdr:cNvSpPr txBox="1"/>
      </xdr:nvSpPr>
      <xdr:spPr>
        <a:xfrm>
          <a:off x="92705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19</xdr:col>
      <xdr:colOff>87086</xdr:colOff>
      <xdr:row>46</xdr:row>
      <xdr:rowOff>108857</xdr:rowOff>
    </xdr:from>
    <xdr:to>
      <xdr:col>20</xdr:col>
      <xdr:colOff>119744</xdr:colOff>
      <xdr:row>47</xdr:row>
      <xdr:rowOff>152400</xdr:rowOff>
    </xdr:to>
    <xdr:sp macro="" textlink="">
      <xdr:nvSpPr>
        <xdr:cNvPr id="56" name="フローチャート: 結合子 55">
          <a:extLst>
            <a:ext uri="{FF2B5EF4-FFF2-40B4-BE49-F238E27FC236}">
              <a16:creationId xmlns:a16="http://schemas.microsoft.com/office/drawing/2014/main" id="{51F17BEA-6362-4936-A6C6-3BE876A84B31}"/>
            </a:ext>
          </a:extLst>
        </xdr:cNvPr>
        <xdr:cNvSpPr>
          <a:spLocks noChangeAspect="1"/>
        </xdr:cNvSpPr>
      </xdr:nvSpPr>
      <xdr:spPr>
        <a:xfrm>
          <a:off x="92977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46</xdr:row>
      <xdr:rowOff>87086</xdr:rowOff>
    </xdr:from>
    <xdr:to>
      <xdr:col>18</xdr:col>
      <xdr:colOff>146485</xdr:colOff>
      <xdr:row>47</xdr:row>
      <xdr:rowOff>184586</xdr:rowOff>
    </xdr:to>
    <xdr:sp macro="" textlink="">
      <xdr:nvSpPr>
        <xdr:cNvPr id="57" name="テキスト ボックス 56">
          <a:extLst>
            <a:ext uri="{FF2B5EF4-FFF2-40B4-BE49-F238E27FC236}">
              <a16:creationId xmlns:a16="http://schemas.microsoft.com/office/drawing/2014/main" id="{8492621A-5D12-4024-B3E3-832EFDF7AFDD}"/>
            </a:ext>
          </a:extLst>
        </xdr:cNvPr>
        <xdr:cNvSpPr txBox="1"/>
      </xdr:nvSpPr>
      <xdr:spPr>
        <a:xfrm>
          <a:off x="88704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46</xdr:row>
      <xdr:rowOff>108857</xdr:rowOff>
    </xdr:from>
    <xdr:to>
      <xdr:col>18</xdr:col>
      <xdr:colOff>119744</xdr:colOff>
      <xdr:row>47</xdr:row>
      <xdr:rowOff>152400</xdr:rowOff>
    </xdr:to>
    <xdr:sp macro="" textlink="">
      <xdr:nvSpPr>
        <xdr:cNvPr id="58" name="フローチャート: 結合子 57">
          <a:extLst>
            <a:ext uri="{FF2B5EF4-FFF2-40B4-BE49-F238E27FC236}">
              <a16:creationId xmlns:a16="http://schemas.microsoft.com/office/drawing/2014/main" id="{78851C34-7DD4-4992-A912-CF8948088E21}"/>
            </a:ext>
          </a:extLst>
        </xdr:cNvPr>
        <xdr:cNvSpPr>
          <a:spLocks noChangeAspect="1"/>
        </xdr:cNvSpPr>
      </xdr:nvSpPr>
      <xdr:spPr>
        <a:xfrm>
          <a:off x="88977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46</xdr:row>
      <xdr:rowOff>87086</xdr:rowOff>
    </xdr:from>
    <xdr:to>
      <xdr:col>16</xdr:col>
      <xdr:colOff>146485</xdr:colOff>
      <xdr:row>47</xdr:row>
      <xdr:rowOff>184586</xdr:rowOff>
    </xdr:to>
    <xdr:sp macro="" textlink="">
      <xdr:nvSpPr>
        <xdr:cNvPr id="59" name="テキスト ボックス 58">
          <a:extLst>
            <a:ext uri="{FF2B5EF4-FFF2-40B4-BE49-F238E27FC236}">
              <a16:creationId xmlns:a16="http://schemas.microsoft.com/office/drawing/2014/main" id="{09FD9354-7384-4D71-83EB-569BDEAE4004}"/>
            </a:ext>
          </a:extLst>
        </xdr:cNvPr>
        <xdr:cNvSpPr txBox="1"/>
      </xdr:nvSpPr>
      <xdr:spPr>
        <a:xfrm>
          <a:off x="84704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46</xdr:row>
      <xdr:rowOff>108857</xdr:rowOff>
    </xdr:from>
    <xdr:to>
      <xdr:col>16</xdr:col>
      <xdr:colOff>119744</xdr:colOff>
      <xdr:row>47</xdr:row>
      <xdr:rowOff>152400</xdr:rowOff>
    </xdr:to>
    <xdr:sp macro="" textlink="">
      <xdr:nvSpPr>
        <xdr:cNvPr id="60" name="フローチャート: 結合子 59">
          <a:extLst>
            <a:ext uri="{FF2B5EF4-FFF2-40B4-BE49-F238E27FC236}">
              <a16:creationId xmlns:a16="http://schemas.microsoft.com/office/drawing/2014/main" id="{D474E1F8-3B62-41E2-A0C4-86B62186C522}"/>
            </a:ext>
          </a:extLst>
        </xdr:cNvPr>
        <xdr:cNvSpPr>
          <a:spLocks noChangeAspect="1"/>
        </xdr:cNvSpPr>
      </xdr:nvSpPr>
      <xdr:spPr>
        <a:xfrm>
          <a:off x="84976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59871</xdr:colOff>
      <xdr:row>46</xdr:row>
      <xdr:rowOff>87086</xdr:rowOff>
    </xdr:from>
    <xdr:to>
      <xdr:col>14</xdr:col>
      <xdr:colOff>146485</xdr:colOff>
      <xdr:row>47</xdr:row>
      <xdr:rowOff>184586</xdr:rowOff>
    </xdr:to>
    <xdr:sp macro="" textlink="">
      <xdr:nvSpPr>
        <xdr:cNvPr id="61" name="テキスト ボックス 60">
          <a:extLst>
            <a:ext uri="{FF2B5EF4-FFF2-40B4-BE49-F238E27FC236}">
              <a16:creationId xmlns:a16="http://schemas.microsoft.com/office/drawing/2014/main" id="{5B4C857D-5383-4C82-B81E-239290A15187}"/>
            </a:ext>
          </a:extLst>
        </xdr:cNvPr>
        <xdr:cNvSpPr txBox="1"/>
      </xdr:nvSpPr>
      <xdr:spPr>
        <a:xfrm>
          <a:off x="80703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13</xdr:col>
      <xdr:colOff>87086</xdr:colOff>
      <xdr:row>46</xdr:row>
      <xdr:rowOff>108857</xdr:rowOff>
    </xdr:from>
    <xdr:to>
      <xdr:col>14</xdr:col>
      <xdr:colOff>119744</xdr:colOff>
      <xdr:row>47</xdr:row>
      <xdr:rowOff>152400</xdr:rowOff>
    </xdr:to>
    <xdr:sp macro="" textlink="">
      <xdr:nvSpPr>
        <xdr:cNvPr id="62" name="フローチャート: 結合子 61">
          <a:extLst>
            <a:ext uri="{FF2B5EF4-FFF2-40B4-BE49-F238E27FC236}">
              <a16:creationId xmlns:a16="http://schemas.microsoft.com/office/drawing/2014/main" id="{D36396C6-F594-4920-BFCF-772D40357327}"/>
            </a:ext>
          </a:extLst>
        </xdr:cNvPr>
        <xdr:cNvSpPr>
          <a:spLocks noChangeAspect="1"/>
        </xdr:cNvSpPr>
      </xdr:nvSpPr>
      <xdr:spPr>
        <a:xfrm>
          <a:off x="80976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38099</xdr:colOff>
      <xdr:row>46</xdr:row>
      <xdr:rowOff>87086</xdr:rowOff>
    </xdr:from>
    <xdr:to>
      <xdr:col>34</xdr:col>
      <xdr:colOff>185057</xdr:colOff>
      <xdr:row>47</xdr:row>
      <xdr:rowOff>184586</xdr:rowOff>
    </xdr:to>
    <xdr:sp macro="" textlink="">
      <xdr:nvSpPr>
        <xdr:cNvPr id="63" name="テキスト ボックス 62">
          <a:extLst>
            <a:ext uri="{FF2B5EF4-FFF2-40B4-BE49-F238E27FC236}">
              <a16:creationId xmlns:a16="http://schemas.microsoft.com/office/drawing/2014/main" id="{28960700-F698-4DE4-AE72-4B11B9AEB276}"/>
            </a:ext>
          </a:extLst>
        </xdr:cNvPr>
        <xdr:cNvSpPr txBox="1"/>
      </xdr:nvSpPr>
      <xdr:spPr>
        <a:xfrm>
          <a:off x="12049124" y="1039313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33</xdr:col>
      <xdr:colOff>87086</xdr:colOff>
      <xdr:row>46</xdr:row>
      <xdr:rowOff>108857</xdr:rowOff>
    </xdr:from>
    <xdr:to>
      <xdr:col>34</xdr:col>
      <xdr:colOff>119744</xdr:colOff>
      <xdr:row>47</xdr:row>
      <xdr:rowOff>152400</xdr:rowOff>
    </xdr:to>
    <xdr:sp macro="" textlink="">
      <xdr:nvSpPr>
        <xdr:cNvPr id="78" name="フローチャート: 結合子 77">
          <a:extLst>
            <a:ext uri="{FF2B5EF4-FFF2-40B4-BE49-F238E27FC236}">
              <a16:creationId xmlns:a16="http://schemas.microsoft.com/office/drawing/2014/main" id="{630F4484-63DB-4362-AAC4-79B79A4432FA}"/>
            </a:ext>
          </a:extLst>
        </xdr:cNvPr>
        <xdr:cNvSpPr>
          <a:spLocks noChangeAspect="1"/>
        </xdr:cNvSpPr>
      </xdr:nvSpPr>
      <xdr:spPr>
        <a:xfrm>
          <a:off x="120981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87086</xdr:colOff>
      <xdr:row>46</xdr:row>
      <xdr:rowOff>119743</xdr:rowOff>
    </xdr:from>
    <xdr:to>
      <xdr:col>32</xdr:col>
      <xdr:colOff>119744</xdr:colOff>
      <xdr:row>47</xdr:row>
      <xdr:rowOff>163286</xdr:rowOff>
    </xdr:to>
    <xdr:sp macro="" textlink="">
      <xdr:nvSpPr>
        <xdr:cNvPr id="79" name="フローチャート: 結合子 78">
          <a:extLst>
            <a:ext uri="{FF2B5EF4-FFF2-40B4-BE49-F238E27FC236}">
              <a16:creationId xmlns:a16="http://schemas.microsoft.com/office/drawing/2014/main" id="{16EC2272-0713-417E-88C6-AEA7853B2B49}"/>
            </a:ext>
          </a:extLst>
        </xdr:cNvPr>
        <xdr:cNvSpPr>
          <a:spLocks noChangeAspect="1"/>
        </xdr:cNvSpPr>
      </xdr:nvSpPr>
      <xdr:spPr>
        <a:xfrm>
          <a:off x="11698061" y="1042579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25</xdr:row>
      <xdr:rowOff>87086</xdr:rowOff>
    </xdr:from>
    <xdr:to>
      <xdr:col>30</xdr:col>
      <xdr:colOff>146485</xdr:colOff>
      <xdr:row>26</xdr:row>
      <xdr:rowOff>184586</xdr:rowOff>
    </xdr:to>
    <xdr:sp macro="" textlink="">
      <xdr:nvSpPr>
        <xdr:cNvPr id="80" name="テキスト ボックス 79">
          <a:extLst>
            <a:ext uri="{FF2B5EF4-FFF2-40B4-BE49-F238E27FC236}">
              <a16:creationId xmlns:a16="http://schemas.microsoft.com/office/drawing/2014/main" id="{868D9CF4-A802-4C26-8944-5605DCC4272B}"/>
            </a:ext>
          </a:extLst>
        </xdr:cNvPr>
        <xdr:cNvSpPr txBox="1"/>
      </xdr:nvSpPr>
      <xdr:spPr>
        <a:xfrm>
          <a:off x="108612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25</xdr:row>
      <xdr:rowOff>108857</xdr:rowOff>
    </xdr:from>
    <xdr:to>
      <xdr:col>30</xdr:col>
      <xdr:colOff>119744</xdr:colOff>
      <xdr:row>26</xdr:row>
      <xdr:rowOff>152400</xdr:rowOff>
    </xdr:to>
    <xdr:sp macro="" textlink="">
      <xdr:nvSpPr>
        <xdr:cNvPr id="81" name="フローチャート: 結合子 80">
          <a:extLst>
            <a:ext uri="{FF2B5EF4-FFF2-40B4-BE49-F238E27FC236}">
              <a16:creationId xmlns:a16="http://schemas.microsoft.com/office/drawing/2014/main" id="{8EC24901-E9AF-42D9-837A-0A77AB591CFD}"/>
            </a:ext>
          </a:extLst>
        </xdr:cNvPr>
        <xdr:cNvSpPr>
          <a:spLocks noChangeAspect="1"/>
        </xdr:cNvSpPr>
      </xdr:nvSpPr>
      <xdr:spPr>
        <a:xfrm>
          <a:off x="108884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25</xdr:row>
      <xdr:rowOff>87086</xdr:rowOff>
    </xdr:from>
    <xdr:to>
      <xdr:col>28</xdr:col>
      <xdr:colOff>146485</xdr:colOff>
      <xdr:row>26</xdr:row>
      <xdr:rowOff>184586</xdr:rowOff>
    </xdr:to>
    <xdr:sp macro="" textlink="">
      <xdr:nvSpPr>
        <xdr:cNvPr id="82" name="テキスト ボックス 81">
          <a:extLst>
            <a:ext uri="{FF2B5EF4-FFF2-40B4-BE49-F238E27FC236}">
              <a16:creationId xmlns:a16="http://schemas.microsoft.com/office/drawing/2014/main" id="{72E2F6D6-FFD2-4627-972D-831C35F1E6D3}"/>
            </a:ext>
          </a:extLst>
        </xdr:cNvPr>
        <xdr:cNvSpPr txBox="1"/>
      </xdr:nvSpPr>
      <xdr:spPr>
        <a:xfrm>
          <a:off x="104611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25</xdr:row>
      <xdr:rowOff>108857</xdr:rowOff>
    </xdr:from>
    <xdr:to>
      <xdr:col>28</xdr:col>
      <xdr:colOff>119744</xdr:colOff>
      <xdr:row>26</xdr:row>
      <xdr:rowOff>152400</xdr:rowOff>
    </xdr:to>
    <xdr:sp macro="" textlink="">
      <xdr:nvSpPr>
        <xdr:cNvPr id="83" name="フローチャート: 結合子 82">
          <a:extLst>
            <a:ext uri="{FF2B5EF4-FFF2-40B4-BE49-F238E27FC236}">
              <a16:creationId xmlns:a16="http://schemas.microsoft.com/office/drawing/2014/main" id="{A940DB6F-99F3-4736-B2F1-9AA69866FC22}"/>
            </a:ext>
          </a:extLst>
        </xdr:cNvPr>
        <xdr:cNvSpPr>
          <a:spLocks noChangeAspect="1"/>
        </xdr:cNvSpPr>
      </xdr:nvSpPr>
      <xdr:spPr>
        <a:xfrm>
          <a:off x="104883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25</xdr:row>
      <xdr:rowOff>87086</xdr:rowOff>
    </xdr:from>
    <xdr:to>
      <xdr:col>26</xdr:col>
      <xdr:colOff>146485</xdr:colOff>
      <xdr:row>26</xdr:row>
      <xdr:rowOff>184586</xdr:rowOff>
    </xdr:to>
    <xdr:sp macro="" textlink="">
      <xdr:nvSpPr>
        <xdr:cNvPr id="84" name="テキスト ボックス 83">
          <a:extLst>
            <a:ext uri="{FF2B5EF4-FFF2-40B4-BE49-F238E27FC236}">
              <a16:creationId xmlns:a16="http://schemas.microsoft.com/office/drawing/2014/main" id="{AE3C3ED9-024B-4D8F-AF2C-A8F5308A8A99}"/>
            </a:ext>
          </a:extLst>
        </xdr:cNvPr>
        <xdr:cNvSpPr txBox="1"/>
      </xdr:nvSpPr>
      <xdr:spPr>
        <a:xfrm>
          <a:off x="100611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25</xdr:row>
      <xdr:rowOff>108857</xdr:rowOff>
    </xdr:from>
    <xdr:to>
      <xdr:col>26</xdr:col>
      <xdr:colOff>119744</xdr:colOff>
      <xdr:row>26</xdr:row>
      <xdr:rowOff>152400</xdr:rowOff>
    </xdr:to>
    <xdr:sp macro="" textlink="">
      <xdr:nvSpPr>
        <xdr:cNvPr id="85" name="フローチャート: 結合子 84">
          <a:extLst>
            <a:ext uri="{FF2B5EF4-FFF2-40B4-BE49-F238E27FC236}">
              <a16:creationId xmlns:a16="http://schemas.microsoft.com/office/drawing/2014/main" id="{C5DBC22B-EF49-412A-86BA-B3B4020C6613}"/>
            </a:ext>
          </a:extLst>
        </xdr:cNvPr>
        <xdr:cNvSpPr>
          <a:spLocks noChangeAspect="1"/>
        </xdr:cNvSpPr>
      </xdr:nvSpPr>
      <xdr:spPr>
        <a:xfrm>
          <a:off x="100883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59871</xdr:colOff>
      <xdr:row>25</xdr:row>
      <xdr:rowOff>87086</xdr:rowOff>
    </xdr:from>
    <xdr:to>
      <xdr:col>24</xdr:col>
      <xdr:colOff>146485</xdr:colOff>
      <xdr:row>26</xdr:row>
      <xdr:rowOff>184586</xdr:rowOff>
    </xdr:to>
    <xdr:sp macro="" textlink="">
      <xdr:nvSpPr>
        <xdr:cNvPr id="86" name="テキスト ボックス 85">
          <a:extLst>
            <a:ext uri="{FF2B5EF4-FFF2-40B4-BE49-F238E27FC236}">
              <a16:creationId xmlns:a16="http://schemas.microsoft.com/office/drawing/2014/main" id="{480120F5-969A-43B1-9EF0-08B94C657777}"/>
            </a:ext>
          </a:extLst>
        </xdr:cNvPr>
        <xdr:cNvSpPr txBox="1"/>
      </xdr:nvSpPr>
      <xdr:spPr>
        <a:xfrm>
          <a:off x="96610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23</xdr:col>
      <xdr:colOff>87086</xdr:colOff>
      <xdr:row>25</xdr:row>
      <xdr:rowOff>108857</xdr:rowOff>
    </xdr:from>
    <xdr:to>
      <xdr:col>24</xdr:col>
      <xdr:colOff>119744</xdr:colOff>
      <xdr:row>26</xdr:row>
      <xdr:rowOff>152400</xdr:rowOff>
    </xdr:to>
    <xdr:sp macro="" textlink="">
      <xdr:nvSpPr>
        <xdr:cNvPr id="87" name="フローチャート: 結合子 86">
          <a:extLst>
            <a:ext uri="{FF2B5EF4-FFF2-40B4-BE49-F238E27FC236}">
              <a16:creationId xmlns:a16="http://schemas.microsoft.com/office/drawing/2014/main" id="{8CF0D00D-5A17-446E-B401-F3C2E24A1734}"/>
            </a:ext>
          </a:extLst>
        </xdr:cNvPr>
        <xdr:cNvSpPr>
          <a:spLocks noChangeAspect="1"/>
        </xdr:cNvSpPr>
      </xdr:nvSpPr>
      <xdr:spPr>
        <a:xfrm>
          <a:off x="96882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59871</xdr:colOff>
      <xdr:row>25</xdr:row>
      <xdr:rowOff>87086</xdr:rowOff>
    </xdr:from>
    <xdr:to>
      <xdr:col>22</xdr:col>
      <xdr:colOff>146485</xdr:colOff>
      <xdr:row>26</xdr:row>
      <xdr:rowOff>184586</xdr:rowOff>
    </xdr:to>
    <xdr:sp macro="" textlink="">
      <xdr:nvSpPr>
        <xdr:cNvPr id="88" name="テキスト ボックス 87">
          <a:extLst>
            <a:ext uri="{FF2B5EF4-FFF2-40B4-BE49-F238E27FC236}">
              <a16:creationId xmlns:a16="http://schemas.microsoft.com/office/drawing/2014/main" id="{0ECBD381-55B5-4128-BCAC-59C9B9874096}"/>
            </a:ext>
          </a:extLst>
        </xdr:cNvPr>
        <xdr:cNvSpPr txBox="1"/>
      </xdr:nvSpPr>
      <xdr:spPr>
        <a:xfrm>
          <a:off x="92610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21</xdr:col>
      <xdr:colOff>87086</xdr:colOff>
      <xdr:row>25</xdr:row>
      <xdr:rowOff>108857</xdr:rowOff>
    </xdr:from>
    <xdr:to>
      <xdr:col>22</xdr:col>
      <xdr:colOff>119744</xdr:colOff>
      <xdr:row>26</xdr:row>
      <xdr:rowOff>152400</xdr:rowOff>
    </xdr:to>
    <xdr:sp macro="" textlink="">
      <xdr:nvSpPr>
        <xdr:cNvPr id="89" name="フローチャート: 結合子 88">
          <a:extLst>
            <a:ext uri="{FF2B5EF4-FFF2-40B4-BE49-F238E27FC236}">
              <a16:creationId xmlns:a16="http://schemas.microsoft.com/office/drawing/2014/main" id="{88A6B3CB-3446-4FC2-AF53-60C8142F4733}"/>
            </a:ext>
          </a:extLst>
        </xdr:cNvPr>
        <xdr:cNvSpPr>
          <a:spLocks noChangeAspect="1"/>
        </xdr:cNvSpPr>
      </xdr:nvSpPr>
      <xdr:spPr>
        <a:xfrm>
          <a:off x="92882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59871</xdr:colOff>
      <xdr:row>25</xdr:row>
      <xdr:rowOff>87086</xdr:rowOff>
    </xdr:from>
    <xdr:to>
      <xdr:col>20</xdr:col>
      <xdr:colOff>146485</xdr:colOff>
      <xdr:row>26</xdr:row>
      <xdr:rowOff>184586</xdr:rowOff>
    </xdr:to>
    <xdr:sp macro="" textlink="">
      <xdr:nvSpPr>
        <xdr:cNvPr id="90" name="テキスト ボックス 89">
          <a:extLst>
            <a:ext uri="{FF2B5EF4-FFF2-40B4-BE49-F238E27FC236}">
              <a16:creationId xmlns:a16="http://schemas.microsoft.com/office/drawing/2014/main" id="{77673482-0211-42B6-9B16-4444B1F90425}"/>
            </a:ext>
          </a:extLst>
        </xdr:cNvPr>
        <xdr:cNvSpPr txBox="1"/>
      </xdr:nvSpPr>
      <xdr:spPr>
        <a:xfrm>
          <a:off x="88609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19</xdr:col>
      <xdr:colOff>87086</xdr:colOff>
      <xdr:row>25</xdr:row>
      <xdr:rowOff>108857</xdr:rowOff>
    </xdr:from>
    <xdr:to>
      <xdr:col>20</xdr:col>
      <xdr:colOff>119744</xdr:colOff>
      <xdr:row>26</xdr:row>
      <xdr:rowOff>152400</xdr:rowOff>
    </xdr:to>
    <xdr:sp macro="" textlink="">
      <xdr:nvSpPr>
        <xdr:cNvPr id="91" name="フローチャート: 結合子 90">
          <a:extLst>
            <a:ext uri="{FF2B5EF4-FFF2-40B4-BE49-F238E27FC236}">
              <a16:creationId xmlns:a16="http://schemas.microsoft.com/office/drawing/2014/main" id="{F57FE920-53FE-4DAE-84EE-9E94377D2C89}"/>
            </a:ext>
          </a:extLst>
        </xdr:cNvPr>
        <xdr:cNvSpPr>
          <a:spLocks noChangeAspect="1"/>
        </xdr:cNvSpPr>
      </xdr:nvSpPr>
      <xdr:spPr>
        <a:xfrm>
          <a:off x="88881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25</xdr:row>
      <xdr:rowOff>87086</xdr:rowOff>
    </xdr:from>
    <xdr:to>
      <xdr:col>18</xdr:col>
      <xdr:colOff>146485</xdr:colOff>
      <xdr:row>26</xdr:row>
      <xdr:rowOff>184586</xdr:rowOff>
    </xdr:to>
    <xdr:sp macro="" textlink="">
      <xdr:nvSpPr>
        <xdr:cNvPr id="92" name="テキスト ボックス 91">
          <a:extLst>
            <a:ext uri="{FF2B5EF4-FFF2-40B4-BE49-F238E27FC236}">
              <a16:creationId xmlns:a16="http://schemas.microsoft.com/office/drawing/2014/main" id="{9D2DA6B9-F3C0-42AA-9046-1B8576503D57}"/>
            </a:ext>
          </a:extLst>
        </xdr:cNvPr>
        <xdr:cNvSpPr txBox="1"/>
      </xdr:nvSpPr>
      <xdr:spPr>
        <a:xfrm>
          <a:off x="84609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25</xdr:row>
      <xdr:rowOff>108857</xdr:rowOff>
    </xdr:from>
    <xdr:to>
      <xdr:col>18</xdr:col>
      <xdr:colOff>119744</xdr:colOff>
      <xdr:row>26</xdr:row>
      <xdr:rowOff>152400</xdr:rowOff>
    </xdr:to>
    <xdr:sp macro="" textlink="">
      <xdr:nvSpPr>
        <xdr:cNvPr id="93" name="フローチャート: 結合子 92">
          <a:extLst>
            <a:ext uri="{FF2B5EF4-FFF2-40B4-BE49-F238E27FC236}">
              <a16:creationId xmlns:a16="http://schemas.microsoft.com/office/drawing/2014/main" id="{91A6EEDE-0E72-4838-BA67-2117DFAEE518}"/>
            </a:ext>
          </a:extLst>
        </xdr:cNvPr>
        <xdr:cNvSpPr>
          <a:spLocks noChangeAspect="1"/>
        </xdr:cNvSpPr>
      </xdr:nvSpPr>
      <xdr:spPr>
        <a:xfrm>
          <a:off x="84881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25</xdr:row>
      <xdr:rowOff>87086</xdr:rowOff>
    </xdr:from>
    <xdr:to>
      <xdr:col>16</xdr:col>
      <xdr:colOff>146485</xdr:colOff>
      <xdr:row>26</xdr:row>
      <xdr:rowOff>184586</xdr:rowOff>
    </xdr:to>
    <xdr:sp macro="" textlink="">
      <xdr:nvSpPr>
        <xdr:cNvPr id="94" name="テキスト ボックス 93">
          <a:extLst>
            <a:ext uri="{FF2B5EF4-FFF2-40B4-BE49-F238E27FC236}">
              <a16:creationId xmlns:a16="http://schemas.microsoft.com/office/drawing/2014/main" id="{1BF1BB4F-392D-4D0B-ACA3-009768CADDAB}"/>
            </a:ext>
          </a:extLst>
        </xdr:cNvPr>
        <xdr:cNvSpPr txBox="1"/>
      </xdr:nvSpPr>
      <xdr:spPr>
        <a:xfrm>
          <a:off x="80608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25</xdr:row>
      <xdr:rowOff>108857</xdr:rowOff>
    </xdr:from>
    <xdr:to>
      <xdr:col>16</xdr:col>
      <xdr:colOff>119744</xdr:colOff>
      <xdr:row>26</xdr:row>
      <xdr:rowOff>152400</xdr:rowOff>
    </xdr:to>
    <xdr:sp macro="" textlink="">
      <xdr:nvSpPr>
        <xdr:cNvPr id="95" name="フローチャート: 結合子 94">
          <a:extLst>
            <a:ext uri="{FF2B5EF4-FFF2-40B4-BE49-F238E27FC236}">
              <a16:creationId xmlns:a16="http://schemas.microsoft.com/office/drawing/2014/main" id="{394FF99B-3CBF-45CE-8CB3-98D9D2961921}"/>
            </a:ext>
          </a:extLst>
        </xdr:cNvPr>
        <xdr:cNvSpPr>
          <a:spLocks noChangeAspect="1"/>
        </xdr:cNvSpPr>
      </xdr:nvSpPr>
      <xdr:spPr>
        <a:xfrm>
          <a:off x="80880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59871</xdr:colOff>
      <xdr:row>25</xdr:row>
      <xdr:rowOff>87086</xdr:rowOff>
    </xdr:from>
    <xdr:to>
      <xdr:col>14</xdr:col>
      <xdr:colOff>146485</xdr:colOff>
      <xdr:row>26</xdr:row>
      <xdr:rowOff>184586</xdr:rowOff>
    </xdr:to>
    <xdr:sp macro="" textlink="">
      <xdr:nvSpPr>
        <xdr:cNvPr id="352" name="テキスト ボックス 351">
          <a:extLst>
            <a:ext uri="{FF2B5EF4-FFF2-40B4-BE49-F238E27FC236}">
              <a16:creationId xmlns:a16="http://schemas.microsoft.com/office/drawing/2014/main" id="{64803FA9-319E-40B5-88C3-F92EE0CAFB2A}"/>
            </a:ext>
          </a:extLst>
        </xdr:cNvPr>
        <xdr:cNvSpPr txBox="1"/>
      </xdr:nvSpPr>
      <xdr:spPr>
        <a:xfrm>
          <a:off x="76608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13</xdr:col>
      <xdr:colOff>87086</xdr:colOff>
      <xdr:row>25</xdr:row>
      <xdr:rowOff>108857</xdr:rowOff>
    </xdr:from>
    <xdr:to>
      <xdr:col>14</xdr:col>
      <xdr:colOff>119744</xdr:colOff>
      <xdr:row>26</xdr:row>
      <xdr:rowOff>152400</xdr:rowOff>
    </xdr:to>
    <xdr:sp macro="" textlink="">
      <xdr:nvSpPr>
        <xdr:cNvPr id="353" name="フローチャート: 結合子 352">
          <a:extLst>
            <a:ext uri="{FF2B5EF4-FFF2-40B4-BE49-F238E27FC236}">
              <a16:creationId xmlns:a16="http://schemas.microsoft.com/office/drawing/2014/main" id="{AF283739-1E49-4BD4-943F-67D06A2B9C1D}"/>
            </a:ext>
          </a:extLst>
        </xdr:cNvPr>
        <xdr:cNvSpPr>
          <a:spLocks noChangeAspect="1"/>
        </xdr:cNvSpPr>
      </xdr:nvSpPr>
      <xdr:spPr>
        <a:xfrm>
          <a:off x="76880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47624</xdr:colOff>
      <xdr:row>3</xdr:row>
      <xdr:rowOff>171450</xdr:rowOff>
    </xdr:from>
    <xdr:to>
      <xdr:col>24</xdr:col>
      <xdr:colOff>180974</xdr:colOff>
      <xdr:row>7</xdr:row>
      <xdr:rowOff>9525</xdr:rowOff>
    </xdr:to>
    <xdr:sp macro="" textlink="">
      <xdr:nvSpPr>
        <xdr:cNvPr id="12" name="吹き出し: 四角形 11">
          <a:extLst>
            <a:ext uri="{FF2B5EF4-FFF2-40B4-BE49-F238E27FC236}">
              <a16:creationId xmlns:a16="http://schemas.microsoft.com/office/drawing/2014/main" id="{B7D11072-74F5-A164-0531-A1B8E26EC245}"/>
            </a:ext>
          </a:extLst>
        </xdr:cNvPr>
        <xdr:cNvSpPr/>
      </xdr:nvSpPr>
      <xdr:spPr>
        <a:xfrm>
          <a:off x="5505449" y="742950"/>
          <a:ext cx="2733675" cy="600075"/>
        </a:xfrm>
        <a:prstGeom prst="wedgeRectCallout">
          <a:avLst>
            <a:gd name="adj1" fmla="val -50365"/>
            <a:gd name="adj2" fmla="val 129984"/>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a:solidFill>
                <a:srgbClr val="FF0000"/>
              </a:solidFill>
            </a:rPr>
            <a:t>※</a:t>
          </a:r>
          <a:r>
            <a:rPr kumimoji="1" lang="ja-JP" altLang="en-US" sz="1100" b="0">
              <a:solidFill>
                <a:srgbClr val="FF0000"/>
              </a:solidFill>
            </a:rPr>
            <a:t>基準法のみであれば</a:t>
          </a:r>
          <a:r>
            <a:rPr kumimoji="1" lang="en-US" altLang="ja-JP" sz="1100" b="0">
              <a:solidFill>
                <a:srgbClr val="FF0000"/>
              </a:solidFill>
            </a:rPr>
            <a:t>※</a:t>
          </a:r>
          <a:r>
            <a:rPr kumimoji="1" lang="ja-JP" altLang="en-US" sz="1100" b="0">
              <a:solidFill>
                <a:srgbClr val="FF0000"/>
              </a:solidFill>
            </a:rPr>
            <a:t>印のオーバーハング等の面積は加算不要です。</a:t>
          </a:r>
        </a:p>
      </xdr:txBody>
    </xdr:sp>
    <xdr:clientData/>
  </xdr:twoCellAnchor>
  <xdr:twoCellAnchor>
    <xdr:from>
      <xdr:col>1</xdr:col>
      <xdr:colOff>28575</xdr:colOff>
      <xdr:row>20</xdr:row>
      <xdr:rowOff>57150</xdr:rowOff>
    </xdr:from>
    <xdr:to>
      <xdr:col>5</xdr:col>
      <xdr:colOff>400050</xdr:colOff>
      <xdr:row>24</xdr:row>
      <xdr:rowOff>152400</xdr:rowOff>
    </xdr:to>
    <xdr:sp macro="" textlink="">
      <xdr:nvSpPr>
        <xdr:cNvPr id="2" name="吹き出し: 四角形 1">
          <a:extLst>
            <a:ext uri="{FF2B5EF4-FFF2-40B4-BE49-F238E27FC236}">
              <a16:creationId xmlns:a16="http://schemas.microsoft.com/office/drawing/2014/main" id="{90DC1C65-8360-498E-9BD6-1DBDFD08F696}"/>
            </a:ext>
          </a:extLst>
        </xdr:cNvPr>
        <xdr:cNvSpPr/>
      </xdr:nvSpPr>
      <xdr:spPr>
        <a:xfrm>
          <a:off x="342900" y="3867150"/>
          <a:ext cx="2533650" cy="857250"/>
        </a:xfrm>
        <a:prstGeom prst="wedgeRectCallout">
          <a:avLst>
            <a:gd name="adj1" fmla="val 52267"/>
            <a:gd name="adj2" fmla="val -88111"/>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rgbClr val="FF0000"/>
              </a:solidFill>
            </a:rPr>
            <a:t>小屋裏収納の床面積が</a:t>
          </a:r>
          <a:r>
            <a:rPr kumimoji="1" lang="en-US" altLang="ja-JP" sz="1100" b="0">
              <a:solidFill>
                <a:srgbClr val="FF0000"/>
              </a:solidFill>
            </a:rPr>
            <a:t>2</a:t>
          </a:r>
          <a:r>
            <a:rPr kumimoji="1" lang="ja-JP" altLang="en-US" sz="1100" b="0">
              <a:solidFill>
                <a:srgbClr val="FF0000"/>
              </a:solidFill>
            </a:rPr>
            <a:t>階の床面積の</a:t>
          </a:r>
          <a:r>
            <a:rPr kumimoji="1" lang="en-US" altLang="ja-JP" sz="1100" b="0">
              <a:solidFill>
                <a:srgbClr val="FF0000"/>
              </a:solidFill>
            </a:rPr>
            <a:t>1/8</a:t>
          </a:r>
          <a:r>
            <a:rPr kumimoji="1" lang="ja-JP" altLang="en-US" sz="1100" b="0">
              <a:solidFill>
                <a:srgbClr val="FF0000"/>
              </a:solidFill>
            </a:rPr>
            <a:t>を超える場合は床面積に加算必要です。</a:t>
          </a:r>
          <a:endParaRPr kumimoji="1" lang="en-US" altLang="ja-JP" sz="1100" b="0">
            <a:solidFill>
              <a:srgbClr val="FF0000"/>
            </a:solidFill>
          </a:endParaRPr>
        </a:p>
        <a:p>
          <a:pPr algn="l"/>
          <a:endParaRPr kumimoji="1" lang="ja-JP" altLang="en-US" sz="1100" b="0">
            <a:solidFill>
              <a:srgbClr val="FF0000"/>
            </a:solidFill>
          </a:endParaRPr>
        </a:p>
      </xdr:txBody>
    </xdr:sp>
    <xdr:clientData/>
  </xdr:twoCellAnchor>
  <xdr:twoCellAnchor>
    <xdr:from>
      <xdr:col>5</xdr:col>
      <xdr:colOff>219076</xdr:colOff>
      <xdr:row>8</xdr:row>
      <xdr:rowOff>152400</xdr:rowOff>
    </xdr:from>
    <xdr:to>
      <xdr:col>6</xdr:col>
      <xdr:colOff>19051</xdr:colOff>
      <xdr:row>10</xdr:row>
      <xdr:rowOff>66674</xdr:rowOff>
    </xdr:to>
    <xdr:sp macro="" textlink="">
      <xdr:nvSpPr>
        <xdr:cNvPr id="4" name="四角形: 角を丸くする 3">
          <a:extLst>
            <a:ext uri="{FF2B5EF4-FFF2-40B4-BE49-F238E27FC236}">
              <a16:creationId xmlns:a16="http://schemas.microsoft.com/office/drawing/2014/main" id="{A831EE72-AD35-400D-A69C-3FDDF3F9094A}"/>
            </a:ext>
          </a:extLst>
        </xdr:cNvPr>
        <xdr:cNvSpPr/>
      </xdr:nvSpPr>
      <xdr:spPr>
        <a:xfrm>
          <a:off x="2695576" y="1676400"/>
          <a:ext cx="304800" cy="295274"/>
        </a:xfrm>
        <a:prstGeom prst="roundRect">
          <a:avLst>
            <a:gd name="adj" fmla="val 50000"/>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FF0000"/>
              </a:solidFill>
            </a:rPr>
            <a:t>※</a:t>
          </a:r>
          <a:endParaRPr kumimoji="1" lang="ja-JP" altLang="en-US" sz="1100" b="1">
            <a:solidFill>
              <a:srgbClr val="FF0000"/>
            </a:solidFill>
          </a:endParaRPr>
        </a:p>
      </xdr:txBody>
    </xdr:sp>
    <xdr:clientData/>
  </xdr:twoCellAnchor>
  <xdr:twoCellAnchor>
    <xdr:from>
      <xdr:col>5</xdr:col>
      <xdr:colOff>219075</xdr:colOff>
      <xdr:row>28</xdr:row>
      <xdr:rowOff>152400</xdr:rowOff>
    </xdr:from>
    <xdr:to>
      <xdr:col>6</xdr:col>
      <xdr:colOff>19050</xdr:colOff>
      <xdr:row>30</xdr:row>
      <xdr:rowOff>66674</xdr:rowOff>
    </xdr:to>
    <xdr:sp macro="" textlink="">
      <xdr:nvSpPr>
        <xdr:cNvPr id="5" name="四角形: 角を丸くする 4">
          <a:extLst>
            <a:ext uri="{FF2B5EF4-FFF2-40B4-BE49-F238E27FC236}">
              <a16:creationId xmlns:a16="http://schemas.microsoft.com/office/drawing/2014/main" id="{B5AEEF1D-4A43-46B5-9D65-4145DD11AB9B}"/>
            </a:ext>
          </a:extLst>
        </xdr:cNvPr>
        <xdr:cNvSpPr/>
      </xdr:nvSpPr>
      <xdr:spPr>
        <a:xfrm>
          <a:off x="2695575" y="5486400"/>
          <a:ext cx="304800" cy="295274"/>
        </a:xfrm>
        <a:prstGeom prst="roundRect">
          <a:avLst>
            <a:gd name="adj" fmla="val 50000"/>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FF0000"/>
              </a:solidFill>
            </a:rPr>
            <a:t>※</a:t>
          </a:r>
          <a:endParaRPr kumimoji="1" lang="ja-JP" altLang="en-US" sz="1100" b="1">
            <a:solidFill>
              <a:srgbClr val="FF0000"/>
            </a:solidFill>
          </a:endParaRPr>
        </a:p>
      </xdr:txBody>
    </xdr:sp>
    <xdr:clientData/>
  </xdr:twoCellAnchor>
  <xdr:twoCellAnchor>
    <xdr:from>
      <xdr:col>5</xdr:col>
      <xdr:colOff>219075</xdr:colOff>
      <xdr:row>38</xdr:row>
      <xdr:rowOff>152400</xdr:rowOff>
    </xdr:from>
    <xdr:to>
      <xdr:col>6</xdr:col>
      <xdr:colOff>19050</xdr:colOff>
      <xdr:row>40</xdr:row>
      <xdr:rowOff>66674</xdr:rowOff>
    </xdr:to>
    <xdr:sp macro="" textlink="">
      <xdr:nvSpPr>
        <xdr:cNvPr id="6" name="四角形: 角を丸くする 5">
          <a:extLst>
            <a:ext uri="{FF2B5EF4-FFF2-40B4-BE49-F238E27FC236}">
              <a16:creationId xmlns:a16="http://schemas.microsoft.com/office/drawing/2014/main" id="{CD0A1F80-11DD-4477-8E5E-07CC72E7CFA0}"/>
            </a:ext>
          </a:extLst>
        </xdr:cNvPr>
        <xdr:cNvSpPr/>
      </xdr:nvSpPr>
      <xdr:spPr>
        <a:xfrm>
          <a:off x="2695575" y="7391400"/>
          <a:ext cx="304800" cy="295274"/>
        </a:xfrm>
        <a:prstGeom prst="roundRect">
          <a:avLst>
            <a:gd name="adj" fmla="val 50000"/>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b="1">
              <a:solidFill>
                <a:srgbClr val="FF0000"/>
              </a:solidFill>
            </a:rPr>
            <a:t>※</a:t>
          </a:r>
          <a:endParaRPr kumimoji="1" lang="ja-JP" altLang="en-US" sz="1100" b="1">
            <a:solidFill>
              <a:srgbClr val="FF0000"/>
            </a:solidFill>
          </a:endParaRPr>
        </a:p>
      </xdr:txBody>
    </xdr:sp>
    <xdr:clientData/>
  </xdr:twoCellAnchor>
  <xdr:twoCellAnchor>
    <xdr:from>
      <xdr:col>41</xdr:col>
      <xdr:colOff>114300</xdr:colOff>
      <xdr:row>1</xdr:row>
      <xdr:rowOff>161925</xdr:rowOff>
    </xdr:from>
    <xdr:to>
      <xdr:col>48</xdr:col>
      <xdr:colOff>247649</xdr:colOff>
      <xdr:row>6</xdr:row>
      <xdr:rowOff>76200</xdr:rowOff>
    </xdr:to>
    <xdr:grpSp>
      <xdr:nvGrpSpPr>
        <xdr:cNvPr id="7" name="グループ化 6">
          <a:extLst>
            <a:ext uri="{FF2B5EF4-FFF2-40B4-BE49-F238E27FC236}">
              <a16:creationId xmlns:a16="http://schemas.microsoft.com/office/drawing/2014/main" id="{2CBFC11C-82F1-4FF0-9FDA-C535E78B50DE}"/>
            </a:ext>
          </a:extLst>
        </xdr:cNvPr>
        <xdr:cNvGrpSpPr/>
      </xdr:nvGrpSpPr>
      <xdr:grpSpPr>
        <a:xfrm>
          <a:off x="11449050" y="352425"/>
          <a:ext cx="2978149" cy="866775"/>
          <a:chOff x="14116050" y="447675"/>
          <a:chExt cx="2990849" cy="866775"/>
        </a:xfrm>
      </xdr:grpSpPr>
      <xdr:sp macro="" textlink="">
        <xdr:nvSpPr>
          <xdr:cNvPr id="8" name="正方形/長方形 7">
            <a:extLst>
              <a:ext uri="{FF2B5EF4-FFF2-40B4-BE49-F238E27FC236}">
                <a16:creationId xmlns:a16="http://schemas.microsoft.com/office/drawing/2014/main" id="{E4A70926-37A7-99E6-BAE4-914ED82727D1}"/>
              </a:ext>
            </a:extLst>
          </xdr:cNvPr>
          <xdr:cNvSpPr/>
        </xdr:nvSpPr>
        <xdr:spPr>
          <a:xfrm>
            <a:off x="14116050" y="485775"/>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正方形/長方形 8">
            <a:extLst>
              <a:ext uri="{FF2B5EF4-FFF2-40B4-BE49-F238E27FC236}">
                <a16:creationId xmlns:a16="http://schemas.microsoft.com/office/drawing/2014/main" id="{C368F177-9206-718A-FDA1-B940C729BE66}"/>
              </a:ext>
            </a:extLst>
          </xdr:cNvPr>
          <xdr:cNvSpPr/>
        </xdr:nvSpPr>
        <xdr:spPr>
          <a:xfrm>
            <a:off x="14506574" y="447675"/>
            <a:ext cx="26003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11" name="正方形/長方形 10">
            <a:extLst>
              <a:ext uri="{FF2B5EF4-FFF2-40B4-BE49-F238E27FC236}">
                <a16:creationId xmlns:a16="http://schemas.microsoft.com/office/drawing/2014/main" id="{15E57572-8FF4-52E0-727D-7D3465632E48}"/>
              </a:ext>
            </a:extLst>
          </xdr:cNvPr>
          <xdr:cNvSpPr/>
        </xdr:nvSpPr>
        <xdr:spPr>
          <a:xfrm>
            <a:off x="14116050" y="676275"/>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 name="正方形/長方形 13">
            <a:extLst>
              <a:ext uri="{FF2B5EF4-FFF2-40B4-BE49-F238E27FC236}">
                <a16:creationId xmlns:a16="http://schemas.microsoft.com/office/drawing/2014/main" id="{7EBC4252-247D-072A-9E96-BDA191B7E3DA}"/>
              </a:ext>
            </a:extLst>
          </xdr:cNvPr>
          <xdr:cNvSpPr/>
        </xdr:nvSpPr>
        <xdr:spPr>
          <a:xfrm>
            <a:off x="14506575" y="6381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15" name="正方形/長方形 14">
            <a:extLst>
              <a:ext uri="{FF2B5EF4-FFF2-40B4-BE49-F238E27FC236}">
                <a16:creationId xmlns:a16="http://schemas.microsoft.com/office/drawing/2014/main" id="{276496C2-2D35-7909-45AF-EE33AEAE79AA}"/>
              </a:ext>
            </a:extLst>
          </xdr:cNvPr>
          <xdr:cNvSpPr/>
        </xdr:nvSpPr>
        <xdr:spPr>
          <a:xfrm>
            <a:off x="14116050" y="866775"/>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正方形/長方形 15">
            <a:extLst>
              <a:ext uri="{FF2B5EF4-FFF2-40B4-BE49-F238E27FC236}">
                <a16:creationId xmlns:a16="http://schemas.microsoft.com/office/drawing/2014/main" id="{4D29E81D-B9B5-70B5-C0EA-F4F30DED7517}"/>
              </a:ext>
            </a:extLst>
          </xdr:cNvPr>
          <xdr:cNvSpPr/>
        </xdr:nvSpPr>
        <xdr:spPr>
          <a:xfrm>
            <a:off x="14506575" y="8286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17" name="正方形/長方形 16">
            <a:extLst>
              <a:ext uri="{FF2B5EF4-FFF2-40B4-BE49-F238E27FC236}">
                <a16:creationId xmlns:a16="http://schemas.microsoft.com/office/drawing/2014/main" id="{42B823C0-8E79-8AEC-A550-F7CCAA46D9C1}"/>
              </a:ext>
            </a:extLst>
          </xdr:cNvPr>
          <xdr:cNvSpPr/>
        </xdr:nvSpPr>
        <xdr:spPr>
          <a:xfrm>
            <a:off x="14116050" y="1057275"/>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821FB61E-17C9-61F1-73A8-8048D0AD3F65}"/>
              </a:ext>
            </a:extLst>
          </xdr:cNvPr>
          <xdr:cNvSpPr/>
        </xdr:nvSpPr>
        <xdr:spPr>
          <a:xfrm>
            <a:off x="14506574" y="1019175"/>
            <a:ext cx="24669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7.xml><?xml version="1.0" encoding="utf-8"?>
<xdr:wsDr xmlns:xdr="http://schemas.openxmlformats.org/drawingml/2006/spreadsheetDrawing" xmlns:a="http://schemas.openxmlformats.org/drawingml/2006/main">
  <xdr:twoCellAnchor editAs="absolute">
    <xdr:from>
      <xdr:col>75</xdr:col>
      <xdr:colOff>66675</xdr:colOff>
      <xdr:row>0</xdr:row>
      <xdr:rowOff>76200</xdr:rowOff>
    </xdr:from>
    <xdr:to>
      <xdr:col>78</xdr:col>
      <xdr:colOff>180975</xdr:colOff>
      <xdr:row>1</xdr:row>
      <xdr:rowOff>104775</xdr:rowOff>
    </xdr:to>
    <xdr:sp macro="" textlink="">
      <xdr:nvSpPr>
        <xdr:cNvPr id="10" name="四角形: 角度付き 9">
          <a:hlinkClick xmlns:r="http://schemas.openxmlformats.org/officeDocument/2006/relationships" r:id="rId1"/>
          <a:extLst>
            <a:ext uri="{FF2B5EF4-FFF2-40B4-BE49-F238E27FC236}">
              <a16:creationId xmlns:a16="http://schemas.microsoft.com/office/drawing/2014/main" id="{AB3A1DCD-95FB-4247-98A1-8F1CC0AE914C}"/>
            </a:ext>
          </a:extLst>
        </xdr:cNvPr>
        <xdr:cNvSpPr/>
      </xdr:nvSpPr>
      <xdr:spPr>
        <a:xfrm>
          <a:off x="15068550" y="7620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43</xdr:col>
      <xdr:colOff>95250</xdr:colOff>
      <xdr:row>11</xdr:row>
      <xdr:rowOff>0</xdr:rowOff>
    </xdr:from>
    <xdr:to>
      <xdr:col>59</xdr:col>
      <xdr:colOff>76200</xdr:colOff>
      <xdr:row>11</xdr:row>
      <xdr:rowOff>9525</xdr:rowOff>
    </xdr:to>
    <xdr:cxnSp macro="">
      <xdr:nvCxnSpPr>
        <xdr:cNvPr id="150" name="直線コネクタ 149">
          <a:extLst>
            <a:ext uri="{FF2B5EF4-FFF2-40B4-BE49-F238E27FC236}">
              <a16:creationId xmlns:a16="http://schemas.microsoft.com/office/drawing/2014/main" id="{9D06F11B-D759-7741-5AB7-191D86E5AB16}"/>
            </a:ext>
          </a:extLst>
        </xdr:cNvPr>
        <xdr:cNvCxnSpPr/>
      </xdr:nvCxnSpPr>
      <xdr:spPr>
        <a:xfrm flipH="1" flipV="1">
          <a:off x="8296275" y="2095500"/>
          <a:ext cx="3181350" cy="9525"/>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123825</xdr:colOff>
      <xdr:row>17</xdr:row>
      <xdr:rowOff>9525</xdr:rowOff>
    </xdr:from>
    <xdr:to>
      <xdr:col>59</xdr:col>
      <xdr:colOff>57150</xdr:colOff>
      <xdr:row>17</xdr:row>
      <xdr:rowOff>9525</xdr:rowOff>
    </xdr:to>
    <xdr:cxnSp macro="">
      <xdr:nvCxnSpPr>
        <xdr:cNvPr id="152" name="直線コネクタ 151">
          <a:extLst>
            <a:ext uri="{FF2B5EF4-FFF2-40B4-BE49-F238E27FC236}">
              <a16:creationId xmlns:a16="http://schemas.microsoft.com/office/drawing/2014/main" id="{CFD0B01B-2734-4E3C-919B-FB98AC7EBA4D}"/>
            </a:ext>
          </a:extLst>
        </xdr:cNvPr>
        <xdr:cNvCxnSpPr/>
      </xdr:nvCxnSpPr>
      <xdr:spPr>
        <a:xfrm flipH="1">
          <a:off x="8324850" y="3248025"/>
          <a:ext cx="3133725" cy="0"/>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0</xdr:colOff>
      <xdr:row>6</xdr:row>
      <xdr:rowOff>95250</xdr:rowOff>
    </xdr:from>
    <xdr:to>
      <xdr:col>48</xdr:col>
      <xdr:colOff>9525</xdr:colOff>
      <xdr:row>22</xdr:row>
      <xdr:rowOff>76200</xdr:rowOff>
    </xdr:to>
    <xdr:cxnSp macro="">
      <xdr:nvCxnSpPr>
        <xdr:cNvPr id="153" name="直線コネクタ 152">
          <a:extLst>
            <a:ext uri="{FF2B5EF4-FFF2-40B4-BE49-F238E27FC236}">
              <a16:creationId xmlns:a16="http://schemas.microsoft.com/office/drawing/2014/main" id="{11428FF6-4751-4D71-828F-725087E34C70}"/>
            </a:ext>
          </a:extLst>
        </xdr:cNvPr>
        <xdr:cNvCxnSpPr/>
      </xdr:nvCxnSpPr>
      <xdr:spPr>
        <a:xfrm flipV="1">
          <a:off x="9201150" y="1238250"/>
          <a:ext cx="9525" cy="3028950"/>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180975</xdr:colOff>
      <xdr:row>6</xdr:row>
      <xdr:rowOff>76200</xdr:rowOff>
    </xdr:from>
    <xdr:to>
      <xdr:col>53</xdr:col>
      <xdr:colOff>190500</xdr:colOff>
      <xdr:row>22</xdr:row>
      <xdr:rowOff>57150</xdr:rowOff>
    </xdr:to>
    <xdr:cxnSp macro="">
      <xdr:nvCxnSpPr>
        <xdr:cNvPr id="155" name="直線コネクタ 154">
          <a:extLst>
            <a:ext uri="{FF2B5EF4-FFF2-40B4-BE49-F238E27FC236}">
              <a16:creationId xmlns:a16="http://schemas.microsoft.com/office/drawing/2014/main" id="{3B074720-BEB1-4C3C-A74F-FFE44257613C}"/>
            </a:ext>
          </a:extLst>
        </xdr:cNvPr>
        <xdr:cNvCxnSpPr/>
      </xdr:nvCxnSpPr>
      <xdr:spPr>
        <a:xfrm flipV="1">
          <a:off x="10382250" y="1219200"/>
          <a:ext cx="9525" cy="3028950"/>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85725</xdr:colOff>
      <xdr:row>36</xdr:row>
      <xdr:rowOff>180975</xdr:rowOff>
    </xdr:from>
    <xdr:to>
      <xdr:col>66</xdr:col>
      <xdr:colOff>152400</xdr:colOff>
      <xdr:row>37</xdr:row>
      <xdr:rowOff>0</xdr:rowOff>
    </xdr:to>
    <xdr:cxnSp macro="">
      <xdr:nvCxnSpPr>
        <xdr:cNvPr id="156" name="直線コネクタ 155">
          <a:extLst>
            <a:ext uri="{FF2B5EF4-FFF2-40B4-BE49-F238E27FC236}">
              <a16:creationId xmlns:a16="http://schemas.microsoft.com/office/drawing/2014/main" id="{FE997BB2-B596-4954-A384-A41F7A833AF7}"/>
            </a:ext>
          </a:extLst>
        </xdr:cNvPr>
        <xdr:cNvCxnSpPr/>
      </xdr:nvCxnSpPr>
      <xdr:spPr>
        <a:xfrm flipH="1" flipV="1">
          <a:off x="8286750" y="6086475"/>
          <a:ext cx="4667250" cy="9525"/>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190500</xdr:colOff>
      <xdr:row>32</xdr:row>
      <xdr:rowOff>95250</xdr:rowOff>
    </xdr:from>
    <xdr:to>
      <xdr:col>50</xdr:col>
      <xdr:colOff>0</xdr:colOff>
      <xdr:row>48</xdr:row>
      <xdr:rowOff>76200</xdr:rowOff>
    </xdr:to>
    <xdr:cxnSp macro="">
      <xdr:nvCxnSpPr>
        <xdr:cNvPr id="158" name="直線コネクタ 157">
          <a:extLst>
            <a:ext uri="{FF2B5EF4-FFF2-40B4-BE49-F238E27FC236}">
              <a16:creationId xmlns:a16="http://schemas.microsoft.com/office/drawing/2014/main" id="{3A5051FD-6939-4003-91F8-2048F6069913}"/>
            </a:ext>
          </a:extLst>
        </xdr:cNvPr>
        <xdr:cNvCxnSpPr/>
      </xdr:nvCxnSpPr>
      <xdr:spPr>
        <a:xfrm flipV="1">
          <a:off x="9591675" y="5238750"/>
          <a:ext cx="9525" cy="3028950"/>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43120</xdr:colOff>
      <xdr:row>45</xdr:row>
      <xdr:rowOff>19675</xdr:rowOff>
    </xdr:from>
    <xdr:to>
      <xdr:col>71</xdr:col>
      <xdr:colOff>21979</xdr:colOff>
      <xdr:row>46</xdr:row>
      <xdr:rowOff>183173</xdr:rowOff>
    </xdr:to>
    <xdr:sp macro="" textlink="">
      <xdr:nvSpPr>
        <xdr:cNvPr id="20" name="テキスト ボックス 19">
          <a:extLst>
            <a:ext uri="{FF2B5EF4-FFF2-40B4-BE49-F238E27FC236}">
              <a16:creationId xmlns:a16="http://schemas.microsoft.com/office/drawing/2014/main" id="{2C854606-BFA5-49A1-8708-1D5253039A52}"/>
            </a:ext>
          </a:extLst>
        </xdr:cNvPr>
        <xdr:cNvSpPr txBox="1"/>
      </xdr:nvSpPr>
      <xdr:spPr>
        <a:xfrm>
          <a:off x="10901620" y="7639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45</xdr:row>
      <xdr:rowOff>70752</xdr:rowOff>
    </xdr:from>
    <xdr:to>
      <xdr:col>70</xdr:col>
      <xdr:colOff>141513</xdr:colOff>
      <xdr:row>46</xdr:row>
      <xdr:rowOff>114295</xdr:rowOff>
    </xdr:to>
    <xdr:sp macro="" textlink="">
      <xdr:nvSpPr>
        <xdr:cNvPr id="21" name="フローチャート: 結合子 20">
          <a:extLst>
            <a:ext uri="{FF2B5EF4-FFF2-40B4-BE49-F238E27FC236}">
              <a16:creationId xmlns:a16="http://schemas.microsoft.com/office/drawing/2014/main" id="{6BA81624-763E-479D-8CCB-5862C9BA9DAC}"/>
            </a:ext>
          </a:extLst>
        </xdr:cNvPr>
        <xdr:cNvSpPr>
          <a:spLocks noChangeAspect="1"/>
        </xdr:cNvSpPr>
      </xdr:nvSpPr>
      <xdr:spPr>
        <a:xfrm>
          <a:off x="10967355" y="7690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43120</xdr:colOff>
      <xdr:row>43</xdr:row>
      <xdr:rowOff>19675</xdr:rowOff>
    </xdr:from>
    <xdr:to>
      <xdr:col>71</xdr:col>
      <xdr:colOff>21979</xdr:colOff>
      <xdr:row>44</xdr:row>
      <xdr:rowOff>183173</xdr:rowOff>
    </xdr:to>
    <xdr:sp macro="" textlink="">
      <xdr:nvSpPr>
        <xdr:cNvPr id="22" name="テキスト ボックス 21">
          <a:extLst>
            <a:ext uri="{FF2B5EF4-FFF2-40B4-BE49-F238E27FC236}">
              <a16:creationId xmlns:a16="http://schemas.microsoft.com/office/drawing/2014/main" id="{99A3412F-CF88-4857-90F5-05F83AAFA2F7}"/>
            </a:ext>
          </a:extLst>
        </xdr:cNvPr>
        <xdr:cNvSpPr txBox="1"/>
      </xdr:nvSpPr>
      <xdr:spPr>
        <a:xfrm>
          <a:off x="10901620" y="7258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43</xdr:row>
      <xdr:rowOff>70752</xdr:rowOff>
    </xdr:from>
    <xdr:to>
      <xdr:col>70</xdr:col>
      <xdr:colOff>141513</xdr:colOff>
      <xdr:row>44</xdr:row>
      <xdr:rowOff>114295</xdr:rowOff>
    </xdr:to>
    <xdr:sp macro="" textlink="">
      <xdr:nvSpPr>
        <xdr:cNvPr id="23" name="フローチャート: 結合子 22">
          <a:extLst>
            <a:ext uri="{FF2B5EF4-FFF2-40B4-BE49-F238E27FC236}">
              <a16:creationId xmlns:a16="http://schemas.microsoft.com/office/drawing/2014/main" id="{DC2B9889-8D75-400B-8E78-4EDF24F9D30B}"/>
            </a:ext>
          </a:extLst>
        </xdr:cNvPr>
        <xdr:cNvSpPr>
          <a:spLocks noChangeAspect="1"/>
        </xdr:cNvSpPr>
      </xdr:nvSpPr>
      <xdr:spPr>
        <a:xfrm>
          <a:off x="10967355" y="730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43120</xdr:colOff>
      <xdr:row>41</xdr:row>
      <xdr:rowOff>19675</xdr:rowOff>
    </xdr:from>
    <xdr:to>
      <xdr:col>71</xdr:col>
      <xdr:colOff>21979</xdr:colOff>
      <xdr:row>42</xdr:row>
      <xdr:rowOff>183173</xdr:rowOff>
    </xdr:to>
    <xdr:sp macro="" textlink="">
      <xdr:nvSpPr>
        <xdr:cNvPr id="24" name="テキスト ボックス 23">
          <a:extLst>
            <a:ext uri="{FF2B5EF4-FFF2-40B4-BE49-F238E27FC236}">
              <a16:creationId xmlns:a16="http://schemas.microsoft.com/office/drawing/2014/main" id="{F48FA15C-7131-4FBC-BDC3-BBDD82084E1F}"/>
            </a:ext>
          </a:extLst>
        </xdr:cNvPr>
        <xdr:cNvSpPr txBox="1"/>
      </xdr:nvSpPr>
      <xdr:spPr>
        <a:xfrm>
          <a:off x="10901620" y="6877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41</xdr:row>
      <xdr:rowOff>70752</xdr:rowOff>
    </xdr:from>
    <xdr:to>
      <xdr:col>70</xdr:col>
      <xdr:colOff>141513</xdr:colOff>
      <xdr:row>42</xdr:row>
      <xdr:rowOff>114295</xdr:rowOff>
    </xdr:to>
    <xdr:sp macro="" textlink="">
      <xdr:nvSpPr>
        <xdr:cNvPr id="25" name="フローチャート: 結合子 24">
          <a:extLst>
            <a:ext uri="{FF2B5EF4-FFF2-40B4-BE49-F238E27FC236}">
              <a16:creationId xmlns:a16="http://schemas.microsoft.com/office/drawing/2014/main" id="{09B1F3BE-2BA8-444F-9D78-A34F053F42AE}"/>
            </a:ext>
          </a:extLst>
        </xdr:cNvPr>
        <xdr:cNvSpPr>
          <a:spLocks noChangeAspect="1"/>
        </xdr:cNvSpPr>
      </xdr:nvSpPr>
      <xdr:spPr>
        <a:xfrm>
          <a:off x="10967355" y="692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43120</xdr:colOff>
      <xdr:row>39</xdr:row>
      <xdr:rowOff>19675</xdr:rowOff>
    </xdr:from>
    <xdr:to>
      <xdr:col>71</xdr:col>
      <xdr:colOff>21979</xdr:colOff>
      <xdr:row>40</xdr:row>
      <xdr:rowOff>183173</xdr:rowOff>
    </xdr:to>
    <xdr:sp macro="" textlink="">
      <xdr:nvSpPr>
        <xdr:cNvPr id="26" name="テキスト ボックス 25">
          <a:extLst>
            <a:ext uri="{FF2B5EF4-FFF2-40B4-BE49-F238E27FC236}">
              <a16:creationId xmlns:a16="http://schemas.microsoft.com/office/drawing/2014/main" id="{57664651-A335-4DF8-9616-46F662482D62}"/>
            </a:ext>
          </a:extLst>
        </xdr:cNvPr>
        <xdr:cNvSpPr txBox="1"/>
      </xdr:nvSpPr>
      <xdr:spPr>
        <a:xfrm>
          <a:off x="10901620" y="6496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39</xdr:row>
      <xdr:rowOff>70752</xdr:rowOff>
    </xdr:from>
    <xdr:to>
      <xdr:col>70</xdr:col>
      <xdr:colOff>141513</xdr:colOff>
      <xdr:row>40</xdr:row>
      <xdr:rowOff>114295</xdr:rowOff>
    </xdr:to>
    <xdr:sp macro="" textlink="">
      <xdr:nvSpPr>
        <xdr:cNvPr id="27" name="フローチャート: 結合子 26">
          <a:extLst>
            <a:ext uri="{FF2B5EF4-FFF2-40B4-BE49-F238E27FC236}">
              <a16:creationId xmlns:a16="http://schemas.microsoft.com/office/drawing/2014/main" id="{FFB57729-E382-4EA9-87D7-1C6A33F45CB7}"/>
            </a:ext>
          </a:extLst>
        </xdr:cNvPr>
        <xdr:cNvSpPr>
          <a:spLocks noChangeAspect="1"/>
        </xdr:cNvSpPr>
      </xdr:nvSpPr>
      <xdr:spPr>
        <a:xfrm>
          <a:off x="10967355" y="654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43120</xdr:colOff>
      <xdr:row>37</xdr:row>
      <xdr:rowOff>19675</xdr:rowOff>
    </xdr:from>
    <xdr:to>
      <xdr:col>71</xdr:col>
      <xdr:colOff>21979</xdr:colOff>
      <xdr:row>38</xdr:row>
      <xdr:rowOff>183173</xdr:rowOff>
    </xdr:to>
    <xdr:sp macro="" textlink="">
      <xdr:nvSpPr>
        <xdr:cNvPr id="28" name="テキスト ボックス 27">
          <a:extLst>
            <a:ext uri="{FF2B5EF4-FFF2-40B4-BE49-F238E27FC236}">
              <a16:creationId xmlns:a16="http://schemas.microsoft.com/office/drawing/2014/main" id="{FBD1D9CC-EF78-4F27-8D01-E9195F80F1DE}"/>
            </a:ext>
          </a:extLst>
        </xdr:cNvPr>
        <xdr:cNvSpPr txBox="1"/>
      </xdr:nvSpPr>
      <xdr:spPr>
        <a:xfrm>
          <a:off x="10901620" y="6115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37</xdr:row>
      <xdr:rowOff>70752</xdr:rowOff>
    </xdr:from>
    <xdr:to>
      <xdr:col>70</xdr:col>
      <xdr:colOff>141513</xdr:colOff>
      <xdr:row>38</xdr:row>
      <xdr:rowOff>114295</xdr:rowOff>
    </xdr:to>
    <xdr:sp macro="" textlink="">
      <xdr:nvSpPr>
        <xdr:cNvPr id="29" name="フローチャート: 結合子 28">
          <a:extLst>
            <a:ext uri="{FF2B5EF4-FFF2-40B4-BE49-F238E27FC236}">
              <a16:creationId xmlns:a16="http://schemas.microsoft.com/office/drawing/2014/main" id="{0E0ACAE4-7ABE-44A2-BC4D-D20A3FD495ED}"/>
            </a:ext>
          </a:extLst>
        </xdr:cNvPr>
        <xdr:cNvSpPr>
          <a:spLocks noChangeAspect="1"/>
        </xdr:cNvSpPr>
      </xdr:nvSpPr>
      <xdr:spPr>
        <a:xfrm>
          <a:off x="10967355" y="616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43120</xdr:colOff>
      <xdr:row>35</xdr:row>
      <xdr:rowOff>19675</xdr:rowOff>
    </xdr:from>
    <xdr:to>
      <xdr:col>71</xdr:col>
      <xdr:colOff>21979</xdr:colOff>
      <xdr:row>36</xdr:row>
      <xdr:rowOff>183173</xdr:rowOff>
    </xdr:to>
    <xdr:sp macro="" textlink="">
      <xdr:nvSpPr>
        <xdr:cNvPr id="30" name="テキスト ボックス 29">
          <a:extLst>
            <a:ext uri="{FF2B5EF4-FFF2-40B4-BE49-F238E27FC236}">
              <a16:creationId xmlns:a16="http://schemas.microsoft.com/office/drawing/2014/main" id="{896905BD-1287-4336-8781-E312B79707BE}"/>
            </a:ext>
          </a:extLst>
        </xdr:cNvPr>
        <xdr:cNvSpPr txBox="1"/>
      </xdr:nvSpPr>
      <xdr:spPr>
        <a:xfrm>
          <a:off x="10901620" y="5734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35</xdr:row>
      <xdr:rowOff>70752</xdr:rowOff>
    </xdr:from>
    <xdr:to>
      <xdr:col>70</xdr:col>
      <xdr:colOff>141513</xdr:colOff>
      <xdr:row>36</xdr:row>
      <xdr:rowOff>114295</xdr:rowOff>
    </xdr:to>
    <xdr:sp macro="" textlink="">
      <xdr:nvSpPr>
        <xdr:cNvPr id="31" name="フローチャート: 結合子 30">
          <a:extLst>
            <a:ext uri="{FF2B5EF4-FFF2-40B4-BE49-F238E27FC236}">
              <a16:creationId xmlns:a16="http://schemas.microsoft.com/office/drawing/2014/main" id="{84E88F13-C156-433D-B148-B11BA581A3F4}"/>
            </a:ext>
          </a:extLst>
        </xdr:cNvPr>
        <xdr:cNvSpPr>
          <a:spLocks noChangeAspect="1"/>
        </xdr:cNvSpPr>
      </xdr:nvSpPr>
      <xdr:spPr>
        <a:xfrm>
          <a:off x="10967355" y="578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65102</xdr:colOff>
      <xdr:row>33</xdr:row>
      <xdr:rowOff>36635</xdr:rowOff>
    </xdr:from>
    <xdr:to>
      <xdr:col>70</xdr:col>
      <xdr:colOff>190500</xdr:colOff>
      <xdr:row>34</xdr:row>
      <xdr:rowOff>175791</xdr:rowOff>
    </xdr:to>
    <xdr:sp macro="" textlink="">
      <xdr:nvSpPr>
        <xdr:cNvPr id="96" name="テキスト ボックス 95">
          <a:extLst>
            <a:ext uri="{FF2B5EF4-FFF2-40B4-BE49-F238E27FC236}">
              <a16:creationId xmlns:a16="http://schemas.microsoft.com/office/drawing/2014/main" id="{91E4743E-AF1A-452B-B7AB-4814161E124B}"/>
            </a:ext>
          </a:extLst>
        </xdr:cNvPr>
        <xdr:cNvSpPr txBox="1"/>
      </xdr:nvSpPr>
      <xdr:spPr>
        <a:xfrm>
          <a:off x="10923602" y="53706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33</xdr:row>
      <xdr:rowOff>70752</xdr:rowOff>
    </xdr:from>
    <xdr:to>
      <xdr:col>70</xdr:col>
      <xdr:colOff>141513</xdr:colOff>
      <xdr:row>34</xdr:row>
      <xdr:rowOff>114295</xdr:rowOff>
    </xdr:to>
    <xdr:sp macro="" textlink="">
      <xdr:nvSpPr>
        <xdr:cNvPr id="97" name="フローチャート: 結合子 96">
          <a:extLst>
            <a:ext uri="{FF2B5EF4-FFF2-40B4-BE49-F238E27FC236}">
              <a16:creationId xmlns:a16="http://schemas.microsoft.com/office/drawing/2014/main" id="{BC12E7CB-8440-4CF5-A672-37A62FBA7261}"/>
            </a:ext>
          </a:extLst>
        </xdr:cNvPr>
        <xdr:cNvSpPr>
          <a:spLocks noChangeAspect="1"/>
        </xdr:cNvSpPr>
      </xdr:nvSpPr>
      <xdr:spPr>
        <a:xfrm>
          <a:off x="10967355" y="540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19</xdr:row>
      <xdr:rowOff>48983</xdr:rowOff>
    </xdr:from>
    <xdr:to>
      <xdr:col>70</xdr:col>
      <xdr:colOff>173698</xdr:colOff>
      <xdr:row>20</xdr:row>
      <xdr:rowOff>146483</xdr:rowOff>
    </xdr:to>
    <xdr:sp macro="" textlink="">
      <xdr:nvSpPr>
        <xdr:cNvPr id="98" name="テキスト ボックス 97">
          <a:extLst>
            <a:ext uri="{FF2B5EF4-FFF2-40B4-BE49-F238E27FC236}">
              <a16:creationId xmlns:a16="http://schemas.microsoft.com/office/drawing/2014/main" id="{5D295E70-92E0-4F27-95EA-29F1EB986CB4}"/>
            </a:ext>
          </a:extLst>
        </xdr:cNvPr>
        <xdr:cNvSpPr txBox="1"/>
      </xdr:nvSpPr>
      <xdr:spPr>
        <a:xfrm>
          <a:off x="10945583" y="3668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19</xdr:row>
      <xdr:rowOff>70752</xdr:rowOff>
    </xdr:from>
    <xdr:to>
      <xdr:col>70</xdr:col>
      <xdr:colOff>141513</xdr:colOff>
      <xdr:row>20</xdr:row>
      <xdr:rowOff>114295</xdr:rowOff>
    </xdr:to>
    <xdr:sp macro="" textlink="">
      <xdr:nvSpPr>
        <xdr:cNvPr id="99" name="フローチャート: 結合子 98">
          <a:extLst>
            <a:ext uri="{FF2B5EF4-FFF2-40B4-BE49-F238E27FC236}">
              <a16:creationId xmlns:a16="http://schemas.microsoft.com/office/drawing/2014/main" id="{583D98E4-FCC9-48A2-998B-6D4DD55B3125}"/>
            </a:ext>
          </a:extLst>
        </xdr:cNvPr>
        <xdr:cNvSpPr>
          <a:spLocks noChangeAspect="1"/>
        </xdr:cNvSpPr>
      </xdr:nvSpPr>
      <xdr:spPr>
        <a:xfrm>
          <a:off x="10967355" y="3690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17</xdr:row>
      <xdr:rowOff>48983</xdr:rowOff>
    </xdr:from>
    <xdr:to>
      <xdr:col>70</xdr:col>
      <xdr:colOff>173698</xdr:colOff>
      <xdr:row>18</xdr:row>
      <xdr:rowOff>146483</xdr:rowOff>
    </xdr:to>
    <xdr:sp macro="" textlink="">
      <xdr:nvSpPr>
        <xdr:cNvPr id="100" name="テキスト ボックス 99">
          <a:extLst>
            <a:ext uri="{FF2B5EF4-FFF2-40B4-BE49-F238E27FC236}">
              <a16:creationId xmlns:a16="http://schemas.microsoft.com/office/drawing/2014/main" id="{C76AEDAB-2B5D-47B0-8F22-6D7BAA74283D}"/>
            </a:ext>
          </a:extLst>
        </xdr:cNvPr>
        <xdr:cNvSpPr txBox="1"/>
      </xdr:nvSpPr>
      <xdr:spPr>
        <a:xfrm>
          <a:off x="10945583" y="3287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17</xdr:row>
      <xdr:rowOff>70752</xdr:rowOff>
    </xdr:from>
    <xdr:to>
      <xdr:col>70</xdr:col>
      <xdr:colOff>141513</xdr:colOff>
      <xdr:row>18</xdr:row>
      <xdr:rowOff>114295</xdr:rowOff>
    </xdr:to>
    <xdr:sp macro="" textlink="">
      <xdr:nvSpPr>
        <xdr:cNvPr id="101" name="フローチャート: 結合子 100">
          <a:extLst>
            <a:ext uri="{FF2B5EF4-FFF2-40B4-BE49-F238E27FC236}">
              <a16:creationId xmlns:a16="http://schemas.microsoft.com/office/drawing/2014/main" id="{896265DB-EC6D-4342-8A68-D77D8118BA55}"/>
            </a:ext>
          </a:extLst>
        </xdr:cNvPr>
        <xdr:cNvSpPr>
          <a:spLocks noChangeAspect="1"/>
        </xdr:cNvSpPr>
      </xdr:nvSpPr>
      <xdr:spPr>
        <a:xfrm>
          <a:off x="10967355" y="3309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15</xdr:row>
      <xdr:rowOff>48983</xdr:rowOff>
    </xdr:from>
    <xdr:to>
      <xdr:col>70</xdr:col>
      <xdr:colOff>173698</xdr:colOff>
      <xdr:row>16</xdr:row>
      <xdr:rowOff>146483</xdr:rowOff>
    </xdr:to>
    <xdr:sp macro="" textlink="">
      <xdr:nvSpPr>
        <xdr:cNvPr id="102" name="テキスト ボックス 101">
          <a:extLst>
            <a:ext uri="{FF2B5EF4-FFF2-40B4-BE49-F238E27FC236}">
              <a16:creationId xmlns:a16="http://schemas.microsoft.com/office/drawing/2014/main" id="{C15F3E93-A3F3-40BD-AE93-E57F9C911A51}"/>
            </a:ext>
          </a:extLst>
        </xdr:cNvPr>
        <xdr:cNvSpPr txBox="1"/>
      </xdr:nvSpPr>
      <xdr:spPr>
        <a:xfrm>
          <a:off x="10945583" y="2906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15</xdr:row>
      <xdr:rowOff>70752</xdr:rowOff>
    </xdr:from>
    <xdr:to>
      <xdr:col>70</xdr:col>
      <xdr:colOff>141513</xdr:colOff>
      <xdr:row>16</xdr:row>
      <xdr:rowOff>114295</xdr:rowOff>
    </xdr:to>
    <xdr:sp macro="" textlink="">
      <xdr:nvSpPr>
        <xdr:cNvPr id="149" name="フローチャート: 結合子 148">
          <a:extLst>
            <a:ext uri="{FF2B5EF4-FFF2-40B4-BE49-F238E27FC236}">
              <a16:creationId xmlns:a16="http://schemas.microsoft.com/office/drawing/2014/main" id="{05154877-A6D8-45C7-B3CE-2512996D5BC4}"/>
            </a:ext>
          </a:extLst>
        </xdr:cNvPr>
        <xdr:cNvSpPr>
          <a:spLocks noChangeAspect="1"/>
        </xdr:cNvSpPr>
      </xdr:nvSpPr>
      <xdr:spPr>
        <a:xfrm>
          <a:off x="10967355" y="2928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13</xdr:row>
      <xdr:rowOff>48983</xdr:rowOff>
    </xdr:from>
    <xdr:to>
      <xdr:col>70</xdr:col>
      <xdr:colOff>173698</xdr:colOff>
      <xdr:row>14</xdr:row>
      <xdr:rowOff>146483</xdr:rowOff>
    </xdr:to>
    <xdr:sp macro="" textlink="">
      <xdr:nvSpPr>
        <xdr:cNvPr id="151" name="テキスト ボックス 150">
          <a:extLst>
            <a:ext uri="{FF2B5EF4-FFF2-40B4-BE49-F238E27FC236}">
              <a16:creationId xmlns:a16="http://schemas.microsoft.com/office/drawing/2014/main" id="{920FF1A8-EE69-40E3-9D5E-4681E1351D97}"/>
            </a:ext>
          </a:extLst>
        </xdr:cNvPr>
        <xdr:cNvSpPr txBox="1"/>
      </xdr:nvSpPr>
      <xdr:spPr>
        <a:xfrm>
          <a:off x="10945583" y="2525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13</xdr:row>
      <xdr:rowOff>70752</xdr:rowOff>
    </xdr:from>
    <xdr:to>
      <xdr:col>70</xdr:col>
      <xdr:colOff>141513</xdr:colOff>
      <xdr:row>14</xdr:row>
      <xdr:rowOff>114295</xdr:rowOff>
    </xdr:to>
    <xdr:sp macro="" textlink="">
      <xdr:nvSpPr>
        <xdr:cNvPr id="154" name="フローチャート: 結合子 153">
          <a:extLst>
            <a:ext uri="{FF2B5EF4-FFF2-40B4-BE49-F238E27FC236}">
              <a16:creationId xmlns:a16="http://schemas.microsoft.com/office/drawing/2014/main" id="{BF60A46A-01A7-473F-BA5C-5A8A323F96FA}"/>
            </a:ext>
          </a:extLst>
        </xdr:cNvPr>
        <xdr:cNvSpPr>
          <a:spLocks noChangeAspect="1"/>
        </xdr:cNvSpPr>
      </xdr:nvSpPr>
      <xdr:spPr>
        <a:xfrm>
          <a:off x="10967355" y="2547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11</xdr:row>
      <xdr:rowOff>48983</xdr:rowOff>
    </xdr:from>
    <xdr:to>
      <xdr:col>70</xdr:col>
      <xdr:colOff>173698</xdr:colOff>
      <xdr:row>12</xdr:row>
      <xdr:rowOff>146483</xdr:rowOff>
    </xdr:to>
    <xdr:sp macro="" textlink="">
      <xdr:nvSpPr>
        <xdr:cNvPr id="160" name="テキスト ボックス 159">
          <a:extLst>
            <a:ext uri="{FF2B5EF4-FFF2-40B4-BE49-F238E27FC236}">
              <a16:creationId xmlns:a16="http://schemas.microsoft.com/office/drawing/2014/main" id="{1C0F4A4A-104E-4852-8F37-FF8858A44994}"/>
            </a:ext>
          </a:extLst>
        </xdr:cNvPr>
        <xdr:cNvSpPr txBox="1"/>
      </xdr:nvSpPr>
      <xdr:spPr>
        <a:xfrm>
          <a:off x="10945583" y="2144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11</xdr:row>
      <xdr:rowOff>70752</xdr:rowOff>
    </xdr:from>
    <xdr:to>
      <xdr:col>70</xdr:col>
      <xdr:colOff>141513</xdr:colOff>
      <xdr:row>12</xdr:row>
      <xdr:rowOff>114295</xdr:rowOff>
    </xdr:to>
    <xdr:sp macro="" textlink="">
      <xdr:nvSpPr>
        <xdr:cNvPr id="161" name="フローチャート: 結合子 160">
          <a:extLst>
            <a:ext uri="{FF2B5EF4-FFF2-40B4-BE49-F238E27FC236}">
              <a16:creationId xmlns:a16="http://schemas.microsoft.com/office/drawing/2014/main" id="{354D12A0-B4B6-4846-A0B3-53142635E041}"/>
            </a:ext>
          </a:extLst>
        </xdr:cNvPr>
        <xdr:cNvSpPr>
          <a:spLocks noChangeAspect="1"/>
        </xdr:cNvSpPr>
      </xdr:nvSpPr>
      <xdr:spPr>
        <a:xfrm>
          <a:off x="10967355" y="2166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9</xdr:row>
      <xdr:rowOff>48983</xdr:rowOff>
    </xdr:from>
    <xdr:to>
      <xdr:col>70</xdr:col>
      <xdr:colOff>173698</xdr:colOff>
      <xdr:row>10</xdr:row>
      <xdr:rowOff>146483</xdr:rowOff>
    </xdr:to>
    <xdr:sp macro="" textlink="">
      <xdr:nvSpPr>
        <xdr:cNvPr id="162" name="テキスト ボックス 161">
          <a:extLst>
            <a:ext uri="{FF2B5EF4-FFF2-40B4-BE49-F238E27FC236}">
              <a16:creationId xmlns:a16="http://schemas.microsoft.com/office/drawing/2014/main" id="{53A503AF-4571-4A51-B755-AE6D477C02AF}"/>
            </a:ext>
          </a:extLst>
        </xdr:cNvPr>
        <xdr:cNvSpPr txBox="1"/>
      </xdr:nvSpPr>
      <xdr:spPr>
        <a:xfrm>
          <a:off x="10945583" y="1763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9</xdr:row>
      <xdr:rowOff>70752</xdr:rowOff>
    </xdr:from>
    <xdr:to>
      <xdr:col>70</xdr:col>
      <xdr:colOff>141513</xdr:colOff>
      <xdr:row>10</xdr:row>
      <xdr:rowOff>114295</xdr:rowOff>
    </xdr:to>
    <xdr:sp macro="" textlink="">
      <xdr:nvSpPr>
        <xdr:cNvPr id="163" name="フローチャート: 結合子 162">
          <a:extLst>
            <a:ext uri="{FF2B5EF4-FFF2-40B4-BE49-F238E27FC236}">
              <a16:creationId xmlns:a16="http://schemas.microsoft.com/office/drawing/2014/main" id="{74C15781-2829-4789-979E-4B9FDDE75FCE}"/>
            </a:ext>
          </a:extLst>
        </xdr:cNvPr>
        <xdr:cNvSpPr>
          <a:spLocks noChangeAspect="1"/>
        </xdr:cNvSpPr>
      </xdr:nvSpPr>
      <xdr:spPr>
        <a:xfrm>
          <a:off x="10967355" y="1785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69</xdr:col>
      <xdr:colOff>87083</xdr:colOff>
      <xdr:row>7</xdr:row>
      <xdr:rowOff>48983</xdr:rowOff>
    </xdr:from>
    <xdr:to>
      <xdr:col>70</xdr:col>
      <xdr:colOff>173698</xdr:colOff>
      <xdr:row>8</xdr:row>
      <xdr:rowOff>146483</xdr:rowOff>
    </xdr:to>
    <xdr:sp macro="" textlink="">
      <xdr:nvSpPr>
        <xdr:cNvPr id="164" name="テキスト ボックス 163">
          <a:extLst>
            <a:ext uri="{FF2B5EF4-FFF2-40B4-BE49-F238E27FC236}">
              <a16:creationId xmlns:a16="http://schemas.microsoft.com/office/drawing/2014/main" id="{01698CC4-F6E0-4FDD-B3DE-7A936B2AC4F8}"/>
            </a:ext>
          </a:extLst>
        </xdr:cNvPr>
        <xdr:cNvSpPr txBox="1"/>
      </xdr:nvSpPr>
      <xdr:spPr>
        <a:xfrm>
          <a:off x="10945583" y="1382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69</xdr:col>
      <xdr:colOff>108855</xdr:colOff>
      <xdr:row>7</xdr:row>
      <xdr:rowOff>70752</xdr:rowOff>
    </xdr:from>
    <xdr:to>
      <xdr:col>70</xdr:col>
      <xdr:colOff>141513</xdr:colOff>
      <xdr:row>8</xdr:row>
      <xdr:rowOff>114295</xdr:rowOff>
    </xdr:to>
    <xdr:sp macro="" textlink="">
      <xdr:nvSpPr>
        <xdr:cNvPr id="165" name="フローチャート: 結合子 164">
          <a:extLst>
            <a:ext uri="{FF2B5EF4-FFF2-40B4-BE49-F238E27FC236}">
              <a16:creationId xmlns:a16="http://schemas.microsoft.com/office/drawing/2014/main" id="{5EE7792C-BFAB-48A2-BC66-31586CE855F6}"/>
            </a:ext>
          </a:extLst>
        </xdr:cNvPr>
        <xdr:cNvSpPr>
          <a:spLocks noChangeAspect="1"/>
        </xdr:cNvSpPr>
      </xdr:nvSpPr>
      <xdr:spPr>
        <a:xfrm>
          <a:off x="10967355" y="1404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62</xdr:col>
      <xdr:colOff>27213</xdr:colOff>
      <xdr:row>51</xdr:row>
      <xdr:rowOff>92528</xdr:rowOff>
    </xdr:from>
    <xdr:to>
      <xdr:col>63</xdr:col>
      <xdr:colOff>185056</xdr:colOff>
      <xdr:row>52</xdr:row>
      <xdr:rowOff>190028</xdr:rowOff>
    </xdr:to>
    <xdr:sp macro="" textlink="">
      <xdr:nvSpPr>
        <xdr:cNvPr id="166" name="テキスト ボックス 165">
          <a:extLst>
            <a:ext uri="{FF2B5EF4-FFF2-40B4-BE49-F238E27FC236}">
              <a16:creationId xmlns:a16="http://schemas.microsoft.com/office/drawing/2014/main" id="{90F2384F-29B6-46F3-8033-E08FCB4DE800}"/>
            </a:ext>
          </a:extLst>
        </xdr:cNvPr>
        <xdr:cNvSpPr txBox="1"/>
      </xdr:nvSpPr>
      <xdr:spPr>
        <a:xfrm>
          <a:off x="9485538" y="885552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59871</xdr:colOff>
      <xdr:row>51</xdr:row>
      <xdr:rowOff>87086</xdr:rowOff>
    </xdr:from>
    <xdr:to>
      <xdr:col>61</xdr:col>
      <xdr:colOff>146485</xdr:colOff>
      <xdr:row>52</xdr:row>
      <xdr:rowOff>184586</xdr:rowOff>
    </xdr:to>
    <xdr:sp macro="" textlink="">
      <xdr:nvSpPr>
        <xdr:cNvPr id="167" name="テキスト ボックス 166">
          <a:extLst>
            <a:ext uri="{FF2B5EF4-FFF2-40B4-BE49-F238E27FC236}">
              <a16:creationId xmlns:a16="http://schemas.microsoft.com/office/drawing/2014/main" id="{D7FA69A6-5972-4E44-80AB-CC7808999E60}"/>
            </a:ext>
          </a:extLst>
        </xdr:cNvPr>
        <xdr:cNvSpPr txBox="1"/>
      </xdr:nvSpPr>
      <xdr:spPr>
        <a:xfrm>
          <a:off x="91181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87086</xdr:colOff>
      <xdr:row>51</xdr:row>
      <xdr:rowOff>108857</xdr:rowOff>
    </xdr:from>
    <xdr:to>
      <xdr:col>61</xdr:col>
      <xdr:colOff>119744</xdr:colOff>
      <xdr:row>52</xdr:row>
      <xdr:rowOff>152400</xdr:rowOff>
    </xdr:to>
    <xdr:sp macro="" textlink="">
      <xdr:nvSpPr>
        <xdr:cNvPr id="168" name="フローチャート: 結合子 167">
          <a:extLst>
            <a:ext uri="{FF2B5EF4-FFF2-40B4-BE49-F238E27FC236}">
              <a16:creationId xmlns:a16="http://schemas.microsoft.com/office/drawing/2014/main" id="{1478C492-8133-4795-9B0F-CD0163FF02E3}"/>
            </a:ext>
          </a:extLst>
        </xdr:cNvPr>
        <xdr:cNvSpPr>
          <a:spLocks noChangeAspect="1"/>
        </xdr:cNvSpPr>
      </xdr:nvSpPr>
      <xdr:spPr>
        <a:xfrm>
          <a:off x="91453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59871</xdr:colOff>
      <xdr:row>51</xdr:row>
      <xdr:rowOff>87086</xdr:rowOff>
    </xdr:from>
    <xdr:to>
      <xdr:col>59</xdr:col>
      <xdr:colOff>146485</xdr:colOff>
      <xdr:row>52</xdr:row>
      <xdr:rowOff>184586</xdr:rowOff>
    </xdr:to>
    <xdr:sp macro="" textlink="">
      <xdr:nvSpPr>
        <xdr:cNvPr id="169" name="テキスト ボックス 168">
          <a:extLst>
            <a:ext uri="{FF2B5EF4-FFF2-40B4-BE49-F238E27FC236}">
              <a16:creationId xmlns:a16="http://schemas.microsoft.com/office/drawing/2014/main" id="{8A4CB832-2E19-4558-A695-976BCF7C117E}"/>
            </a:ext>
          </a:extLst>
        </xdr:cNvPr>
        <xdr:cNvSpPr txBox="1"/>
      </xdr:nvSpPr>
      <xdr:spPr>
        <a:xfrm>
          <a:off x="87180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58</xdr:col>
      <xdr:colOff>87086</xdr:colOff>
      <xdr:row>51</xdr:row>
      <xdr:rowOff>108857</xdr:rowOff>
    </xdr:from>
    <xdr:to>
      <xdr:col>59</xdr:col>
      <xdr:colOff>119744</xdr:colOff>
      <xdr:row>52</xdr:row>
      <xdr:rowOff>152400</xdr:rowOff>
    </xdr:to>
    <xdr:sp macro="" textlink="">
      <xdr:nvSpPr>
        <xdr:cNvPr id="170" name="フローチャート: 結合子 169">
          <a:extLst>
            <a:ext uri="{FF2B5EF4-FFF2-40B4-BE49-F238E27FC236}">
              <a16:creationId xmlns:a16="http://schemas.microsoft.com/office/drawing/2014/main" id="{555E0261-34B2-46C7-9FB6-20634556E097}"/>
            </a:ext>
          </a:extLst>
        </xdr:cNvPr>
        <xdr:cNvSpPr>
          <a:spLocks noChangeAspect="1"/>
        </xdr:cNvSpPr>
      </xdr:nvSpPr>
      <xdr:spPr>
        <a:xfrm>
          <a:off x="87453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59871</xdr:colOff>
      <xdr:row>51</xdr:row>
      <xdr:rowOff>87086</xdr:rowOff>
    </xdr:from>
    <xdr:to>
      <xdr:col>57</xdr:col>
      <xdr:colOff>146485</xdr:colOff>
      <xdr:row>52</xdr:row>
      <xdr:rowOff>184586</xdr:rowOff>
    </xdr:to>
    <xdr:sp macro="" textlink="">
      <xdr:nvSpPr>
        <xdr:cNvPr id="171" name="テキスト ボックス 170">
          <a:extLst>
            <a:ext uri="{FF2B5EF4-FFF2-40B4-BE49-F238E27FC236}">
              <a16:creationId xmlns:a16="http://schemas.microsoft.com/office/drawing/2014/main" id="{8CFC2A47-43BB-416B-BA07-03D272D7E353}"/>
            </a:ext>
          </a:extLst>
        </xdr:cNvPr>
        <xdr:cNvSpPr txBox="1"/>
      </xdr:nvSpPr>
      <xdr:spPr>
        <a:xfrm>
          <a:off x="83180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87086</xdr:colOff>
      <xdr:row>51</xdr:row>
      <xdr:rowOff>108857</xdr:rowOff>
    </xdr:from>
    <xdr:to>
      <xdr:col>57</xdr:col>
      <xdr:colOff>119744</xdr:colOff>
      <xdr:row>52</xdr:row>
      <xdr:rowOff>152400</xdr:rowOff>
    </xdr:to>
    <xdr:sp macro="" textlink="">
      <xdr:nvSpPr>
        <xdr:cNvPr id="172" name="フローチャート: 結合子 171">
          <a:extLst>
            <a:ext uri="{FF2B5EF4-FFF2-40B4-BE49-F238E27FC236}">
              <a16:creationId xmlns:a16="http://schemas.microsoft.com/office/drawing/2014/main" id="{367EEF8C-50EE-4E2D-83FC-B228E3E9E195}"/>
            </a:ext>
          </a:extLst>
        </xdr:cNvPr>
        <xdr:cNvSpPr>
          <a:spLocks noChangeAspect="1"/>
        </xdr:cNvSpPr>
      </xdr:nvSpPr>
      <xdr:spPr>
        <a:xfrm>
          <a:off x="83452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59871</xdr:colOff>
      <xdr:row>51</xdr:row>
      <xdr:rowOff>87086</xdr:rowOff>
    </xdr:from>
    <xdr:to>
      <xdr:col>55</xdr:col>
      <xdr:colOff>146485</xdr:colOff>
      <xdr:row>52</xdr:row>
      <xdr:rowOff>184586</xdr:rowOff>
    </xdr:to>
    <xdr:sp macro="" textlink="">
      <xdr:nvSpPr>
        <xdr:cNvPr id="173" name="テキスト ボックス 172">
          <a:extLst>
            <a:ext uri="{FF2B5EF4-FFF2-40B4-BE49-F238E27FC236}">
              <a16:creationId xmlns:a16="http://schemas.microsoft.com/office/drawing/2014/main" id="{A83E6AE5-F84F-40DA-A785-73D2F13A4BF2}"/>
            </a:ext>
          </a:extLst>
        </xdr:cNvPr>
        <xdr:cNvSpPr txBox="1"/>
      </xdr:nvSpPr>
      <xdr:spPr>
        <a:xfrm>
          <a:off x="79179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54</xdr:col>
      <xdr:colOff>87086</xdr:colOff>
      <xdr:row>51</xdr:row>
      <xdr:rowOff>108857</xdr:rowOff>
    </xdr:from>
    <xdr:to>
      <xdr:col>55</xdr:col>
      <xdr:colOff>119744</xdr:colOff>
      <xdr:row>52</xdr:row>
      <xdr:rowOff>152400</xdr:rowOff>
    </xdr:to>
    <xdr:sp macro="" textlink="">
      <xdr:nvSpPr>
        <xdr:cNvPr id="174" name="フローチャート: 結合子 173">
          <a:extLst>
            <a:ext uri="{FF2B5EF4-FFF2-40B4-BE49-F238E27FC236}">
              <a16:creationId xmlns:a16="http://schemas.microsoft.com/office/drawing/2014/main" id="{5BA4A8FB-EDF4-47DC-8F48-7BDA9BE36045}"/>
            </a:ext>
          </a:extLst>
        </xdr:cNvPr>
        <xdr:cNvSpPr>
          <a:spLocks noChangeAspect="1"/>
        </xdr:cNvSpPr>
      </xdr:nvSpPr>
      <xdr:spPr>
        <a:xfrm>
          <a:off x="79452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52</xdr:col>
      <xdr:colOff>59871</xdr:colOff>
      <xdr:row>51</xdr:row>
      <xdr:rowOff>87086</xdr:rowOff>
    </xdr:from>
    <xdr:to>
      <xdr:col>53</xdr:col>
      <xdr:colOff>146485</xdr:colOff>
      <xdr:row>52</xdr:row>
      <xdr:rowOff>184586</xdr:rowOff>
    </xdr:to>
    <xdr:sp macro="" textlink="">
      <xdr:nvSpPr>
        <xdr:cNvPr id="175" name="テキスト ボックス 174">
          <a:extLst>
            <a:ext uri="{FF2B5EF4-FFF2-40B4-BE49-F238E27FC236}">
              <a16:creationId xmlns:a16="http://schemas.microsoft.com/office/drawing/2014/main" id="{8F537FCC-5CEC-43F2-954A-209494723AAA}"/>
            </a:ext>
          </a:extLst>
        </xdr:cNvPr>
        <xdr:cNvSpPr txBox="1"/>
      </xdr:nvSpPr>
      <xdr:spPr>
        <a:xfrm>
          <a:off x="75179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51</xdr:row>
      <xdr:rowOff>108857</xdr:rowOff>
    </xdr:from>
    <xdr:to>
      <xdr:col>53</xdr:col>
      <xdr:colOff>119744</xdr:colOff>
      <xdr:row>52</xdr:row>
      <xdr:rowOff>152400</xdr:rowOff>
    </xdr:to>
    <xdr:sp macro="" textlink="">
      <xdr:nvSpPr>
        <xdr:cNvPr id="176" name="フローチャート: 結合子 175">
          <a:extLst>
            <a:ext uri="{FF2B5EF4-FFF2-40B4-BE49-F238E27FC236}">
              <a16:creationId xmlns:a16="http://schemas.microsoft.com/office/drawing/2014/main" id="{AB587B56-ECD9-4CB7-8449-EE6A5A7D16EA}"/>
            </a:ext>
          </a:extLst>
        </xdr:cNvPr>
        <xdr:cNvSpPr>
          <a:spLocks noChangeAspect="1"/>
        </xdr:cNvSpPr>
      </xdr:nvSpPr>
      <xdr:spPr>
        <a:xfrm>
          <a:off x="75451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59871</xdr:colOff>
      <xdr:row>51</xdr:row>
      <xdr:rowOff>87086</xdr:rowOff>
    </xdr:from>
    <xdr:to>
      <xdr:col>51</xdr:col>
      <xdr:colOff>146485</xdr:colOff>
      <xdr:row>52</xdr:row>
      <xdr:rowOff>184586</xdr:rowOff>
    </xdr:to>
    <xdr:sp macro="" textlink="">
      <xdr:nvSpPr>
        <xdr:cNvPr id="177" name="テキスト ボックス 176">
          <a:extLst>
            <a:ext uri="{FF2B5EF4-FFF2-40B4-BE49-F238E27FC236}">
              <a16:creationId xmlns:a16="http://schemas.microsoft.com/office/drawing/2014/main" id="{93840182-0E15-4BBB-AF4B-2CD95C5FA831}"/>
            </a:ext>
          </a:extLst>
        </xdr:cNvPr>
        <xdr:cNvSpPr txBox="1"/>
      </xdr:nvSpPr>
      <xdr:spPr>
        <a:xfrm>
          <a:off x="71178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50</xdr:col>
      <xdr:colOff>87086</xdr:colOff>
      <xdr:row>51</xdr:row>
      <xdr:rowOff>108857</xdr:rowOff>
    </xdr:from>
    <xdr:to>
      <xdr:col>51</xdr:col>
      <xdr:colOff>119744</xdr:colOff>
      <xdr:row>52</xdr:row>
      <xdr:rowOff>152400</xdr:rowOff>
    </xdr:to>
    <xdr:sp macro="" textlink="">
      <xdr:nvSpPr>
        <xdr:cNvPr id="178" name="フローチャート: 結合子 177">
          <a:extLst>
            <a:ext uri="{FF2B5EF4-FFF2-40B4-BE49-F238E27FC236}">
              <a16:creationId xmlns:a16="http://schemas.microsoft.com/office/drawing/2014/main" id="{2966780F-18AA-4D23-BD6E-45D1F9BE41BD}"/>
            </a:ext>
          </a:extLst>
        </xdr:cNvPr>
        <xdr:cNvSpPr>
          <a:spLocks noChangeAspect="1"/>
        </xdr:cNvSpPr>
      </xdr:nvSpPr>
      <xdr:spPr>
        <a:xfrm>
          <a:off x="71451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51</xdr:row>
      <xdr:rowOff>87086</xdr:rowOff>
    </xdr:from>
    <xdr:to>
      <xdr:col>49</xdr:col>
      <xdr:colOff>146485</xdr:colOff>
      <xdr:row>52</xdr:row>
      <xdr:rowOff>184586</xdr:rowOff>
    </xdr:to>
    <xdr:sp macro="" textlink="">
      <xdr:nvSpPr>
        <xdr:cNvPr id="179" name="テキスト ボックス 178">
          <a:extLst>
            <a:ext uri="{FF2B5EF4-FFF2-40B4-BE49-F238E27FC236}">
              <a16:creationId xmlns:a16="http://schemas.microsoft.com/office/drawing/2014/main" id="{B0C24826-1540-43BD-B366-8FF0A994C385}"/>
            </a:ext>
          </a:extLst>
        </xdr:cNvPr>
        <xdr:cNvSpPr txBox="1"/>
      </xdr:nvSpPr>
      <xdr:spPr>
        <a:xfrm>
          <a:off x="67178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51</xdr:row>
      <xdr:rowOff>108857</xdr:rowOff>
    </xdr:from>
    <xdr:to>
      <xdr:col>49</xdr:col>
      <xdr:colOff>119744</xdr:colOff>
      <xdr:row>52</xdr:row>
      <xdr:rowOff>152400</xdr:rowOff>
    </xdr:to>
    <xdr:sp macro="" textlink="">
      <xdr:nvSpPr>
        <xdr:cNvPr id="180" name="フローチャート: 結合子 179">
          <a:extLst>
            <a:ext uri="{FF2B5EF4-FFF2-40B4-BE49-F238E27FC236}">
              <a16:creationId xmlns:a16="http://schemas.microsoft.com/office/drawing/2014/main" id="{1F0DC439-8FEF-4182-80FD-4FDDC0F84A9A}"/>
            </a:ext>
          </a:extLst>
        </xdr:cNvPr>
        <xdr:cNvSpPr>
          <a:spLocks noChangeAspect="1"/>
        </xdr:cNvSpPr>
      </xdr:nvSpPr>
      <xdr:spPr>
        <a:xfrm>
          <a:off x="67450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51</xdr:row>
      <xdr:rowOff>87086</xdr:rowOff>
    </xdr:from>
    <xdr:to>
      <xdr:col>47</xdr:col>
      <xdr:colOff>146485</xdr:colOff>
      <xdr:row>52</xdr:row>
      <xdr:rowOff>184586</xdr:rowOff>
    </xdr:to>
    <xdr:sp macro="" textlink="">
      <xdr:nvSpPr>
        <xdr:cNvPr id="181" name="テキスト ボックス 180">
          <a:extLst>
            <a:ext uri="{FF2B5EF4-FFF2-40B4-BE49-F238E27FC236}">
              <a16:creationId xmlns:a16="http://schemas.microsoft.com/office/drawing/2014/main" id="{F24D9AF4-01BA-43FA-B137-89D965848863}"/>
            </a:ext>
          </a:extLst>
        </xdr:cNvPr>
        <xdr:cNvSpPr txBox="1"/>
      </xdr:nvSpPr>
      <xdr:spPr>
        <a:xfrm>
          <a:off x="63177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51</xdr:row>
      <xdr:rowOff>108857</xdr:rowOff>
    </xdr:from>
    <xdr:to>
      <xdr:col>47</xdr:col>
      <xdr:colOff>119744</xdr:colOff>
      <xdr:row>52</xdr:row>
      <xdr:rowOff>152400</xdr:rowOff>
    </xdr:to>
    <xdr:sp macro="" textlink="">
      <xdr:nvSpPr>
        <xdr:cNvPr id="182" name="フローチャート: 結合子 181">
          <a:extLst>
            <a:ext uri="{FF2B5EF4-FFF2-40B4-BE49-F238E27FC236}">
              <a16:creationId xmlns:a16="http://schemas.microsoft.com/office/drawing/2014/main" id="{993B65FF-12F8-4DA7-AFD9-D42565904893}"/>
            </a:ext>
          </a:extLst>
        </xdr:cNvPr>
        <xdr:cNvSpPr>
          <a:spLocks noChangeAspect="1"/>
        </xdr:cNvSpPr>
      </xdr:nvSpPr>
      <xdr:spPr>
        <a:xfrm>
          <a:off x="63450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51</xdr:row>
      <xdr:rowOff>87086</xdr:rowOff>
    </xdr:from>
    <xdr:to>
      <xdr:col>45</xdr:col>
      <xdr:colOff>146485</xdr:colOff>
      <xdr:row>52</xdr:row>
      <xdr:rowOff>184586</xdr:rowOff>
    </xdr:to>
    <xdr:sp macro="" textlink="">
      <xdr:nvSpPr>
        <xdr:cNvPr id="183" name="テキスト ボックス 182">
          <a:extLst>
            <a:ext uri="{FF2B5EF4-FFF2-40B4-BE49-F238E27FC236}">
              <a16:creationId xmlns:a16="http://schemas.microsoft.com/office/drawing/2014/main" id="{BD3A5DE2-CE87-4671-9EF7-84A1CCCE6B19}"/>
            </a:ext>
          </a:extLst>
        </xdr:cNvPr>
        <xdr:cNvSpPr txBox="1"/>
      </xdr:nvSpPr>
      <xdr:spPr>
        <a:xfrm>
          <a:off x="59177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51</xdr:row>
      <xdr:rowOff>108857</xdr:rowOff>
    </xdr:from>
    <xdr:to>
      <xdr:col>45</xdr:col>
      <xdr:colOff>119744</xdr:colOff>
      <xdr:row>52</xdr:row>
      <xdr:rowOff>152400</xdr:rowOff>
    </xdr:to>
    <xdr:sp macro="" textlink="">
      <xdr:nvSpPr>
        <xdr:cNvPr id="184" name="フローチャート: 結合子 183">
          <a:extLst>
            <a:ext uri="{FF2B5EF4-FFF2-40B4-BE49-F238E27FC236}">
              <a16:creationId xmlns:a16="http://schemas.microsoft.com/office/drawing/2014/main" id="{32799B32-08C5-49C8-813E-5EAAE93CF9F2}"/>
            </a:ext>
          </a:extLst>
        </xdr:cNvPr>
        <xdr:cNvSpPr>
          <a:spLocks noChangeAspect="1"/>
        </xdr:cNvSpPr>
      </xdr:nvSpPr>
      <xdr:spPr>
        <a:xfrm>
          <a:off x="59449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64</xdr:col>
      <xdr:colOff>38099</xdr:colOff>
      <xdr:row>51</xdr:row>
      <xdr:rowOff>87086</xdr:rowOff>
    </xdr:from>
    <xdr:to>
      <xdr:col>65</xdr:col>
      <xdr:colOff>185057</xdr:colOff>
      <xdr:row>52</xdr:row>
      <xdr:rowOff>184586</xdr:rowOff>
    </xdr:to>
    <xdr:sp macro="" textlink="">
      <xdr:nvSpPr>
        <xdr:cNvPr id="185" name="テキスト ボックス 184">
          <a:extLst>
            <a:ext uri="{FF2B5EF4-FFF2-40B4-BE49-F238E27FC236}">
              <a16:creationId xmlns:a16="http://schemas.microsoft.com/office/drawing/2014/main" id="{E4521BE0-C68E-47DB-9101-64788F0E1E57}"/>
            </a:ext>
          </a:extLst>
        </xdr:cNvPr>
        <xdr:cNvSpPr txBox="1"/>
      </xdr:nvSpPr>
      <xdr:spPr>
        <a:xfrm>
          <a:off x="9896474" y="885008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64</xdr:col>
      <xdr:colOff>87086</xdr:colOff>
      <xdr:row>51</xdr:row>
      <xdr:rowOff>108857</xdr:rowOff>
    </xdr:from>
    <xdr:to>
      <xdr:col>65</xdr:col>
      <xdr:colOff>119744</xdr:colOff>
      <xdr:row>52</xdr:row>
      <xdr:rowOff>152400</xdr:rowOff>
    </xdr:to>
    <xdr:sp macro="" textlink="">
      <xdr:nvSpPr>
        <xdr:cNvPr id="186" name="フローチャート: 結合子 185">
          <a:extLst>
            <a:ext uri="{FF2B5EF4-FFF2-40B4-BE49-F238E27FC236}">
              <a16:creationId xmlns:a16="http://schemas.microsoft.com/office/drawing/2014/main" id="{F0B3B8DB-4F51-4ECB-ADFA-5566FF2CD42D}"/>
            </a:ext>
          </a:extLst>
        </xdr:cNvPr>
        <xdr:cNvSpPr>
          <a:spLocks noChangeAspect="1"/>
        </xdr:cNvSpPr>
      </xdr:nvSpPr>
      <xdr:spPr>
        <a:xfrm>
          <a:off x="99454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62</xdr:col>
      <xdr:colOff>87086</xdr:colOff>
      <xdr:row>51</xdr:row>
      <xdr:rowOff>119743</xdr:rowOff>
    </xdr:from>
    <xdr:to>
      <xdr:col>63</xdr:col>
      <xdr:colOff>119744</xdr:colOff>
      <xdr:row>52</xdr:row>
      <xdr:rowOff>163286</xdr:rowOff>
    </xdr:to>
    <xdr:sp macro="" textlink="">
      <xdr:nvSpPr>
        <xdr:cNvPr id="187" name="フローチャート: 結合子 186">
          <a:extLst>
            <a:ext uri="{FF2B5EF4-FFF2-40B4-BE49-F238E27FC236}">
              <a16:creationId xmlns:a16="http://schemas.microsoft.com/office/drawing/2014/main" id="{485BD1B2-F25B-4D04-AB63-AE4C716B6A8B}"/>
            </a:ext>
          </a:extLst>
        </xdr:cNvPr>
        <xdr:cNvSpPr>
          <a:spLocks noChangeAspect="1"/>
        </xdr:cNvSpPr>
      </xdr:nvSpPr>
      <xdr:spPr>
        <a:xfrm>
          <a:off x="9545411" y="888274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60</xdr:col>
      <xdr:colOff>59871</xdr:colOff>
      <xdr:row>25</xdr:row>
      <xdr:rowOff>87086</xdr:rowOff>
    </xdr:from>
    <xdr:to>
      <xdr:col>61</xdr:col>
      <xdr:colOff>146485</xdr:colOff>
      <xdr:row>26</xdr:row>
      <xdr:rowOff>184586</xdr:rowOff>
    </xdr:to>
    <xdr:sp macro="" textlink="">
      <xdr:nvSpPr>
        <xdr:cNvPr id="188" name="テキスト ボックス 187">
          <a:extLst>
            <a:ext uri="{FF2B5EF4-FFF2-40B4-BE49-F238E27FC236}">
              <a16:creationId xmlns:a16="http://schemas.microsoft.com/office/drawing/2014/main" id="{3F747A2D-0665-45F8-9EEE-61A694586687}"/>
            </a:ext>
          </a:extLst>
        </xdr:cNvPr>
        <xdr:cNvSpPr txBox="1"/>
      </xdr:nvSpPr>
      <xdr:spPr>
        <a:xfrm>
          <a:off x="91181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87086</xdr:colOff>
      <xdr:row>25</xdr:row>
      <xdr:rowOff>108857</xdr:rowOff>
    </xdr:from>
    <xdr:to>
      <xdr:col>61</xdr:col>
      <xdr:colOff>119744</xdr:colOff>
      <xdr:row>26</xdr:row>
      <xdr:rowOff>152400</xdr:rowOff>
    </xdr:to>
    <xdr:sp macro="" textlink="">
      <xdr:nvSpPr>
        <xdr:cNvPr id="189" name="フローチャート: 結合子 188">
          <a:extLst>
            <a:ext uri="{FF2B5EF4-FFF2-40B4-BE49-F238E27FC236}">
              <a16:creationId xmlns:a16="http://schemas.microsoft.com/office/drawing/2014/main" id="{ABF31E6D-91EB-481C-9866-63396E4D13FA}"/>
            </a:ext>
          </a:extLst>
        </xdr:cNvPr>
        <xdr:cNvSpPr>
          <a:spLocks noChangeAspect="1"/>
        </xdr:cNvSpPr>
      </xdr:nvSpPr>
      <xdr:spPr>
        <a:xfrm>
          <a:off x="91453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59871</xdr:colOff>
      <xdr:row>25</xdr:row>
      <xdr:rowOff>87086</xdr:rowOff>
    </xdr:from>
    <xdr:to>
      <xdr:col>59</xdr:col>
      <xdr:colOff>146485</xdr:colOff>
      <xdr:row>26</xdr:row>
      <xdr:rowOff>184586</xdr:rowOff>
    </xdr:to>
    <xdr:sp macro="" textlink="">
      <xdr:nvSpPr>
        <xdr:cNvPr id="190" name="テキスト ボックス 189">
          <a:extLst>
            <a:ext uri="{FF2B5EF4-FFF2-40B4-BE49-F238E27FC236}">
              <a16:creationId xmlns:a16="http://schemas.microsoft.com/office/drawing/2014/main" id="{DC0A1B39-DDDD-4A3F-8EC0-E99F20F0EFFE}"/>
            </a:ext>
          </a:extLst>
        </xdr:cNvPr>
        <xdr:cNvSpPr txBox="1"/>
      </xdr:nvSpPr>
      <xdr:spPr>
        <a:xfrm>
          <a:off x="87180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58</xdr:col>
      <xdr:colOff>87086</xdr:colOff>
      <xdr:row>25</xdr:row>
      <xdr:rowOff>108857</xdr:rowOff>
    </xdr:from>
    <xdr:to>
      <xdr:col>59</xdr:col>
      <xdr:colOff>119744</xdr:colOff>
      <xdr:row>26</xdr:row>
      <xdr:rowOff>152400</xdr:rowOff>
    </xdr:to>
    <xdr:sp macro="" textlink="">
      <xdr:nvSpPr>
        <xdr:cNvPr id="191" name="フローチャート: 結合子 190">
          <a:extLst>
            <a:ext uri="{FF2B5EF4-FFF2-40B4-BE49-F238E27FC236}">
              <a16:creationId xmlns:a16="http://schemas.microsoft.com/office/drawing/2014/main" id="{C0F8BEAE-C665-4766-9F70-36B7DF0CB5B9}"/>
            </a:ext>
          </a:extLst>
        </xdr:cNvPr>
        <xdr:cNvSpPr>
          <a:spLocks noChangeAspect="1"/>
        </xdr:cNvSpPr>
      </xdr:nvSpPr>
      <xdr:spPr>
        <a:xfrm>
          <a:off x="87453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59871</xdr:colOff>
      <xdr:row>25</xdr:row>
      <xdr:rowOff>87086</xdr:rowOff>
    </xdr:from>
    <xdr:to>
      <xdr:col>57</xdr:col>
      <xdr:colOff>146485</xdr:colOff>
      <xdr:row>26</xdr:row>
      <xdr:rowOff>184586</xdr:rowOff>
    </xdr:to>
    <xdr:sp macro="" textlink="">
      <xdr:nvSpPr>
        <xdr:cNvPr id="192" name="テキスト ボックス 191">
          <a:extLst>
            <a:ext uri="{FF2B5EF4-FFF2-40B4-BE49-F238E27FC236}">
              <a16:creationId xmlns:a16="http://schemas.microsoft.com/office/drawing/2014/main" id="{E7BD20AF-3DCE-4ADA-A1F5-9748FEEC77DE}"/>
            </a:ext>
          </a:extLst>
        </xdr:cNvPr>
        <xdr:cNvSpPr txBox="1"/>
      </xdr:nvSpPr>
      <xdr:spPr>
        <a:xfrm>
          <a:off x="83180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87086</xdr:colOff>
      <xdr:row>25</xdr:row>
      <xdr:rowOff>108857</xdr:rowOff>
    </xdr:from>
    <xdr:to>
      <xdr:col>57</xdr:col>
      <xdr:colOff>119744</xdr:colOff>
      <xdr:row>26</xdr:row>
      <xdr:rowOff>152400</xdr:rowOff>
    </xdr:to>
    <xdr:sp macro="" textlink="">
      <xdr:nvSpPr>
        <xdr:cNvPr id="193" name="フローチャート: 結合子 192">
          <a:extLst>
            <a:ext uri="{FF2B5EF4-FFF2-40B4-BE49-F238E27FC236}">
              <a16:creationId xmlns:a16="http://schemas.microsoft.com/office/drawing/2014/main" id="{B6954E68-8E8D-4491-91A4-14FE238BAB8C}"/>
            </a:ext>
          </a:extLst>
        </xdr:cNvPr>
        <xdr:cNvSpPr>
          <a:spLocks noChangeAspect="1"/>
        </xdr:cNvSpPr>
      </xdr:nvSpPr>
      <xdr:spPr>
        <a:xfrm>
          <a:off x="83452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59871</xdr:colOff>
      <xdr:row>25</xdr:row>
      <xdr:rowOff>87086</xdr:rowOff>
    </xdr:from>
    <xdr:to>
      <xdr:col>55</xdr:col>
      <xdr:colOff>146485</xdr:colOff>
      <xdr:row>26</xdr:row>
      <xdr:rowOff>184586</xdr:rowOff>
    </xdr:to>
    <xdr:sp macro="" textlink="">
      <xdr:nvSpPr>
        <xdr:cNvPr id="194" name="テキスト ボックス 193">
          <a:extLst>
            <a:ext uri="{FF2B5EF4-FFF2-40B4-BE49-F238E27FC236}">
              <a16:creationId xmlns:a16="http://schemas.microsoft.com/office/drawing/2014/main" id="{F379D4E2-8F05-466C-AD9B-27438FB1FFCA}"/>
            </a:ext>
          </a:extLst>
        </xdr:cNvPr>
        <xdr:cNvSpPr txBox="1"/>
      </xdr:nvSpPr>
      <xdr:spPr>
        <a:xfrm>
          <a:off x="79179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54</xdr:col>
      <xdr:colOff>87086</xdr:colOff>
      <xdr:row>25</xdr:row>
      <xdr:rowOff>108857</xdr:rowOff>
    </xdr:from>
    <xdr:to>
      <xdr:col>55</xdr:col>
      <xdr:colOff>119744</xdr:colOff>
      <xdr:row>26</xdr:row>
      <xdr:rowOff>152400</xdr:rowOff>
    </xdr:to>
    <xdr:sp macro="" textlink="">
      <xdr:nvSpPr>
        <xdr:cNvPr id="195" name="フローチャート: 結合子 194">
          <a:extLst>
            <a:ext uri="{FF2B5EF4-FFF2-40B4-BE49-F238E27FC236}">
              <a16:creationId xmlns:a16="http://schemas.microsoft.com/office/drawing/2014/main" id="{460D7BF2-1897-4548-9DC8-1D6C0B2AEB0D}"/>
            </a:ext>
          </a:extLst>
        </xdr:cNvPr>
        <xdr:cNvSpPr>
          <a:spLocks noChangeAspect="1"/>
        </xdr:cNvSpPr>
      </xdr:nvSpPr>
      <xdr:spPr>
        <a:xfrm>
          <a:off x="79452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52</xdr:col>
      <xdr:colOff>59871</xdr:colOff>
      <xdr:row>25</xdr:row>
      <xdr:rowOff>87086</xdr:rowOff>
    </xdr:from>
    <xdr:to>
      <xdr:col>53</xdr:col>
      <xdr:colOff>146485</xdr:colOff>
      <xdr:row>26</xdr:row>
      <xdr:rowOff>184586</xdr:rowOff>
    </xdr:to>
    <xdr:sp macro="" textlink="">
      <xdr:nvSpPr>
        <xdr:cNvPr id="196" name="テキスト ボックス 195">
          <a:extLst>
            <a:ext uri="{FF2B5EF4-FFF2-40B4-BE49-F238E27FC236}">
              <a16:creationId xmlns:a16="http://schemas.microsoft.com/office/drawing/2014/main" id="{704C6BC9-EDDC-4E02-89ED-825B7A438015}"/>
            </a:ext>
          </a:extLst>
        </xdr:cNvPr>
        <xdr:cNvSpPr txBox="1"/>
      </xdr:nvSpPr>
      <xdr:spPr>
        <a:xfrm>
          <a:off x="75179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25</xdr:row>
      <xdr:rowOff>108857</xdr:rowOff>
    </xdr:from>
    <xdr:to>
      <xdr:col>53</xdr:col>
      <xdr:colOff>119744</xdr:colOff>
      <xdr:row>26</xdr:row>
      <xdr:rowOff>152400</xdr:rowOff>
    </xdr:to>
    <xdr:sp macro="" textlink="">
      <xdr:nvSpPr>
        <xdr:cNvPr id="197" name="フローチャート: 結合子 196">
          <a:extLst>
            <a:ext uri="{FF2B5EF4-FFF2-40B4-BE49-F238E27FC236}">
              <a16:creationId xmlns:a16="http://schemas.microsoft.com/office/drawing/2014/main" id="{4418F694-BDCD-4480-B371-D09F8568FD38}"/>
            </a:ext>
          </a:extLst>
        </xdr:cNvPr>
        <xdr:cNvSpPr>
          <a:spLocks noChangeAspect="1"/>
        </xdr:cNvSpPr>
      </xdr:nvSpPr>
      <xdr:spPr>
        <a:xfrm>
          <a:off x="75451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59871</xdr:colOff>
      <xdr:row>25</xdr:row>
      <xdr:rowOff>87086</xdr:rowOff>
    </xdr:from>
    <xdr:to>
      <xdr:col>51</xdr:col>
      <xdr:colOff>146485</xdr:colOff>
      <xdr:row>26</xdr:row>
      <xdr:rowOff>184586</xdr:rowOff>
    </xdr:to>
    <xdr:sp macro="" textlink="">
      <xdr:nvSpPr>
        <xdr:cNvPr id="198" name="テキスト ボックス 197">
          <a:extLst>
            <a:ext uri="{FF2B5EF4-FFF2-40B4-BE49-F238E27FC236}">
              <a16:creationId xmlns:a16="http://schemas.microsoft.com/office/drawing/2014/main" id="{B31A67B5-6236-4B42-84A2-07CB686DBF92}"/>
            </a:ext>
          </a:extLst>
        </xdr:cNvPr>
        <xdr:cNvSpPr txBox="1"/>
      </xdr:nvSpPr>
      <xdr:spPr>
        <a:xfrm>
          <a:off x="71178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50</xdr:col>
      <xdr:colOff>87086</xdr:colOff>
      <xdr:row>25</xdr:row>
      <xdr:rowOff>108857</xdr:rowOff>
    </xdr:from>
    <xdr:to>
      <xdr:col>51</xdr:col>
      <xdr:colOff>119744</xdr:colOff>
      <xdr:row>26</xdr:row>
      <xdr:rowOff>152400</xdr:rowOff>
    </xdr:to>
    <xdr:sp macro="" textlink="">
      <xdr:nvSpPr>
        <xdr:cNvPr id="199" name="フローチャート: 結合子 198">
          <a:extLst>
            <a:ext uri="{FF2B5EF4-FFF2-40B4-BE49-F238E27FC236}">
              <a16:creationId xmlns:a16="http://schemas.microsoft.com/office/drawing/2014/main" id="{E4193828-B4DC-4372-B26F-3AD4C22CEF00}"/>
            </a:ext>
          </a:extLst>
        </xdr:cNvPr>
        <xdr:cNvSpPr>
          <a:spLocks noChangeAspect="1"/>
        </xdr:cNvSpPr>
      </xdr:nvSpPr>
      <xdr:spPr>
        <a:xfrm>
          <a:off x="71451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25</xdr:row>
      <xdr:rowOff>87086</xdr:rowOff>
    </xdr:from>
    <xdr:to>
      <xdr:col>49</xdr:col>
      <xdr:colOff>146485</xdr:colOff>
      <xdr:row>26</xdr:row>
      <xdr:rowOff>184586</xdr:rowOff>
    </xdr:to>
    <xdr:sp macro="" textlink="">
      <xdr:nvSpPr>
        <xdr:cNvPr id="200" name="テキスト ボックス 199">
          <a:extLst>
            <a:ext uri="{FF2B5EF4-FFF2-40B4-BE49-F238E27FC236}">
              <a16:creationId xmlns:a16="http://schemas.microsoft.com/office/drawing/2014/main" id="{9345969F-6585-4E15-8920-9CEA47034176}"/>
            </a:ext>
          </a:extLst>
        </xdr:cNvPr>
        <xdr:cNvSpPr txBox="1"/>
      </xdr:nvSpPr>
      <xdr:spPr>
        <a:xfrm>
          <a:off x="67178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25</xdr:row>
      <xdr:rowOff>108857</xdr:rowOff>
    </xdr:from>
    <xdr:to>
      <xdr:col>49</xdr:col>
      <xdr:colOff>119744</xdr:colOff>
      <xdr:row>26</xdr:row>
      <xdr:rowOff>152400</xdr:rowOff>
    </xdr:to>
    <xdr:sp macro="" textlink="">
      <xdr:nvSpPr>
        <xdr:cNvPr id="201" name="フローチャート: 結合子 200">
          <a:extLst>
            <a:ext uri="{FF2B5EF4-FFF2-40B4-BE49-F238E27FC236}">
              <a16:creationId xmlns:a16="http://schemas.microsoft.com/office/drawing/2014/main" id="{EDA48C04-FB24-4D71-82CD-EB211B526508}"/>
            </a:ext>
          </a:extLst>
        </xdr:cNvPr>
        <xdr:cNvSpPr>
          <a:spLocks noChangeAspect="1"/>
        </xdr:cNvSpPr>
      </xdr:nvSpPr>
      <xdr:spPr>
        <a:xfrm>
          <a:off x="67450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25</xdr:row>
      <xdr:rowOff>87086</xdr:rowOff>
    </xdr:from>
    <xdr:to>
      <xdr:col>47</xdr:col>
      <xdr:colOff>146485</xdr:colOff>
      <xdr:row>26</xdr:row>
      <xdr:rowOff>184586</xdr:rowOff>
    </xdr:to>
    <xdr:sp macro="" textlink="">
      <xdr:nvSpPr>
        <xdr:cNvPr id="202" name="テキスト ボックス 201">
          <a:extLst>
            <a:ext uri="{FF2B5EF4-FFF2-40B4-BE49-F238E27FC236}">
              <a16:creationId xmlns:a16="http://schemas.microsoft.com/office/drawing/2014/main" id="{4AF2E381-D291-4CB9-8DFC-D11278B82620}"/>
            </a:ext>
          </a:extLst>
        </xdr:cNvPr>
        <xdr:cNvSpPr txBox="1"/>
      </xdr:nvSpPr>
      <xdr:spPr>
        <a:xfrm>
          <a:off x="63177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25</xdr:row>
      <xdr:rowOff>108857</xdr:rowOff>
    </xdr:from>
    <xdr:to>
      <xdr:col>47</xdr:col>
      <xdr:colOff>119744</xdr:colOff>
      <xdr:row>26</xdr:row>
      <xdr:rowOff>152400</xdr:rowOff>
    </xdr:to>
    <xdr:sp macro="" textlink="">
      <xdr:nvSpPr>
        <xdr:cNvPr id="203" name="フローチャート: 結合子 202">
          <a:extLst>
            <a:ext uri="{FF2B5EF4-FFF2-40B4-BE49-F238E27FC236}">
              <a16:creationId xmlns:a16="http://schemas.microsoft.com/office/drawing/2014/main" id="{9460844D-1C70-4E9D-B5EC-EFF155A72B84}"/>
            </a:ext>
          </a:extLst>
        </xdr:cNvPr>
        <xdr:cNvSpPr>
          <a:spLocks noChangeAspect="1"/>
        </xdr:cNvSpPr>
      </xdr:nvSpPr>
      <xdr:spPr>
        <a:xfrm>
          <a:off x="63450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25</xdr:row>
      <xdr:rowOff>87086</xdr:rowOff>
    </xdr:from>
    <xdr:to>
      <xdr:col>45</xdr:col>
      <xdr:colOff>146485</xdr:colOff>
      <xdr:row>26</xdr:row>
      <xdr:rowOff>184586</xdr:rowOff>
    </xdr:to>
    <xdr:sp macro="" textlink="">
      <xdr:nvSpPr>
        <xdr:cNvPr id="204" name="テキスト ボックス 203">
          <a:extLst>
            <a:ext uri="{FF2B5EF4-FFF2-40B4-BE49-F238E27FC236}">
              <a16:creationId xmlns:a16="http://schemas.microsoft.com/office/drawing/2014/main" id="{09BD601D-FFF8-42F7-88F2-259A4B4BBD49}"/>
            </a:ext>
          </a:extLst>
        </xdr:cNvPr>
        <xdr:cNvSpPr txBox="1"/>
      </xdr:nvSpPr>
      <xdr:spPr>
        <a:xfrm>
          <a:off x="59177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25</xdr:row>
      <xdr:rowOff>108857</xdr:rowOff>
    </xdr:from>
    <xdr:to>
      <xdr:col>45</xdr:col>
      <xdr:colOff>119744</xdr:colOff>
      <xdr:row>26</xdr:row>
      <xdr:rowOff>152400</xdr:rowOff>
    </xdr:to>
    <xdr:sp macro="" textlink="">
      <xdr:nvSpPr>
        <xdr:cNvPr id="205" name="フローチャート: 結合子 204">
          <a:extLst>
            <a:ext uri="{FF2B5EF4-FFF2-40B4-BE49-F238E27FC236}">
              <a16:creationId xmlns:a16="http://schemas.microsoft.com/office/drawing/2014/main" id="{E5FAA849-20B0-4A11-B5F5-C74D50180233}"/>
            </a:ext>
          </a:extLst>
        </xdr:cNvPr>
        <xdr:cNvSpPr>
          <a:spLocks noChangeAspect="1"/>
        </xdr:cNvSpPr>
      </xdr:nvSpPr>
      <xdr:spPr>
        <a:xfrm>
          <a:off x="59449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85725</xdr:colOff>
      <xdr:row>43</xdr:row>
      <xdr:rowOff>0</xdr:rowOff>
    </xdr:from>
    <xdr:to>
      <xdr:col>66</xdr:col>
      <xdr:colOff>152400</xdr:colOff>
      <xdr:row>43</xdr:row>
      <xdr:rowOff>9525</xdr:rowOff>
    </xdr:to>
    <xdr:cxnSp macro="">
      <xdr:nvCxnSpPr>
        <xdr:cNvPr id="208" name="直線コネクタ 207">
          <a:extLst>
            <a:ext uri="{FF2B5EF4-FFF2-40B4-BE49-F238E27FC236}">
              <a16:creationId xmlns:a16="http://schemas.microsoft.com/office/drawing/2014/main" id="{2079F98C-CECD-429A-9E6B-DBE98673E3A1}"/>
            </a:ext>
          </a:extLst>
        </xdr:cNvPr>
        <xdr:cNvCxnSpPr/>
      </xdr:nvCxnSpPr>
      <xdr:spPr>
        <a:xfrm flipH="1" flipV="1">
          <a:off x="8286750" y="7239000"/>
          <a:ext cx="4667250" cy="9525"/>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59</xdr:col>
      <xdr:colOff>190500</xdr:colOff>
      <xdr:row>32</xdr:row>
      <xdr:rowOff>95250</xdr:rowOff>
    </xdr:from>
    <xdr:to>
      <xdr:col>60</xdr:col>
      <xdr:colOff>0</xdr:colOff>
      <xdr:row>48</xdr:row>
      <xdr:rowOff>76200</xdr:rowOff>
    </xdr:to>
    <xdr:cxnSp macro="">
      <xdr:nvCxnSpPr>
        <xdr:cNvPr id="209" name="直線コネクタ 208">
          <a:extLst>
            <a:ext uri="{FF2B5EF4-FFF2-40B4-BE49-F238E27FC236}">
              <a16:creationId xmlns:a16="http://schemas.microsoft.com/office/drawing/2014/main" id="{9B09430D-641C-482A-8D08-3435878DCF21}"/>
            </a:ext>
          </a:extLst>
        </xdr:cNvPr>
        <xdr:cNvCxnSpPr/>
      </xdr:nvCxnSpPr>
      <xdr:spPr>
        <a:xfrm flipV="1">
          <a:off x="11591925" y="5238750"/>
          <a:ext cx="9525" cy="3028950"/>
        </a:xfrm>
        <a:prstGeom prst="line">
          <a:avLst/>
        </a:prstGeom>
        <a:ln w="9525">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27213</xdr:colOff>
      <xdr:row>25</xdr:row>
      <xdr:rowOff>92528</xdr:rowOff>
    </xdr:from>
    <xdr:to>
      <xdr:col>63</xdr:col>
      <xdr:colOff>185056</xdr:colOff>
      <xdr:row>26</xdr:row>
      <xdr:rowOff>190028</xdr:rowOff>
    </xdr:to>
    <xdr:sp macro="" textlink="">
      <xdr:nvSpPr>
        <xdr:cNvPr id="5" name="テキスト ボックス 4">
          <a:extLst>
            <a:ext uri="{FF2B5EF4-FFF2-40B4-BE49-F238E27FC236}">
              <a16:creationId xmlns:a16="http://schemas.microsoft.com/office/drawing/2014/main" id="{AFFB94EC-EA17-4E05-84F0-A6395EEC6DA2}"/>
            </a:ext>
          </a:extLst>
        </xdr:cNvPr>
        <xdr:cNvSpPr txBox="1"/>
      </xdr:nvSpPr>
      <xdr:spPr>
        <a:xfrm>
          <a:off x="12428763" y="980802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64</xdr:col>
      <xdr:colOff>38099</xdr:colOff>
      <xdr:row>25</xdr:row>
      <xdr:rowOff>87086</xdr:rowOff>
    </xdr:from>
    <xdr:to>
      <xdr:col>65</xdr:col>
      <xdr:colOff>185057</xdr:colOff>
      <xdr:row>26</xdr:row>
      <xdr:rowOff>184586</xdr:rowOff>
    </xdr:to>
    <xdr:sp macro="" textlink="">
      <xdr:nvSpPr>
        <xdr:cNvPr id="6" name="テキスト ボックス 5">
          <a:extLst>
            <a:ext uri="{FF2B5EF4-FFF2-40B4-BE49-F238E27FC236}">
              <a16:creationId xmlns:a16="http://schemas.microsoft.com/office/drawing/2014/main" id="{0FA11F3B-0C28-424F-B69E-B9439FA40219}"/>
            </a:ext>
          </a:extLst>
        </xdr:cNvPr>
        <xdr:cNvSpPr txBox="1"/>
      </xdr:nvSpPr>
      <xdr:spPr>
        <a:xfrm>
          <a:off x="12839699" y="980258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64</xdr:col>
      <xdr:colOff>87086</xdr:colOff>
      <xdr:row>25</xdr:row>
      <xdr:rowOff>108857</xdr:rowOff>
    </xdr:from>
    <xdr:to>
      <xdr:col>65</xdr:col>
      <xdr:colOff>119744</xdr:colOff>
      <xdr:row>26</xdr:row>
      <xdr:rowOff>152400</xdr:rowOff>
    </xdr:to>
    <xdr:sp macro="" textlink="">
      <xdr:nvSpPr>
        <xdr:cNvPr id="7" name="フローチャート: 結合子 6">
          <a:extLst>
            <a:ext uri="{FF2B5EF4-FFF2-40B4-BE49-F238E27FC236}">
              <a16:creationId xmlns:a16="http://schemas.microsoft.com/office/drawing/2014/main" id="{AB19F8CA-6655-4753-B631-8564F6CB0A98}"/>
            </a:ext>
          </a:extLst>
        </xdr:cNvPr>
        <xdr:cNvSpPr>
          <a:spLocks noChangeAspect="1"/>
        </xdr:cNvSpPr>
      </xdr:nvSpPr>
      <xdr:spPr>
        <a:xfrm>
          <a:off x="12888686" y="982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62</xdr:col>
      <xdr:colOff>87086</xdr:colOff>
      <xdr:row>25</xdr:row>
      <xdr:rowOff>119743</xdr:rowOff>
    </xdr:from>
    <xdr:to>
      <xdr:col>63</xdr:col>
      <xdr:colOff>119744</xdr:colOff>
      <xdr:row>26</xdr:row>
      <xdr:rowOff>163286</xdr:rowOff>
    </xdr:to>
    <xdr:sp macro="" textlink="">
      <xdr:nvSpPr>
        <xdr:cNvPr id="8" name="フローチャート: 結合子 7">
          <a:extLst>
            <a:ext uri="{FF2B5EF4-FFF2-40B4-BE49-F238E27FC236}">
              <a16:creationId xmlns:a16="http://schemas.microsoft.com/office/drawing/2014/main" id="{BCE76B3F-9C42-4934-95B3-A1A4980A751D}"/>
            </a:ext>
          </a:extLst>
        </xdr:cNvPr>
        <xdr:cNvSpPr>
          <a:spLocks noChangeAspect="1"/>
        </xdr:cNvSpPr>
      </xdr:nvSpPr>
      <xdr:spPr>
        <a:xfrm>
          <a:off x="12488636" y="983524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75</xdr:col>
      <xdr:colOff>76200</xdr:colOff>
      <xdr:row>1</xdr:row>
      <xdr:rowOff>152400</xdr:rowOff>
    </xdr:from>
    <xdr:to>
      <xdr:col>90</xdr:col>
      <xdr:colOff>66674</xdr:colOff>
      <xdr:row>6</xdr:row>
      <xdr:rowOff>66675</xdr:rowOff>
    </xdr:to>
    <xdr:grpSp>
      <xdr:nvGrpSpPr>
        <xdr:cNvPr id="2" name="グループ化 1">
          <a:extLst>
            <a:ext uri="{FF2B5EF4-FFF2-40B4-BE49-F238E27FC236}">
              <a16:creationId xmlns:a16="http://schemas.microsoft.com/office/drawing/2014/main" id="{9CDB1E6B-FC8D-4958-BE13-9E4A44E71A6E}"/>
            </a:ext>
          </a:extLst>
        </xdr:cNvPr>
        <xdr:cNvGrpSpPr/>
      </xdr:nvGrpSpPr>
      <xdr:grpSpPr>
        <a:xfrm>
          <a:off x="14839950" y="342900"/>
          <a:ext cx="2943224" cy="866775"/>
          <a:chOff x="14116050" y="447675"/>
          <a:chExt cx="2990849" cy="866775"/>
        </a:xfrm>
      </xdr:grpSpPr>
      <xdr:sp macro="" textlink="">
        <xdr:nvSpPr>
          <xdr:cNvPr id="3" name="正方形/長方形 2">
            <a:extLst>
              <a:ext uri="{FF2B5EF4-FFF2-40B4-BE49-F238E27FC236}">
                <a16:creationId xmlns:a16="http://schemas.microsoft.com/office/drawing/2014/main" id="{9B3C52F0-8B53-4AD9-0602-A8B9CE2E4242}"/>
              </a:ext>
            </a:extLst>
          </xdr:cNvPr>
          <xdr:cNvSpPr/>
        </xdr:nvSpPr>
        <xdr:spPr>
          <a:xfrm>
            <a:off x="14116050" y="485775"/>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正方形/長方形 3">
            <a:extLst>
              <a:ext uri="{FF2B5EF4-FFF2-40B4-BE49-F238E27FC236}">
                <a16:creationId xmlns:a16="http://schemas.microsoft.com/office/drawing/2014/main" id="{2A0183AF-B80B-CB83-6F9E-C7F61E52FEE9}"/>
              </a:ext>
            </a:extLst>
          </xdr:cNvPr>
          <xdr:cNvSpPr/>
        </xdr:nvSpPr>
        <xdr:spPr>
          <a:xfrm>
            <a:off x="14506574" y="447675"/>
            <a:ext cx="26003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9" name="正方形/長方形 8">
            <a:extLst>
              <a:ext uri="{FF2B5EF4-FFF2-40B4-BE49-F238E27FC236}">
                <a16:creationId xmlns:a16="http://schemas.microsoft.com/office/drawing/2014/main" id="{CFF08622-FD55-171F-E1C3-59664079A9F0}"/>
              </a:ext>
            </a:extLst>
          </xdr:cNvPr>
          <xdr:cNvSpPr/>
        </xdr:nvSpPr>
        <xdr:spPr>
          <a:xfrm>
            <a:off x="14116050" y="676275"/>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正方形/長方形 10">
            <a:extLst>
              <a:ext uri="{FF2B5EF4-FFF2-40B4-BE49-F238E27FC236}">
                <a16:creationId xmlns:a16="http://schemas.microsoft.com/office/drawing/2014/main" id="{5E5EAB0D-40BC-D9F8-3774-4FCDD48214B0}"/>
              </a:ext>
            </a:extLst>
          </xdr:cNvPr>
          <xdr:cNvSpPr/>
        </xdr:nvSpPr>
        <xdr:spPr>
          <a:xfrm>
            <a:off x="14506575" y="6381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12" name="正方形/長方形 11">
            <a:extLst>
              <a:ext uri="{FF2B5EF4-FFF2-40B4-BE49-F238E27FC236}">
                <a16:creationId xmlns:a16="http://schemas.microsoft.com/office/drawing/2014/main" id="{D2B987EC-5164-3B5D-BFE0-83226EC42A12}"/>
              </a:ext>
            </a:extLst>
          </xdr:cNvPr>
          <xdr:cNvSpPr/>
        </xdr:nvSpPr>
        <xdr:spPr>
          <a:xfrm>
            <a:off x="14116050" y="866775"/>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正方形/長方形 12">
            <a:extLst>
              <a:ext uri="{FF2B5EF4-FFF2-40B4-BE49-F238E27FC236}">
                <a16:creationId xmlns:a16="http://schemas.microsoft.com/office/drawing/2014/main" id="{ACBC3D0D-780C-3902-F7B5-2FC1BF1871DC}"/>
              </a:ext>
            </a:extLst>
          </xdr:cNvPr>
          <xdr:cNvSpPr/>
        </xdr:nvSpPr>
        <xdr:spPr>
          <a:xfrm>
            <a:off x="14506575" y="8286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14" name="正方形/長方形 13">
            <a:extLst>
              <a:ext uri="{FF2B5EF4-FFF2-40B4-BE49-F238E27FC236}">
                <a16:creationId xmlns:a16="http://schemas.microsoft.com/office/drawing/2014/main" id="{E1B48FDD-B606-59E7-3E69-752D817A0C1D}"/>
              </a:ext>
            </a:extLst>
          </xdr:cNvPr>
          <xdr:cNvSpPr/>
        </xdr:nvSpPr>
        <xdr:spPr>
          <a:xfrm>
            <a:off x="14116050" y="1057275"/>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 name="正方形/長方形 14">
            <a:extLst>
              <a:ext uri="{FF2B5EF4-FFF2-40B4-BE49-F238E27FC236}">
                <a16:creationId xmlns:a16="http://schemas.microsoft.com/office/drawing/2014/main" id="{10F6850E-4471-9B65-748B-5B4223DF7416}"/>
              </a:ext>
            </a:extLst>
          </xdr:cNvPr>
          <xdr:cNvSpPr/>
        </xdr:nvSpPr>
        <xdr:spPr>
          <a:xfrm>
            <a:off x="14506574" y="1019175"/>
            <a:ext cx="24669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twoCellAnchor>
    <xdr:from>
      <xdr:col>16</xdr:col>
      <xdr:colOff>152400</xdr:colOff>
      <xdr:row>6</xdr:row>
      <xdr:rowOff>180975</xdr:rowOff>
    </xdr:from>
    <xdr:to>
      <xdr:col>29</xdr:col>
      <xdr:colOff>142875</xdr:colOff>
      <xdr:row>10</xdr:row>
      <xdr:rowOff>9525</xdr:rowOff>
    </xdr:to>
    <xdr:sp macro="" textlink="">
      <xdr:nvSpPr>
        <xdr:cNvPr id="16" name="吹き出し: 四角形 15">
          <a:extLst>
            <a:ext uri="{FF2B5EF4-FFF2-40B4-BE49-F238E27FC236}">
              <a16:creationId xmlns:a16="http://schemas.microsoft.com/office/drawing/2014/main" id="{4877C3C4-8386-4CA2-9FC3-8294953E5C28}"/>
            </a:ext>
          </a:extLst>
        </xdr:cNvPr>
        <xdr:cNvSpPr/>
      </xdr:nvSpPr>
      <xdr:spPr>
        <a:xfrm>
          <a:off x="3352800" y="1323975"/>
          <a:ext cx="2590800" cy="590550"/>
        </a:xfrm>
        <a:prstGeom prst="wedgeRectCallout">
          <a:avLst>
            <a:gd name="adj1" fmla="val -41733"/>
            <a:gd name="adj2" fmla="val 106595"/>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各階、各分割の領域ごとに床面積を求積してください。</a:t>
          </a:r>
        </a:p>
      </xdr:txBody>
    </xdr:sp>
    <xdr:clientData/>
  </xdr:twoCellAnchor>
  <xdr:twoCellAnchor>
    <xdr:from>
      <xdr:col>54</xdr:col>
      <xdr:colOff>123825</xdr:colOff>
      <xdr:row>0</xdr:row>
      <xdr:rowOff>180974</xdr:rowOff>
    </xdr:from>
    <xdr:to>
      <xdr:col>64</xdr:col>
      <xdr:colOff>66675</xdr:colOff>
      <xdr:row>2</xdr:row>
      <xdr:rowOff>171449</xdr:rowOff>
    </xdr:to>
    <xdr:sp macro="" textlink="">
      <xdr:nvSpPr>
        <xdr:cNvPr id="17" name="吹き出し: 四角形 16">
          <a:extLst>
            <a:ext uri="{FF2B5EF4-FFF2-40B4-BE49-F238E27FC236}">
              <a16:creationId xmlns:a16="http://schemas.microsoft.com/office/drawing/2014/main" id="{CE8C51F8-E1EB-45D3-97E9-9A26EFF54700}"/>
            </a:ext>
          </a:extLst>
        </xdr:cNvPr>
        <xdr:cNvSpPr/>
      </xdr:nvSpPr>
      <xdr:spPr>
        <a:xfrm>
          <a:off x="10925175" y="180974"/>
          <a:ext cx="1943100" cy="371475"/>
        </a:xfrm>
        <a:prstGeom prst="wedgeRectCallout">
          <a:avLst>
            <a:gd name="adj1" fmla="val -39772"/>
            <a:gd name="adj2" fmla="val 110111"/>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領域を</a:t>
          </a:r>
          <a:r>
            <a:rPr kumimoji="1" lang="en-US" altLang="ja-JP" sz="1100" b="0">
              <a:solidFill>
                <a:schemeClr val="tx1"/>
              </a:solidFill>
            </a:rPr>
            <a:t>4</a:t>
          </a:r>
          <a:r>
            <a:rPr kumimoji="1" lang="ja-JP" altLang="en-US" sz="1100" b="0">
              <a:solidFill>
                <a:schemeClr val="tx1"/>
              </a:solidFill>
            </a:rPr>
            <a:t>分割してください。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114300</xdr:colOff>
      <xdr:row>6</xdr:row>
      <xdr:rowOff>28575</xdr:rowOff>
    </xdr:from>
    <xdr:to>
      <xdr:col>14</xdr:col>
      <xdr:colOff>95250</xdr:colOff>
      <xdr:row>7</xdr:row>
      <xdr:rowOff>0</xdr:rowOff>
    </xdr:to>
    <xdr:sp macro="" textlink="">
      <xdr:nvSpPr>
        <xdr:cNvPr id="2" name="二等辺三角形 1">
          <a:extLst>
            <a:ext uri="{FF2B5EF4-FFF2-40B4-BE49-F238E27FC236}">
              <a16:creationId xmlns:a16="http://schemas.microsoft.com/office/drawing/2014/main" id="{14C10E13-2816-5CCE-7A70-FD0728F2989A}"/>
            </a:ext>
          </a:extLst>
        </xdr:cNvPr>
        <xdr:cNvSpPr/>
      </xdr:nvSpPr>
      <xdr:spPr>
        <a:xfrm>
          <a:off x="1914525" y="981075"/>
          <a:ext cx="981075" cy="161925"/>
        </a:xfrm>
        <a:prstGeom prst="triangle">
          <a:avLst/>
        </a:prstGeom>
        <a:solidFill>
          <a:srgbClr val="00B0F0"/>
        </a:solid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9</xdr:col>
      <xdr:colOff>114300</xdr:colOff>
      <xdr:row>26</xdr:row>
      <xdr:rowOff>28575</xdr:rowOff>
    </xdr:from>
    <xdr:to>
      <xdr:col>14</xdr:col>
      <xdr:colOff>95250</xdr:colOff>
      <xdr:row>27</xdr:row>
      <xdr:rowOff>0</xdr:rowOff>
    </xdr:to>
    <xdr:sp macro="" textlink="">
      <xdr:nvSpPr>
        <xdr:cNvPr id="3" name="二等辺三角形 2">
          <a:extLst>
            <a:ext uri="{FF2B5EF4-FFF2-40B4-BE49-F238E27FC236}">
              <a16:creationId xmlns:a16="http://schemas.microsoft.com/office/drawing/2014/main" id="{9B2BC5DA-BCE4-4937-87F3-67F3FC7F4803}"/>
            </a:ext>
          </a:extLst>
        </xdr:cNvPr>
        <xdr:cNvSpPr/>
      </xdr:nvSpPr>
      <xdr:spPr>
        <a:xfrm>
          <a:off x="1914525" y="5362575"/>
          <a:ext cx="981075" cy="161925"/>
        </a:xfrm>
        <a:prstGeom prst="triangle">
          <a:avLst/>
        </a:prstGeom>
        <a:solidFill>
          <a:srgbClr val="00B0F0"/>
        </a:solidFill>
        <a:ln w="6350" cap="flat" cmpd="sng" algn="ctr">
          <a:solidFill>
            <a:sysClr val="windowText" lastClr="00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120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editAs="absolute">
    <xdr:from>
      <xdr:col>60</xdr:col>
      <xdr:colOff>104775</xdr:colOff>
      <xdr:row>0</xdr:row>
      <xdr:rowOff>95250</xdr:rowOff>
    </xdr:from>
    <xdr:to>
      <xdr:col>64</xdr:col>
      <xdr:colOff>19050</xdr:colOff>
      <xdr:row>1</xdr:row>
      <xdr:rowOff>142875</xdr:rowOff>
    </xdr:to>
    <xdr:sp macro="" textlink="">
      <xdr:nvSpPr>
        <xdr:cNvPr id="12" name="四角形: 角度付き 11">
          <a:hlinkClick xmlns:r="http://schemas.openxmlformats.org/officeDocument/2006/relationships" r:id="rId1"/>
          <a:extLst>
            <a:ext uri="{FF2B5EF4-FFF2-40B4-BE49-F238E27FC236}">
              <a16:creationId xmlns:a16="http://schemas.microsoft.com/office/drawing/2014/main" id="{632D3892-2D69-425B-813A-E97300C0AD10}"/>
            </a:ext>
          </a:extLst>
        </xdr:cNvPr>
        <xdr:cNvSpPr/>
      </xdr:nvSpPr>
      <xdr:spPr>
        <a:xfrm>
          <a:off x="12106275" y="95250"/>
          <a:ext cx="714375" cy="23812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48</xdr:col>
      <xdr:colOff>59871</xdr:colOff>
      <xdr:row>46</xdr:row>
      <xdr:rowOff>87086</xdr:rowOff>
    </xdr:from>
    <xdr:to>
      <xdr:col>49</xdr:col>
      <xdr:colOff>146485</xdr:colOff>
      <xdr:row>47</xdr:row>
      <xdr:rowOff>184586</xdr:rowOff>
    </xdr:to>
    <xdr:sp macro="" textlink="">
      <xdr:nvSpPr>
        <xdr:cNvPr id="13" name="テキスト ボックス 12">
          <a:extLst>
            <a:ext uri="{FF2B5EF4-FFF2-40B4-BE49-F238E27FC236}">
              <a16:creationId xmlns:a16="http://schemas.microsoft.com/office/drawing/2014/main" id="{CE935118-B462-4217-BFF4-CDDE493EB897}"/>
            </a:ext>
          </a:extLst>
        </xdr:cNvPr>
        <xdr:cNvSpPr txBox="1"/>
      </xdr:nvSpPr>
      <xdr:spPr>
        <a:xfrm>
          <a:off x="406037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46</xdr:row>
      <xdr:rowOff>108857</xdr:rowOff>
    </xdr:from>
    <xdr:to>
      <xdr:col>49</xdr:col>
      <xdr:colOff>119744</xdr:colOff>
      <xdr:row>47</xdr:row>
      <xdr:rowOff>152400</xdr:rowOff>
    </xdr:to>
    <xdr:sp macro="" textlink="">
      <xdr:nvSpPr>
        <xdr:cNvPr id="14" name="フローチャート: 結合子 13">
          <a:extLst>
            <a:ext uri="{FF2B5EF4-FFF2-40B4-BE49-F238E27FC236}">
              <a16:creationId xmlns:a16="http://schemas.microsoft.com/office/drawing/2014/main" id="{2A93813C-C442-4A71-9268-3BD22CE631FA}"/>
            </a:ext>
          </a:extLst>
        </xdr:cNvPr>
        <xdr:cNvSpPr>
          <a:spLocks noChangeAspect="1"/>
        </xdr:cNvSpPr>
      </xdr:nvSpPr>
      <xdr:spPr>
        <a:xfrm>
          <a:off x="408758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46</xdr:row>
      <xdr:rowOff>87086</xdr:rowOff>
    </xdr:from>
    <xdr:to>
      <xdr:col>47</xdr:col>
      <xdr:colOff>146485</xdr:colOff>
      <xdr:row>47</xdr:row>
      <xdr:rowOff>184586</xdr:rowOff>
    </xdr:to>
    <xdr:sp macro="" textlink="">
      <xdr:nvSpPr>
        <xdr:cNvPr id="15" name="テキスト ボックス 14">
          <a:extLst>
            <a:ext uri="{FF2B5EF4-FFF2-40B4-BE49-F238E27FC236}">
              <a16:creationId xmlns:a16="http://schemas.microsoft.com/office/drawing/2014/main" id="{1CA34853-DDA4-4C8D-8485-F42BCEFB97FA}"/>
            </a:ext>
          </a:extLst>
        </xdr:cNvPr>
        <xdr:cNvSpPr txBox="1"/>
      </xdr:nvSpPr>
      <xdr:spPr>
        <a:xfrm>
          <a:off x="366032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46</xdr:row>
      <xdr:rowOff>108857</xdr:rowOff>
    </xdr:from>
    <xdr:to>
      <xdr:col>47</xdr:col>
      <xdr:colOff>119744</xdr:colOff>
      <xdr:row>47</xdr:row>
      <xdr:rowOff>152400</xdr:rowOff>
    </xdr:to>
    <xdr:sp macro="" textlink="">
      <xdr:nvSpPr>
        <xdr:cNvPr id="16" name="フローチャート: 結合子 15">
          <a:extLst>
            <a:ext uri="{FF2B5EF4-FFF2-40B4-BE49-F238E27FC236}">
              <a16:creationId xmlns:a16="http://schemas.microsoft.com/office/drawing/2014/main" id="{7F721F62-0673-4FE5-ACF5-B80EA38586D1}"/>
            </a:ext>
          </a:extLst>
        </xdr:cNvPr>
        <xdr:cNvSpPr>
          <a:spLocks noChangeAspect="1"/>
        </xdr:cNvSpPr>
      </xdr:nvSpPr>
      <xdr:spPr>
        <a:xfrm>
          <a:off x="368753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46</xdr:row>
      <xdr:rowOff>87086</xdr:rowOff>
    </xdr:from>
    <xdr:to>
      <xdr:col>45</xdr:col>
      <xdr:colOff>146485</xdr:colOff>
      <xdr:row>47</xdr:row>
      <xdr:rowOff>184586</xdr:rowOff>
    </xdr:to>
    <xdr:sp macro="" textlink="">
      <xdr:nvSpPr>
        <xdr:cNvPr id="17" name="テキスト ボックス 16">
          <a:extLst>
            <a:ext uri="{FF2B5EF4-FFF2-40B4-BE49-F238E27FC236}">
              <a16:creationId xmlns:a16="http://schemas.microsoft.com/office/drawing/2014/main" id="{DEE075E7-6B38-43C4-A638-F5534817DDFE}"/>
            </a:ext>
          </a:extLst>
        </xdr:cNvPr>
        <xdr:cNvSpPr txBox="1"/>
      </xdr:nvSpPr>
      <xdr:spPr>
        <a:xfrm>
          <a:off x="326027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46</xdr:row>
      <xdr:rowOff>108857</xdr:rowOff>
    </xdr:from>
    <xdr:to>
      <xdr:col>45</xdr:col>
      <xdr:colOff>119744</xdr:colOff>
      <xdr:row>47</xdr:row>
      <xdr:rowOff>152400</xdr:rowOff>
    </xdr:to>
    <xdr:sp macro="" textlink="">
      <xdr:nvSpPr>
        <xdr:cNvPr id="18" name="フローチャート: 結合子 17">
          <a:extLst>
            <a:ext uri="{FF2B5EF4-FFF2-40B4-BE49-F238E27FC236}">
              <a16:creationId xmlns:a16="http://schemas.microsoft.com/office/drawing/2014/main" id="{A001188A-7ECD-432B-B72F-7082E47869B5}"/>
            </a:ext>
          </a:extLst>
        </xdr:cNvPr>
        <xdr:cNvSpPr>
          <a:spLocks noChangeAspect="1"/>
        </xdr:cNvSpPr>
      </xdr:nvSpPr>
      <xdr:spPr>
        <a:xfrm>
          <a:off x="328748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59871</xdr:colOff>
      <xdr:row>46</xdr:row>
      <xdr:rowOff>87086</xdr:rowOff>
    </xdr:from>
    <xdr:to>
      <xdr:col>43</xdr:col>
      <xdr:colOff>146485</xdr:colOff>
      <xdr:row>47</xdr:row>
      <xdr:rowOff>184586</xdr:rowOff>
    </xdr:to>
    <xdr:sp macro="" textlink="">
      <xdr:nvSpPr>
        <xdr:cNvPr id="19" name="テキスト ボックス 18">
          <a:extLst>
            <a:ext uri="{FF2B5EF4-FFF2-40B4-BE49-F238E27FC236}">
              <a16:creationId xmlns:a16="http://schemas.microsoft.com/office/drawing/2014/main" id="{DF85A857-5373-4C6B-8257-65FD4E4944EA}"/>
            </a:ext>
          </a:extLst>
        </xdr:cNvPr>
        <xdr:cNvSpPr txBox="1"/>
      </xdr:nvSpPr>
      <xdr:spPr>
        <a:xfrm>
          <a:off x="286022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42</xdr:col>
      <xdr:colOff>87086</xdr:colOff>
      <xdr:row>46</xdr:row>
      <xdr:rowOff>108857</xdr:rowOff>
    </xdr:from>
    <xdr:to>
      <xdr:col>43</xdr:col>
      <xdr:colOff>119744</xdr:colOff>
      <xdr:row>47</xdr:row>
      <xdr:rowOff>152400</xdr:rowOff>
    </xdr:to>
    <xdr:sp macro="" textlink="">
      <xdr:nvSpPr>
        <xdr:cNvPr id="20" name="フローチャート: 結合子 19">
          <a:extLst>
            <a:ext uri="{FF2B5EF4-FFF2-40B4-BE49-F238E27FC236}">
              <a16:creationId xmlns:a16="http://schemas.microsoft.com/office/drawing/2014/main" id="{09A33877-566D-4FFC-B478-B8A4E4D36C9C}"/>
            </a:ext>
          </a:extLst>
        </xdr:cNvPr>
        <xdr:cNvSpPr>
          <a:spLocks noChangeAspect="1"/>
        </xdr:cNvSpPr>
      </xdr:nvSpPr>
      <xdr:spPr>
        <a:xfrm>
          <a:off x="288743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59871</xdr:colOff>
      <xdr:row>46</xdr:row>
      <xdr:rowOff>87086</xdr:rowOff>
    </xdr:from>
    <xdr:to>
      <xdr:col>41</xdr:col>
      <xdr:colOff>146485</xdr:colOff>
      <xdr:row>47</xdr:row>
      <xdr:rowOff>184586</xdr:rowOff>
    </xdr:to>
    <xdr:sp macro="" textlink="">
      <xdr:nvSpPr>
        <xdr:cNvPr id="21" name="テキスト ボックス 20">
          <a:extLst>
            <a:ext uri="{FF2B5EF4-FFF2-40B4-BE49-F238E27FC236}">
              <a16:creationId xmlns:a16="http://schemas.microsoft.com/office/drawing/2014/main" id="{E52B5A8D-5624-4F3A-BDC1-A8D3C5E5A3AF}"/>
            </a:ext>
          </a:extLst>
        </xdr:cNvPr>
        <xdr:cNvSpPr txBox="1"/>
      </xdr:nvSpPr>
      <xdr:spPr>
        <a:xfrm>
          <a:off x="246017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46</xdr:row>
      <xdr:rowOff>108857</xdr:rowOff>
    </xdr:from>
    <xdr:to>
      <xdr:col>41</xdr:col>
      <xdr:colOff>119744</xdr:colOff>
      <xdr:row>47</xdr:row>
      <xdr:rowOff>152400</xdr:rowOff>
    </xdr:to>
    <xdr:sp macro="" textlink="">
      <xdr:nvSpPr>
        <xdr:cNvPr id="22" name="フローチャート: 結合子 21">
          <a:extLst>
            <a:ext uri="{FF2B5EF4-FFF2-40B4-BE49-F238E27FC236}">
              <a16:creationId xmlns:a16="http://schemas.microsoft.com/office/drawing/2014/main" id="{B082325A-13BF-4119-A358-354DB5DD7293}"/>
            </a:ext>
          </a:extLst>
        </xdr:cNvPr>
        <xdr:cNvSpPr>
          <a:spLocks noChangeAspect="1"/>
        </xdr:cNvSpPr>
      </xdr:nvSpPr>
      <xdr:spPr>
        <a:xfrm>
          <a:off x="248738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59871</xdr:colOff>
      <xdr:row>46</xdr:row>
      <xdr:rowOff>87086</xdr:rowOff>
    </xdr:from>
    <xdr:to>
      <xdr:col>39</xdr:col>
      <xdr:colOff>146485</xdr:colOff>
      <xdr:row>47</xdr:row>
      <xdr:rowOff>184586</xdr:rowOff>
    </xdr:to>
    <xdr:sp macro="" textlink="">
      <xdr:nvSpPr>
        <xdr:cNvPr id="23" name="テキスト ボックス 22">
          <a:extLst>
            <a:ext uri="{FF2B5EF4-FFF2-40B4-BE49-F238E27FC236}">
              <a16:creationId xmlns:a16="http://schemas.microsoft.com/office/drawing/2014/main" id="{26BAC8DF-D0EA-481F-AF2E-18801DC8D75D}"/>
            </a:ext>
          </a:extLst>
        </xdr:cNvPr>
        <xdr:cNvSpPr txBox="1"/>
      </xdr:nvSpPr>
      <xdr:spPr>
        <a:xfrm>
          <a:off x="206012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38</xdr:col>
      <xdr:colOff>87086</xdr:colOff>
      <xdr:row>46</xdr:row>
      <xdr:rowOff>108857</xdr:rowOff>
    </xdr:from>
    <xdr:to>
      <xdr:col>39</xdr:col>
      <xdr:colOff>119744</xdr:colOff>
      <xdr:row>47</xdr:row>
      <xdr:rowOff>152400</xdr:rowOff>
    </xdr:to>
    <xdr:sp macro="" textlink="">
      <xdr:nvSpPr>
        <xdr:cNvPr id="24" name="フローチャート: 結合子 23">
          <a:extLst>
            <a:ext uri="{FF2B5EF4-FFF2-40B4-BE49-F238E27FC236}">
              <a16:creationId xmlns:a16="http://schemas.microsoft.com/office/drawing/2014/main" id="{3A66EA21-C38B-4910-AB14-0F2A222F2AC7}"/>
            </a:ext>
          </a:extLst>
        </xdr:cNvPr>
        <xdr:cNvSpPr>
          <a:spLocks noChangeAspect="1"/>
        </xdr:cNvSpPr>
      </xdr:nvSpPr>
      <xdr:spPr>
        <a:xfrm>
          <a:off x="208733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59871</xdr:colOff>
      <xdr:row>46</xdr:row>
      <xdr:rowOff>87086</xdr:rowOff>
    </xdr:from>
    <xdr:to>
      <xdr:col>37</xdr:col>
      <xdr:colOff>146485</xdr:colOff>
      <xdr:row>47</xdr:row>
      <xdr:rowOff>184586</xdr:rowOff>
    </xdr:to>
    <xdr:sp macro="" textlink="">
      <xdr:nvSpPr>
        <xdr:cNvPr id="25" name="テキスト ボックス 24">
          <a:extLst>
            <a:ext uri="{FF2B5EF4-FFF2-40B4-BE49-F238E27FC236}">
              <a16:creationId xmlns:a16="http://schemas.microsoft.com/office/drawing/2014/main" id="{3CAA4FE1-44F8-4B3C-8B11-E3C69662B2A4}"/>
            </a:ext>
          </a:extLst>
        </xdr:cNvPr>
        <xdr:cNvSpPr txBox="1"/>
      </xdr:nvSpPr>
      <xdr:spPr>
        <a:xfrm>
          <a:off x="166007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36</xdr:col>
      <xdr:colOff>87086</xdr:colOff>
      <xdr:row>46</xdr:row>
      <xdr:rowOff>108857</xdr:rowOff>
    </xdr:from>
    <xdr:to>
      <xdr:col>37</xdr:col>
      <xdr:colOff>119744</xdr:colOff>
      <xdr:row>47</xdr:row>
      <xdr:rowOff>152400</xdr:rowOff>
    </xdr:to>
    <xdr:sp macro="" textlink="">
      <xdr:nvSpPr>
        <xdr:cNvPr id="26" name="フローチャート: 結合子 25">
          <a:extLst>
            <a:ext uri="{FF2B5EF4-FFF2-40B4-BE49-F238E27FC236}">
              <a16:creationId xmlns:a16="http://schemas.microsoft.com/office/drawing/2014/main" id="{7C9D6A42-49D8-42E1-A7DC-626FB7A10A30}"/>
            </a:ext>
          </a:extLst>
        </xdr:cNvPr>
        <xdr:cNvSpPr>
          <a:spLocks noChangeAspect="1"/>
        </xdr:cNvSpPr>
      </xdr:nvSpPr>
      <xdr:spPr>
        <a:xfrm>
          <a:off x="168728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59871</xdr:colOff>
      <xdr:row>46</xdr:row>
      <xdr:rowOff>87086</xdr:rowOff>
    </xdr:from>
    <xdr:to>
      <xdr:col>35</xdr:col>
      <xdr:colOff>146485</xdr:colOff>
      <xdr:row>47</xdr:row>
      <xdr:rowOff>184586</xdr:rowOff>
    </xdr:to>
    <xdr:sp macro="" textlink="">
      <xdr:nvSpPr>
        <xdr:cNvPr id="27" name="テキスト ボックス 26">
          <a:extLst>
            <a:ext uri="{FF2B5EF4-FFF2-40B4-BE49-F238E27FC236}">
              <a16:creationId xmlns:a16="http://schemas.microsoft.com/office/drawing/2014/main" id="{FBC1B785-65CA-4778-BAAD-33E6B24E7A02}"/>
            </a:ext>
          </a:extLst>
        </xdr:cNvPr>
        <xdr:cNvSpPr txBox="1"/>
      </xdr:nvSpPr>
      <xdr:spPr>
        <a:xfrm>
          <a:off x="126002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34</xdr:col>
      <xdr:colOff>87086</xdr:colOff>
      <xdr:row>46</xdr:row>
      <xdr:rowOff>108857</xdr:rowOff>
    </xdr:from>
    <xdr:to>
      <xdr:col>35</xdr:col>
      <xdr:colOff>119744</xdr:colOff>
      <xdr:row>47</xdr:row>
      <xdr:rowOff>152400</xdr:rowOff>
    </xdr:to>
    <xdr:sp macro="" textlink="">
      <xdr:nvSpPr>
        <xdr:cNvPr id="28" name="フローチャート: 結合子 27">
          <a:extLst>
            <a:ext uri="{FF2B5EF4-FFF2-40B4-BE49-F238E27FC236}">
              <a16:creationId xmlns:a16="http://schemas.microsoft.com/office/drawing/2014/main" id="{B07D0ED7-C219-41FC-8708-E0D1AC322170}"/>
            </a:ext>
          </a:extLst>
        </xdr:cNvPr>
        <xdr:cNvSpPr>
          <a:spLocks noChangeAspect="1"/>
        </xdr:cNvSpPr>
      </xdr:nvSpPr>
      <xdr:spPr>
        <a:xfrm>
          <a:off x="128723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59871</xdr:colOff>
      <xdr:row>46</xdr:row>
      <xdr:rowOff>87086</xdr:rowOff>
    </xdr:from>
    <xdr:to>
      <xdr:col>33</xdr:col>
      <xdr:colOff>146485</xdr:colOff>
      <xdr:row>47</xdr:row>
      <xdr:rowOff>184586</xdr:rowOff>
    </xdr:to>
    <xdr:sp macro="" textlink="">
      <xdr:nvSpPr>
        <xdr:cNvPr id="29" name="テキスト ボックス 28">
          <a:extLst>
            <a:ext uri="{FF2B5EF4-FFF2-40B4-BE49-F238E27FC236}">
              <a16:creationId xmlns:a16="http://schemas.microsoft.com/office/drawing/2014/main" id="{9478C814-8B5B-4E0F-91CD-D82F767458EB}"/>
            </a:ext>
          </a:extLst>
        </xdr:cNvPr>
        <xdr:cNvSpPr txBox="1"/>
      </xdr:nvSpPr>
      <xdr:spPr>
        <a:xfrm>
          <a:off x="859971" y="1246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32</xdr:col>
      <xdr:colOff>87086</xdr:colOff>
      <xdr:row>46</xdr:row>
      <xdr:rowOff>108857</xdr:rowOff>
    </xdr:from>
    <xdr:to>
      <xdr:col>33</xdr:col>
      <xdr:colOff>119744</xdr:colOff>
      <xdr:row>47</xdr:row>
      <xdr:rowOff>152400</xdr:rowOff>
    </xdr:to>
    <xdr:sp macro="" textlink="">
      <xdr:nvSpPr>
        <xdr:cNvPr id="30" name="フローチャート: 結合子 29">
          <a:extLst>
            <a:ext uri="{FF2B5EF4-FFF2-40B4-BE49-F238E27FC236}">
              <a16:creationId xmlns:a16="http://schemas.microsoft.com/office/drawing/2014/main" id="{B727D185-8480-4B5B-80D2-2F8BC690ADC1}"/>
            </a:ext>
          </a:extLst>
        </xdr:cNvPr>
        <xdr:cNvSpPr>
          <a:spLocks noChangeAspect="1"/>
        </xdr:cNvSpPr>
      </xdr:nvSpPr>
      <xdr:spPr>
        <a:xfrm>
          <a:off x="887186" y="1249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23</xdr:row>
      <xdr:rowOff>87086</xdr:rowOff>
    </xdr:from>
    <xdr:to>
      <xdr:col>49</xdr:col>
      <xdr:colOff>146485</xdr:colOff>
      <xdr:row>24</xdr:row>
      <xdr:rowOff>184586</xdr:rowOff>
    </xdr:to>
    <xdr:sp macro="" textlink="">
      <xdr:nvSpPr>
        <xdr:cNvPr id="31" name="テキスト ボックス 30">
          <a:extLst>
            <a:ext uri="{FF2B5EF4-FFF2-40B4-BE49-F238E27FC236}">
              <a16:creationId xmlns:a16="http://schemas.microsoft.com/office/drawing/2014/main" id="{EDDD6DC5-B309-47BF-B65F-43D9800F8908}"/>
            </a:ext>
          </a:extLst>
        </xdr:cNvPr>
        <xdr:cNvSpPr txBox="1"/>
      </xdr:nvSpPr>
      <xdr:spPr>
        <a:xfrm>
          <a:off x="406037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23</xdr:row>
      <xdr:rowOff>108857</xdr:rowOff>
    </xdr:from>
    <xdr:to>
      <xdr:col>49</xdr:col>
      <xdr:colOff>119744</xdr:colOff>
      <xdr:row>24</xdr:row>
      <xdr:rowOff>152400</xdr:rowOff>
    </xdr:to>
    <xdr:sp macro="" textlink="">
      <xdr:nvSpPr>
        <xdr:cNvPr id="32" name="フローチャート: 結合子 31">
          <a:extLst>
            <a:ext uri="{FF2B5EF4-FFF2-40B4-BE49-F238E27FC236}">
              <a16:creationId xmlns:a16="http://schemas.microsoft.com/office/drawing/2014/main" id="{27A28166-F1E1-4423-96F0-A5BD56D6203F}"/>
            </a:ext>
          </a:extLst>
        </xdr:cNvPr>
        <xdr:cNvSpPr>
          <a:spLocks noChangeAspect="1"/>
        </xdr:cNvSpPr>
      </xdr:nvSpPr>
      <xdr:spPr>
        <a:xfrm>
          <a:off x="408758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23</xdr:row>
      <xdr:rowOff>87086</xdr:rowOff>
    </xdr:from>
    <xdr:to>
      <xdr:col>47</xdr:col>
      <xdr:colOff>146485</xdr:colOff>
      <xdr:row>24</xdr:row>
      <xdr:rowOff>184586</xdr:rowOff>
    </xdr:to>
    <xdr:sp macro="" textlink="">
      <xdr:nvSpPr>
        <xdr:cNvPr id="33" name="テキスト ボックス 32">
          <a:extLst>
            <a:ext uri="{FF2B5EF4-FFF2-40B4-BE49-F238E27FC236}">
              <a16:creationId xmlns:a16="http://schemas.microsoft.com/office/drawing/2014/main" id="{10A5C19A-C22F-4E70-81F7-6EB0A18A135F}"/>
            </a:ext>
          </a:extLst>
        </xdr:cNvPr>
        <xdr:cNvSpPr txBox="1"/>
      </xdr:nvSpPr>
      <xdr:spPr>
        <a:xfrm>
          <a:off x="366032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23</xdr:row>
      <xdr:rowOff>108857</xdr:rowOff>
    </xdr:from>
    <xdr:to>
      <xdr:col>47</xdr:col>
      <xdr:colOff>119744</xdr:colOff>
      <xdr:row>24</xdr:row>
      <xdr:rowOff>152400</xdr:rowOff>
    </xdr:to>
    <xdr:sp macro="" textlink="">
      <xdr:nvSpPr>
        <xdr:cNvPr id="34" name="フローチャート: 結合子 33">
          <a:extLst>
            <a:ext uri="{FF2B5EF4-FFF2-40B4-BE49-F238E27FC236}">
              <a16:creationId xmlns:a16="http://schemas.microsoft.com/office/drawing/2014/main" id="{FC0C3179-8CE7-4F22-A546-9AB12B4E38F3}"/>
            </a:ext>
          </a:extLst>
        </xdr:cNvPr>
        <xdr:cNvSpPr>
          <a:spLocks noChangeAspect="1"/>
        </xdr:cNvSpPr>
      </xdr:nvSpPr>
      <xdr:spPr>
        <a:xfrm>
          <a:off x="368753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23</xdr:row>
      <xdr:rowOff>87086</xdr:rowOff>
    </xdr:from>
    <xdr:to>
      <xdr:col>45</xdr:col>
      <xdr:colOff>146485</xdr:colOff>
      <xdr:row>24</xdr:row>
      <xdr:rowOff>184586</xdr:rowOff>
    </xdr:to>
    <xdr:sp macro="" textlink="">
      <xdr:nvSpPr>
        <xdr:cNvPr id="35" name="テキスト ボックス 34">
          <a:extLst>
            <a:ext uri="{FF2B5EF4-FFF2-40B4-BE49-F238E27FC236}">
              <a16:creationId xmlns:a16="http://schemas.microsoft.com/office/drawing/2014/main" id="{05D01320-7D8C-4123-AE87-81426C2B818F}"/>
            </a:ext>
          </a:extLst>
        </xdr:cNvPr>
        <xdr:cNvSpPr txBox="1"/>
      </xdr:nvSpPr>
      <xdr:spPr>
        <a:xfrm>
          <a:off x="326027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23</xdr:row>
      <xdr:rowOff>108857</xdr:rowOff>
    </xdr:from>
    <xdr:to>
      <xdr:col>45</xdr:col>
      <xdr:colOff>119744</xdr:colOff>
      <xdr:row>24</xdr:row>
      <xdr:rowOff>152400</xdr:rowOff>
    </xdr:to>
    <xdr:sp macro="" textlink="">
      <xdr:nvSpPr>
        <xdr:cNvPr id="36" name="フローチャート: 結合子 35">
          <a:extLst>
            <a:ext uri="{FF2B5EF4-FFF2-40B4-BE49-F238E27FC236}">
              <a16:creationId xmlns:a16="http://schemas.microsoft.com/office/drawing/2014/main" id="{F8D4682C-16A2-4611-B23C-19C52FD35CCB}"/>
            </a:ext>
          </a:extLst>
        </xdr:cNvPr>
        <xdr:cNvSpPr>
          <a:spLocks noChangeAspect="1"/>
        </xdr:cNvSpPr>
      </xdr:nvSpPr>
      <xdr:spPr>
        <a:xfrm>
          <a:off x="328748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59871</xdr:colOff>
      <xdr:row>23</xdr:row>
      <xdr:rowOff>87086</xdr:rowOff>
    </xdr:from>
    <xdr:to>
      <xdr:col>43</xdr:col>
      <xdr:colOff>146485</xdr:colOff>
      <xdr:row>24</xdr:row>
      <xdr:rowOff>184586</xdr:rowOff>
    </xdr:to>
    <xdr:sp macro="" textlink="">
      <xdr:nvSpPr>
        <xdr:cNvPr id="37" name="テキスト ボックス 36">
          <a:extLst>
            <a:ext uri="{FF2B5EF4-FFF2-40B4-BE49-F238E27FC236}">
              <a16:creationId xmlns:a16="http://schemas.microsoft.com/office/drawing/2014/main" id="{DED88989-95B9-4888-92D0-75B660353CAF}"/>
            </a:ext>
          </a:extLst>
        </xdr:cNvPr>
        <xdr:cNvSpPr txBox="1"/>
      </xdr:nvSpPr>
      <xdr:spPr>
        <a:xfrm>
          <a:off x="286022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42</xdr:col>
      <xdr:colOff>87086</xdr:colOff>
      <xdr:row>23</xdr:row>
      <xdr:rowOff>108857</xdr:rowOff>
    </xdr:from>
    <xdr:to>
      <xdr:col>43</xdr:col>
      <xdr:colOff>119744</xdr:colOff>
      <xdr:row>24</xdr:row>
      <xdr:rowOff>152400</xdr:rowOff>
    </xdr:to>
    <xdr:sp macro="" textlink="">
      <xdr:nvSpPr>
        <xdr:cNvPr id="38" name="フローチャート: 結合子 37">
          <a:extLst>
            <a:ext uri="{FF2B5EF4-FFF2-40B4-BE49-F238E27FC236}">
              <a16:creationId xmlns:a16="http://schemas.microsoft.com/office/drawing/2014/main" id="{E87217D6-1F16-4AA8-B929-2DC873336E7A}"/>
            </a:ext>
          </a:extLst>
        </xdr:cNvPr>
        <xdr:cNvSpPr>
          <a:spLocks noChangeAspect="1"/>
        </xdr:cNvSpPr>
      </xdr:nvSpPr>
      <xdr:spPr>
        <a:xfrm>
          <a:off x="288743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59871</xdr:colOff>
      <xdr:row>23</xdr:row>
      <xdr:rowOff>87086</xdr:rowOff>
    </xdr:from>
    <xdr:to>
      <xdr:col>41</xdr:col>
      <xdr:colOff>146485</xdr:colOff>
      <xdr:row>24</xdr:row>
      <xdr:rowOff>184586</xdr:rowOff>
    </xdr:to>
    <xdr:sp macro="" textlink="">
      <xdr:nvSpPr>
        <xdr:cNvPr id="39" name="テキスト ボックス 38">
          <a:extLst>
            <a:ext uri="{FF2B5EF4-FFF2-40B4-BE49-F238E27FC236}">
              <a16:creationId xmlns:a16="http://schemas.microsoft.com/office/drawing/2014/main" id="{689F5439-2703-47A2-BC7F-48A440CCF637}"/>
            </a:ext>
          </a:extLst>
        </xdr:cNvPr>
        <xdr:cNvSpPr txBox="1"/>
      </xdr:nvSpPr>
      <xdr:spPr>
        <a:xfrm>
          <a:off x="246017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23</xdr:row>
      <xdr:rowOff>108857</xdr:rowOff>
    </xdr:from>
    <xdr:to>
      <xdr:col>41</xdr:col>
      <xdr:colOff>119744</xdr:colOff>
      <xdr:row>24</xdr:row>
      <xdr:rowOff>152400</xdr:rowOff>
    </xdr:to>
    <xdr:sp macro="" textlink="">
      <xdr:nvSpPr>
        <xdr:cNvPr id="40" name="フローチャート: 結合子 39">
          <a:extLst>
            <a:ext uri="{FF2B5EF4-FFF2-40B4-BE49-F238E27FC236}">
              <a16:creationId xmlns:a16="http://schemas.microsoft.com/office/drawing/2014/main" id="{DA53C766-A228-4A8B-A9F3-A717614C2DC6}"/>
            </a:ext>
          </a:extLst>
        </xdr:cNvPr>
        <xdr:cNvSpPr>
          <a:spLocks noChangeAspect="1"/>
        </xdr:cNvSpPr>
      </xdr:nvSpPr>
      <xdr:spPr>
        <a:xfrm>
          <a:off x="248738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59871</xdr:colOff>
      <xdr:row>23</xdr:row>
      <xdr:rowOff>87086</xdr:rowOff>
    </xdr:from>
    <xdr:to>
      <xdr:col>39</xdr:col>
      <xdr:colOff>146485</xdr:colOff>
      <xdr:row>24</xdr:row>
      <xdr:rowOff>184586</xdr:rowOff>
    </xdr:to>
    <xdr:sp macro="" textlink="">
      <xdr:nvSpPr>
        <xdr:cNvPr id="41" name="テキスト ボックス 40">
          <a:extLst>
            <a:ext uri="{FF2B5EF4-FFF2-40B4-BE49-F238E27FC236}">
              <a16:creationId xmlns:a16="http://schemas.microsoft.com/office/drawing/2014/main" id="{C0281C4F-6E26-434C-B3BD-2AE53C5C1B9F}"/>
            </a:ext>
          </a:extLst>
        </xdr:cNvPr>
        <xdr:cNvSpPr txBox="1"/>
      </xdr:nvSpPr>
      <xdr:spPr>
        <a:xfrm>
          <a:off x="206012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38</xdr:col>
      <xdr:colOff>87086</xdr:colOff>
      <xdr:row>23</xdr:row>
      <xdr:rowOff>108857</xdr:rowOff>
    </xdr:from>
    <xdr:to>
      <xdr:col>39</xdr:col>
      <xdr:colOff>119744</xdr:colOff>
      <xdr:row>24</xdr:row>
      <xdr:rowOff>152400</xdr:rowOff>
    </xdr:to>
    <xdr:sp macro="" textlink="">
      <xdr:nvSpPr>
        <xdr:cNvPr id="42" name="フローチャート: 結合子 41">
          <a:extLst>
            <a:ext uri="{FF2B5EF4-FFF2-40B4-BE49-F238E27FC236}">
              <a16:creationId xmlns:a16="http://schemas.microsoft.com/office/drawing/2014/main" id="{7F6A2517-B997-4D63-9B85-9745CC1BAC42}"/>
            </a:ext>
          </a:extLst>
        </xdr:cNvPr>
        <xdr:cNvSpPr>
          <a:spLocks noChangeAspect="1"/>
        </xdr:cNvSpPr>
      </xdr:nvSpPr>
      <xdr:spPr>
        <a:xfrm>
          <a:off x="208733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59871</xdr:colOff>
      <xdr:row>23</xdr:row>
      <xdr:rowOff>87086</xdr:rowOff>
    </xdr:from>
    <xdr:to>
      <xdr:col>37</xdr:col>
      <xdr:colOff>146485</xdr:colOff>
      <xdr:row>24</xdr:row>
      <xdr:rowOff>184586</xdr:rowOff>
    </xdr:to>
    <xdr:sp macro="" textlink="">
      <xdr:nvSpPr>
        <xdr:cNvPr id="43" name="テキスト ボックス 42">
          <a:extLst>
            <a:ext uri="{FF2B5EF4-FFF2-40B4-BE49-F238E27FC236}">
              <a16:creationId xmlns:a16="http://schemas.microsoft.com/office/drawing/2014/main" id="{1DACE1A8-14D9-494D-88A7-7369ADEBC575}"/>
            </a:ext>
          </a:extLst>
        </xdr:cNvPr>
        <xdr:cNvSpPr txBox="1"/>
      </xdr:nvSpPr>
      <xdr:spPr>
        <a:xfrm>
          <a:off x="1660071" y="17422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36</xdr:col>
      <xdr:colOff>87086</xdr:colOff>
      <xdr:row>23</xdr:row>
      <xdr:rowOff>108857</xdr:rowOff>
    </xdr:from>
    <xdr:to>
      <xdr:col>37</xdr:col>
      <xdr:colOff>119744</xdr:colOff>
      <xdr:row>24</xdr:row>
      <xdr:rowOff>152400</xdr:rowOff>
    </xdr:to>
    <xdr:sp macro="" textlink="">
      <xdr:nvSpPr>
        <xdr:cNvPr id="44" name="フローチャート: 結合子 43">
          <a:extLst>
            <a:ext uri="{FF2B5EF4-FFF2-40B4-BE49-F238E27FC236}">
              <a16:creationId xmlns:a16="http://schemas.microsoft.com/office/drawing/2014/main" id="{6C9B1790-389A-4D81-9926-0CF429D230A3}"/>
            </a:ext>
          </a:extLst>
        </xdr:cNvPr>
        <xdr:cNvSpPr>
          <a:spLocks noChangeAspect="1"/>
        </xdr:cNvSpPr>
      </xdr:nvSpPr>
      <xdr:spPr>
        <a:xfrm>
          <a:off x="1687286" y="1744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27213</xdr:colOff>
      <xdr:row>46</xdr:row>
      <xdr:rowOff>92528</xdr:rowOff>
    </xdr:from>
    <xdr:to>
      <xdr:col>51</xdr:col>
      <xdr:colOff>185056</xdr:colOff>
      <xdr:row>47</xdr:row>
      <xdr:rowOff>190028</xdr:rowOff>
    </xdr:to>
    <xdr:sp macro="" textlink="">
      <xdr:nvSpPr>
        <xdr:cNvPr id="45" name="テキスト ボックス 44">
          <a:extLst>
            <a:ext uri="{FF2B5EF4-FFF2-40B4-BE49-F238E27FC236}">
              <a16:creationId xmlns:a16="http://schemas.microsoft.com/office/drawing/2014/main" id="{B1877B3B-FF4E-448D-B6DB-0F8B35B4C94D}"/>
            </a:ext>
          </a:extLst>
        </xdr:cNvPr>
        <xdr:cNvSpPr txBox="1"/>
      </xdr:nvSpPr>
      <xdr:spPr>
        <a:xfrm>
          <a:off x="12428763" y="980802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38099</xdr:colOff>
      <xdr:row>46</xdr:row>
      <xdr:rowOff>87086</xdr:rowOff>
    </xdr:from>
    <xdr:to>
      <xdr:col>53</xdr:col>
      <xdr:colOff>185057</xdr:colOff>
      <xdr:row>47</xdr:row>
      <xdr:rowOff>184586</xdr:rowOff>
    </xdr:to>
    <xdr:sp macro="" textlink="">
      <xdr:nvSpPr>
        <xdr:cNvPr id="46" name="テキスト ボックス 45">
          <a:extLst>
            <a:ext uri="{FF2B5EF4-FFF2-40B4-BE49-F238E27FC236}">
              <a16:creationId xmlns:a16="http://schemas.microsoft.com/office/drawing/2014/main" id="{EE1F8FF8-3AF4-4550-9704-C92A71BF9CCE}"/>
            </a:ext>
          </a:extLst>
        </xdr:cNvPr>
        <xdr:cNvSpPr txBox="1"/>
      </xdr:nvSpPr>
      <xdr:spPr>
        <a:xfrm>
          <a:off x="12839699" y="980258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46</xdr:row>
      <xdr:rowOff>108857</xdr:rowOff>
    </xdr:from>
    <xdr:to>
      <xdr:col>53</xdr:col>
      <xdr:colOff>119744</xdr:colOff>
      <xdr:row>47</xdr:row>
      <xdr:rowOff>152400</xdr:rowOff>
    </xdr:to>
    <xdr:sp macro="" textlink="">
      <xdr:nvSpPr>
        <xdr:cNvPr id="47" name="フローチャート: 結合子 46">
          <a:extLst>
            <a:ext uri="{FF2B5EF4-FFF2-40B4-BE49-F238E27FC236}">
              <a16:creationId xmlns:a16="http://schemas.microsoft.com/office/drawing/2014/main" id="{21648666-564A-46CF-8E90-5A430DAC15BC}"/>
            </a:ext>
          </a:extLst>
        </xdr:cNvPr>
        <xdr:cNvSpPr>
          <a:spLocks noChangeAspect="1"/>
        </xdr:cNvSpPr>
      </xdr:nvSpPr>
      <xdr:spPr>
        <a:xfrm>
          <a:off x="12888686" y="9824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87086</xdr:colOff>
      <xdr:row>46</xdr:row>
      <xdr:rowOff>119743</xdr:rowOff>
    </xdr:from>
    <xdr:to>
      <xdr:col>51</xdr:col>
      <xdr:colOff>119744</xdr:colOff>
      <xdr:row>47</xdr:row>
      <xdr:rowOff>163286</xdr:rowOff>
    </xdr:to>
    <xdr:sp macro="" textlink="">
      <xdr:nvSpPr>
        <xdr:cNvPr id="48" name="フローチャート: 結合子 47">
          <a:extLst>
            <a:ext uri="{FF2B5EF4-FFF2-40B4-BE49-F238E27FC236}">
              <a16:creationId xmlns:a16="http://schemas.microsoft.com/office/drawing/2014/main" id="{D6EBC888-BDF4-4B66-B9C9-5106FE58A041}"/>
            </a:ext>
          </a:extLst>
        </xdr:cNvPr>
        <xdr:cNvSpPr>
          <a:spLocks noChangeAspect="1"/>
        </xdr:cNvSpPr>
      </xdr:nvSpPr>
      <xdr:spPr>
        <a:xfrm>
          <a:off x="12488636" y="983524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60</xdr:col>
      <xdr:colOff>114300</xdr:colOff>
      <xdr:row>2</xdr:row>
      <xdr:rowOff>9525</xdr:rowOff>
    </xdr:from>
    <xdr:to>
      <xdr:col>75</xdr:col>
      <xdr:colOff>104774</xdr:colOff>
      <xdr:row>6</xdr:row>
      <xdr:rowOff>114300</xdr:rowOff>
    </xdr:to>
    <xdr:grpSp>
      <xdr:nvGrpSpPr>
        <xdr:cNvPr id="4" name="グループ化 3">
          <a:extLst>
            <a:ext uri="{FF2B5EF4-FFF2-40B4-BE49-F238E27FC236}">
              <a16:creationId xmlns:a16="http://schemas.microsoft.com/office/drawing/2014/main" id="{2E57C7B9-4753-4A3B-AA9B-1C6DC2E3A9CD}"/>
            </a:ext>
          </a:extLst>
        </xdr:cNvPr>
        <xdr:cNvGrpSpPr/>
      </xdr:nvGrpSpPr>
      <xdr:grpSpPr>
        <a:xfrm>
          <a:off x="11925300" y="390525"/>
          <a:ext cx="2943224" cy="866775"/>
          <a:chOff x="14116050" y="447675"/>
          <a:chExt cx="2990849" cy="866775"/>
        </a:xfrm>
      </xdr:grpSpPr>
      <xdr:sp macro="" textlink="">
        <xdr:nvSpPr>
          <xdr:cNvPr id="5" name="正方形/長方形 4">
            <a:extLst>
              <a:ext uri="{FF2B5EF4-FFF2-40B4-BE49-F238E27FC236}">
                <a16:creationId xmlns:a16="http://schemas.microsoft.com/office/drawing/2014/main" id="{A9ED25BF-F0B6-A1E3-3D27-9F22008FDA97}"/>
              </a:ext>
            </a:extLst>
          </xdr:cNvPr>
          <xdr:cNvSpPr/>
        </xdr:nvSpPr>
        <xdr:spPr>
          <a:xfrm>
            <a:off x="14116050" y="485775"/>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9EE8DE8A-9B07-0D0E-1169-51BD02024D80}"/>
              </a:ext>
            </a:extLst>
          </xdr:cNvPr>
          <xdr:cNvSpPr/>
        </xdr:nvSpPr>
        <xdr:spPr>
          <a:xfrm>
            <a:off x="14506574" y="447675"/>
            <a:ext cx="26003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7" name="正方形/長方形 6">
            <a:extLst>
              <a:ext uri="{FF2B5EF4-FFF2-40B4-BE49-F238E27FC236}">
                <a16:creationId xmlns:a16="http://schemas.microsoft.com/office/drawing/2014/main" id="{111F9C3C-C641-8BF3-BE5C-DC5B812FD7AB}"/>
              </a:ext>
            </a:extLst>
          </xdr:cNvPr>
          <xdr:cNvSpPr/>
        </xdr:nvSpPr>
        <xdr:spPr>
          <a:xfrm>
            <a:off x="14116050" y="676275"/>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10D6775-7867-1C7E-A582-D9F8F73534C3}"/>
              </a:ext>
            </a:extLst>
          </xdr:cNvPr>
          <xdr:cNvSpPr/>
        </xdr:nvSpPr>
        <xdr:spPr>
          <a:xfrm>
            <a:off x="14506575" y="6381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9" name="正方形/長方形 8">
            <a:extLst>
              <a:ext uri="{FF2B5EF4-FFF2-40B4-BE49-F238E27FC236}">
                <a16:creationId xmlns:a16="http://schemas.microsoft.com/office/drawing/2014/main" id="{43A82872-55C7-48D0-9B5C-0A2873C8F866}"/>
              </a:ext>
            </a:extLst>
          </xdr:cNvPr>
          <xdr:cNvSpPr/>
        </xdr:nvSpPr>
        <xdr:spPr>
          <a:xfrm>
            <a:off x="14116050" y="866775"/>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正方形/長方形 9">
            <a:extLst>
              <a:ext uri="{FF2B5EF4-FFF2-40B4-BE49-F238E27FC236}">
                <a16:creationId xmlns:a16="http://schemas.microsoft.com/office/drawing/2014/main" id="{F27E46E7-6AA8-77B2-8DD8-A0FCF75B19A6}"/>
              </a:ext>
            </a:extLst>
          </xdr:cNvPr>
          <xdr:cNvSpPr/>
        </xdr:nvSpPr>
        <xdr:spPr>
          <a:xfrm>
            <a:off x="14506575" y="8286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11" name="正方形/長方形 10">
            <a:extLst>
              <a:ext uri="{FF2B5EF4-FFF2-40B4-BE49-F238E27FC236}">
                <a16:creationId xmlns:a16="http://schemas.microsoft.com/office/drawing/2014/main" id="{AB291B7E-00A9-34D1-0287-8D6FAB4531E7}"/>
              </a:ext>
            </a:extLst>
          </xdr:cNvPr>
          <xdr:cNvSpPr/>
        </xdr:nvSpPr>
        <xdr:spPr>
          <a:xfrm>
            <a:off x="14116050" y="1057275"/>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9" name="正方形/長方形 48">
            <a:extLst>
              <a:ext uri="{FF2B5EF4-FFF2-40B4-BE49-F238E27FC236}">
                <a16:creationId xmlns:a16="http://schemas.microsoft.com/office/drawing/2014/main" id="{B7B1850A-3FC4-4E08-DA86-9381B812A5A0}"/>
              </a:ext>
            </a:extLst>
          </xdr:cNvPr>
          <xdr:cNvSpPr/>
        </xdr:nvSpPr>
        <xdr:spPr>
          <a:xfrm>
            <a:off x="14506574" y="1019175"/>
            <a:ext cx="24669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twoCellAnchor>
    <xdr:from>
      <xdr:col>11</xdr:col>
      <xdr:colOff>142875</xdr:colOff>
      <xdr:row>1</xdr:row>
      <xdr:rowOff>114300</xdr:rowOff>
    </xdr:from>
    <xdr:to>
      <xdr:col>24</xdr:col>
      <xdr:colOff>133350</xdr:colOff>
      <xdr:row>4</xdr:row>
      <xdr:rowOff>133350</xdr:rowOff>
    </xdr:to>
    <xdr:sp macro="" textlink="">
      <xdr:nvSpPr>
        <xdr:cNvPr id="50" name="吹き出し: 四角形 49">
          <a:extLst>
            <a:ext uri="{FF2B5EF4-FFF2-40B4-BE49-F238E27FC236}">
              <a16:creationId xmlns:a16="http://schemas.microsoft.com/office/drawing/2014/main" id="{DADEA365-35F2-47FC-A72E-6B22C93DD1B1}"/>
            </a:ext>
          </a:extLst>
        </xdr:cNvPr>
        <xdr:cNvSpPr/>
      </xdr:nvSpPr>
      <xdr:spPr>
        <a:xfrm>
          <a:off x="2343150" y="304800"/>
          <a:ext cx="2590800" cy="590550"/>
        </a:xfrm>
        <a:prstGeom prst="wedgeRectCallout">
          <a:avLst>
            <a:gd name="adj1" fmla="val -39894"/>
            <a:gd name="adj2" fmla="val 95305"/>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各面、階ごとの見付面積を求積してください。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70</xdr:col>
      <xdr:colOff>114300</xdr:colOff>
      <xdr:row>1</xdr:row>
      <xdr:rowOff>180975</xdr:rowOff>
    </xdr:from>
    <xdr:to>
      <xdr:col>77</xdr:col>
      <xdr:colOff>114299</xdr:colOff>
      <xdr:row>6</xdr:row>
      <xdr:rowOff>76200</xdr:rowOff>
    </xdr:to>
    <xdr:grpSp>
      <xdr:nvGrpSpPr>
        <xdr:cNvPr id="12" name="グループ化 11">
          <a:extLst>
            <a:ext uri="{FF2B5EF4-FFF2-40B4-BE49-F238E27FC236}">
              <a16:creationId xmlns:a16="http://schemas.microsoft.com/office/drawing/2014/main" id="{8C744D86-9310-586E-1FAD-8F565B3FBB2B}"/>
            </a:ext>
          </a:extLst>
        </xdr:cNvPr>
        <xdr:cNvGrpSpPr/>
      </xdr:nvGrpSpPr>
      <xdr:grpSpPr>
        <a:xfrm>
          <a:off x="13893800" y="390525"/>
          <a:ext cx="2971799" cy="866775"/>
          <a:chOff x="14116050" y="447675"/>
          <a:chExt cx="2990849" cy="866775"/>
        </a:xfrm>
      </xdr:grpSpPr>
      <xdr:sp macro="" textlink="">
        <xdr:nvSpPr>
          <xdr:cNvPr id="2" name="正方形/長方形 1">
            <a:extLst>
              <a:ext uri="{FF2B5EF4-FFF2-40B4-BE49-F238E27FC236}">
                <a16:creationId xmlns:a16="http://schemas.microsoft.com/office/drawing/2014/main" id="{33562002-5250-4758-A884-75EEBBA133C0}"/>
              </a:ext>
            </a:extLst>
          </xdr:cNvPr>
          <xdr:cNvSpPr/>
        </xdr:nvSpPr>
        <xdr:spPr>
          <a:xfrm>
            <a:off x="14116050" y="485775"/>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正方形/長方形 2">
            <a:extLst>
              <a:ext uri="{FF2B5EF4-FFF2-40B4-BE49-F238E27FC236}">
                <a16:creationId xmlns:a16="http://schemas.microsoft.com/office/drawing/2014/main" id="{C8E54DD3-F38C-4CC5-B065-F4CE9C87F17A}"/>
              </a:ext>
            </a:extLst>
          </xdr:cNvPr>
          <xdr:cNvSpPr/>
        </xdr:nvSpPr>
        <xdr:spPr>
          <a:xfrm>
            <a:off x="14506574" y="447675"/>
            <a:ext cx="26003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4" name="正方形/長方形 3">
            <a:extLst>
              <a:ext uri="{FF2B5EF4-FFF2-40B4-BE49-F238E27FC236}">
                <a16:creationId xmlns:a16="http://schemas.microsoft.com/office/drawing/2014/main" id="{DF632C63-F143-49DD-B3EF-FF329AB361E1}"/>
              </a:ext>
            </a:extLst>
          </xdr:cNvPr>
          <xdr:cNvSpPr/>
        </xdr:nvSpPr>
        <xdr:spPr>
          <a:xfrm>
            <a:off x="14116050" y="676275"/>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正方形/長方形 4">
            <a:extLst>
              <a:ext uri="{FF2B5EF4-FFF2-40B4-BE49-F238E27FC236}">
                <a16:creationId xmlns:a16="http://schemas.microsoft.com/office/drawing/2014/main" id="{5494D2A2-0753-4769-9DDC-AAACB4A5422E}"/>
              </a:ext>
            </a:extLst>
          </xdr:cNvPr>
          <xdr:cNvSpPr/>
        </xdr:nvSpPr>
        <xdr:spPr>
          <a:xfrm>
            <a:off x="14506575" y="6381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6" name="正方形/長方形 5">
            <a:extLst>
              <a:ext uri="{FF2B5EF4-FFF2-40B4-BE49-F238E27FC236}">
                <a16:creationId xmlns:a16="http://schemas.microsoft.com/office/drawing/2014/main" id="{FB4EF017-AC06-4332-B789-BD1245CFAEF2}"/>
              </a:ext>
            </a:extLst>
          </xdr:cNvPr>
          <xdr:cNvSpPr/>
        </xdr:nvSpPr>
        <xdr:spPr>
          <a:xfrm>
            <a:off x="14116050" y="866775"/>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CB1C71EC-22F1-45BC-801A-6D2C20DE39C4}"/>
              </a:ext>
            </a:extLst>
          </xdr:cNvPr>
          <xdr:cNvSpPr/>
        </xdr:nvSpPr>
        <xdr:spPr>
          <a:xfrm>
            <a:off x="14506575" y="828675"/>
            <a:ext cx="9906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8" name="正方形/長方形 7">
            <a:extLst>
              <a:ext uri="{FF2B5EF4-FFF2-40B4-BE49-F238E27FC236}">
                <a16:creationId xmlns:a16="http://schemas.microsoft.com/office/drawing/2014/main" id="{2528CB42-25B1-432F-B1B4-CDF1345B228A}"/>
              </a:ext>
            </a:extLst>
          </xdr:cNvPr>
          <xdr:cNvSpPr/>
        </xdr:nvSpPr>
        <xdr:spPr>
          <a:xfrm>
            <a:off x="14116050" y="1057275"/>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正方形/長方形 8">
            <a:extLst>
              <a:ext uri="{FF2B5EF4-FFF2-40B4-BE49-F238E27FC236}">
                <a16:creationId xmlns:a16="http://schemas.microsoft.com/office/drawing/2014/main" id="{71FAFC3F-0048-4DDD-A7CD-C9A62164E64B}"/>
              </a:ext>
            </a:extLst>
          </xdr:cNvPr>
          <xdr:cNvSpPr/>
        </xdr:nvSpPr>
        <xdr:spPr>
          <a:xfrm>
            <a:off x="14506574" y="1019175"/>
            <a:ext cx="24669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twoCellAnchor editAs="absolute">
    <xdr:from>
      <xdr:col>70</xdr:col>
      <xdr:colOff>104775</xdr:colOff>
      <xdr:row>0</xdr:row>
      <xdr:rowOff>104775</xdr:rowOff>
    </xdr:from>
    <xdr:to>
      <xdr:col>71</xdr:col>
      <xdr:colOff>619125</xdr:colOff>
      <xdr:row>1</xdr:row>
      <xdr:rowOff>114300</xdr:rowOff>
    </xdr:to>
    <xdr:sp macro="" textlink="">
      <xdr:nvSpPr>
        <xdr:cNvPr id="10" name="四角形: 角度付き 9">
          <a:hlinkClick xmlns:r="http://schemas.openxmlformats.org/officeDocument/2006/relationships" r:id="rId1"/>
          <a:extLst>
            <a:ext uri="{FF2B5EF4-FFF2-40B4-BE49-F238E27FC236}">
              <a16:creationId xmlns:a16="http://schemas.microsoft.com/office/drawing/2014/main" id="{E48C288F-317F-49E4-9B4E-E6FC7CCBAD6E}"/>
            </a:ext>
          </a:extLst>
        </xdr:cNvPr>
        <xdr:cNvSpPr/>
      </xdr:nvSpPr>
      <xdr:spPr>
        <a:xfrm>
          <a:off x="14106525" y="1047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16</xdr:col>
      <xdr:colOff>171450</xdr:colOff>
      <xdr:row>47</xdr:row>
      <xdr:rowOff>0</xdr:rowOff>
    </xdr:from>
    <xdr:to>
      <xdr:col>33</xdr:col>
      <xdr:colOff>28575</xdr:colOff>
      <xdr:row>49</xdr:row>
      <xdr:rowOff>19050</xdr:rowOff>
    </xdr:to>
    <xdr:sp macro="" textlink="">
      <xdr:nvSpPr>
        <xdr:cNvPr id="13" name="テキスト ボックス 12">
          <a:hlinkClick xmlns:r="http://schemas.openxmlformats.org/officeDocument/2006/relationships" r:id="rId2"/>
          <a:extLst>
            <a:ext uri="{FF2B5EF4-FFF2-40B4-BE49-F238E27FC236}">
              <a16:creationId xmlns:a16="http://schemas.microsoft.com/office/drawing/2014/main" id="{9D489C21-4962-46A3-AFAC-43E5F4AD6426}"/>
            </a:ext>
          </a:extLst>
        </xdr:cNvPr>
        <xdr:cNvSpPr txBox="1"/>
      </xdr:nvSpPr>
      <xdr:spPr>
        <a:xfrm>
          <a:off x="3371850" y="8991600"/>
          <a:ext cx="3257550" cy="20955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800" kern="1200">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9525</xdr:colOff>
      <xdr:row>89</xdr:row>
      <xdr:rowOff>47625</xdr:rowOff>
    </xdr:from>
    <xdr:to>
      <xdr:col>20</xdr:col>
      <xdr:colOff>152400</xdr:colOff>
      <xdr:row>92</xdr:row>
      <xdr:rowOff>9525</xdr:rowOff>
    </xdr:to>
    <xdr:sp macro="" textlink="">
      <xdr:nvSpPr>
        <xdr:cNvPr id="17" name="楕円 16">
          <a:extLst>
            <a:ext uri="{FF2B5EF4-FFF2-40B4-BE49-F238E27FC236}">
              <a16:creationId xmlns:a16="http://schemas.microsoft.com/office/drawing/2014/main" id="{AE567651-1BD1-3542-CCEB-716E3B9DEEE4}"/>
            </a:ext>
          </a:extLst>
        </xdr:cNvPr>
        <xdr:cNvSpPr/>
      </xdr:nvSpPr>
      <xdr:spPr>
        <a:xfrm>
          <a:off x="2209800" y="17040225"/>
          <a:ext cx="1943100" cy="533400"/>
        </a:xfrm>
        <a:prstGeom prst="ellipse">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57150</xdr:colOff>
      <xdr:row>93</xdr:row>
      <xdr:rowOff>123825</xdr:rowOff>
    </xdr:from>
    <xdr:to>
      <xdr:col>16</xdr:col>
      <xdr:colOff>133350</xdr:colOff>
      <xdr:row>96</xdr:row>
      <xdr:rowOff>180974</xdr:rowOff>
    </xdr:to>
    <xdr:sp macro="" textlink="">
      <xdr:nvSpPr>
        <xdr:cNvPr id="18" name="吹き出し: 四角形 17">
          <a:extLst>
            <a:ext uri="{FF2B5EF4-FFF2-40B4-BE49-F238E27FC236}">
              <a16:creationId xmlns:a16="http://schemas.microsoft.com/office/drawing/2014/main" id="{B5E3FA4B-DF56-4ADE-7F36-B06EABB6847E}"/>
            </a:ext>
          </a:extLst>
        </xdr:cNvPr>
        <xdr:cNvSpPr/>
      </xdr:nvSpPr>
      <xdr:spPr>
        <a:xfrm>
          <a:off x="1257300" y="17878425"/>
          <a:ext cx="2076450" cy="628649"/>
        </a:xfrm>
        <a:prstGeom prst="wedgeRectCallout">
          <a:avLst>
            <a:gd name="adj1" fmla="val 36235"/>
            <a:gd name="adj2" fmla="val -95247"/>
          </a:avLst>
        </a:prstGeom>
        <a:solidFill>
          <a:schemeClr val="accent1">
            <a:alpha val="49000"/>
          </a:schemeClr>
        </a:solidFill>
        <a:ln w="254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ysClr val="windowText" lastClr="000000"/>
              </a:solidFill>
            </a:rPr>
            <a:t>この値を</a:t>
          </a:r>
          <a:r>
            <a:rPr kumimoji="1" lang="en-US" altLang="ja-JP" sz="1100" b="1">
              <a:solidFill>
                <a:sysClr val="windowText" lastClr="000000"/>
              </a:solidFill>
            </a:rPr>
            <a:t>※B</a:t>
          </a:r>
          <a:r>
            <a:rPr kumimoji="1" lang="ja-JP" altLang="en-US" sz="1100" b="1">
              <a:solidFill>
                <a:sysClr val="windowText" lastClr="000000"/>
              </a:solidFill>
            </a:rPr>
            <a:t>の係数欄に入力してください。</a:t>
          </a:r>
        </a:p>
      </xdr:txBody>
    </xdr:sp>
    <xdr:clientData/>
  </xdr:twoCellAnchor>
  <xdr:twoCellAnchor>
    <xdr:from>
      <xdr:col>58</xdr:col>
      <xdr:colOff>27213</xdr:colOff>
      <xdr:row>56</xdr:row>
      <xdr:rowOff>92528</xdr:rowOff>
    </xdr:from>
    <xdr:to>
      <xdr:col>59</xdr:col>
      <xdr:colOff>185056</xdr:colOff>
      <xdr:row>57</xdr:row>
      <xdr:rowOff>190028</xdr:rowOff>
    </xdr:to>
    <xdr:sp macro="" textlink="">
      <xdr:nvSpPr>
        <xdr:cNvPr id="19" name="テキスト ボックス 18">
          <a:extLst>
            <a:ext uri="{FF2B5EF4-FFF2-40B4-BE49-F238E27FC236}">
              <a16:creationId xmlns:a16="http://schemas.microsoft.com/office/drawing/2014/main" id="{9C14FE6B-56B5-452B-8CF6-DC801B07452A}"/>
            </a:ext>
          </a:extLst>
        </xdr:cNvPr>
        <xdr:cNvSpPr txBox="1"/>
      </xdr:nvSpPr>
      <xdr:spPr>
        <a:xfrm>
          <a:off x="11638188" y="1039857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59871</xdr:colOff>
      <xdr:row>56</xdr:row>
      <xdr:rowOff>87086</xdr:rowOff>
    </xdr:from>
    <xdr:to>
      <xdr:col>57</xdr:col>
      <xdr:colOff>146485</xdr:colOff>
      <xdr:row>57</xdr:row>
      <xdr:rowOff>184586</xdr:rowOff>
    </xdr:to>
    <xdr:sp macro="" textlink="">
      <xdr:nvSpPr>
        <xdr:cNvPr id="20" name="テキスト ボックス 19">
          <a:extLst>
            <a:ext uri="{FF2B5EF4-FFF2-40B4-BE49-F238E27FC236}">
              <a16:creationId xmlns:a16="http://schemas.microsoft.com/office/drawing/2014/main" id="{A1309E11-8E91-4698-A6B2-17B6F03EEA8E}"/>
            </a:ext>
          </a:extLst>
        </xdr:cNvPr>
        <xdr:cNvSpPr txBox="1"/>
      </xdr:nvSpPr>
      <xdr:spPr>
        <a:xfrm>
          <a:off x="112707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87086</xdr:colOff>
      <xdr:row>56</xdr:row>
      <xdr:rowOff>108857</xdr:rowOff>
    </xdr:from>
    <xdr:to>
      <xdr:col>57</xdr:col>
      <xdr:colOff>119744</xdr:colOff>
      <xdr:row>57</xdr:row>
      <xdr:rowOff>152400</xdr:rowOff>
    </xdr:to>
    <xdr:sp macro="" textlink="">
      <xdr:nvSpPr>
        <xdr:cNvPr id="21" name="フローチャート: 結合子 20">
          <a:extLst>
            <a:ext uri="{FF2B5EF4-FFF2-40B4-BE49-F238E27FC236}">
              <a16:creationId xmlns:a16="http://schemas.microsoft.com/office/drawing/2014/main" id="{7C1E4677-2D50-47A9-911C-D6214845671B}"/>
            </a:ext>
          </a:extLst>
        </xdr:cNvPr>
        <xdr:cNvSpPr>
          <a:spLocks noChangeAspect="1"/>
        </xdr:cNvSpPr>
      </xdr:nvSpPr>
      <xdr:spPr>
        <a:xfrm>
          <a:off x="112980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59871</xdr:colOff>
      <xdr:row>56</xdr:row>
      <xdr:rowOff>87086</xdr:rowOff>
    </xdr:from>
    <xdr:to>
      <xdr:col>55</xdr:col>
      <xdr:colOff>146485</xdr:colOff>
      <xdr:row>57</xdr:row>
      <xdr:rowOff>184586</xdr:rowOff>
    </xdr:to>
    <xdr:sp macro="" textlink="">
      <xdr:nvSpPr>
        <xdr:cNvPr id="22" name="テキスト ボックス 21">
          <a:extLst>
            <a:ext uri="{FF2B5EF4-FFF2-40B4-BE49-F238E27FC236}">
              <a16:creationId xmlns:a16="http://schemas.microsoft.com/office/drawing/2014/main" id="{62F4365F-6E22-4B49-88FA-58D71F4F995D}"/>
            </a:ext>
          </a:extLst>
        </xdr:cNvPr>
        <xdr:cNvSpPr txBox="1"/>
      </xdr:nvSpPr>
      <xdr:spPr>
        <a:xfrm>
          <a:off x="108707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54</xdr:col>
      <xdr:colOff>87086</xdr:colOff>
      <xdr:row>56</xdr:row>
      <xdr:rowOff>108857</xdr:rowOff>
    </xdr:from>
    <xdr:to>
      <xdr:col>55</xdr:col>
      <xdr:colOff>119744</xdr:colOff>
      <xdr:row>57</xdr:row>
      <xdr:rowOff>152400</xdr:rowOff>
    </xdr:to>
    <xdr:sp macro="" textlink="">
      <xdr:nvSpPr>
        <xdr:cNvPr id="23" name="フローチャート: 結合子 22">
          <a:extLst>
            <a:ext uri="{FF2B5EF4-FFF2-40B4-BE49-F238E27FC236}">
              <a16:creationId xmlns:a16="http://schemas.microsoft.com/office/drawing/2014/main" id="{B3ED4BAE-4938-4266-82D7-682FA86A7402}"/>
            </a:ext>
          </a:extLst>
        </xdr:cNvPr>
        <xdr:cNvSpPr>
          <a:spLocks noChangeAspect="1"/>
        </xdr:cNvSpPr>
      </xdr:nvSpPr>
      <xdr:spPr>
        <a:xfrm>
          <a:off x="108979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52</xdr:col>
      <xdr:colOff>59871</xdr:colOff>
      <xdr:row>56</xdr:row>
      <xdr:rowOff>87086</xdr:rowOff>
    </xdr:from>
    <xdr:to>
      <xdr:col>53</xdr:col>
      <xdr:colOff>146485</xdr:colOff>
      <xdr:row>57</xdr:row>
      <xdr:rowOff>184586</xdr:rowOff>
    </xdr:to>
    <xdr:sp macro="" textlink="">
      <xdr:nvSpPr>
        <xdr:cNvPr id="24" name="テキスト ボックス 23">
          <a:extLst>
            <a:ext uri="{FF2B5EF4-FFF2-40B4-BE49-F238E27FC236}">
              <a16:creationId xmlns:a16="http://schemas.microsoft.com/office/drawing/2014/main" id="{240D3B41-5504-46E3-A580-2BDCB9878583}"/>
            </a:ext>
          </a:extLst>
        </xdr:cNvPr>
        <xdr:cNvSpPr txBox="1"/>
      </xdr:nvSpPr>
      <xdr:spPr>
        <a:xfrm>
          <a:off x="104706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56</xdr:row>
      <xdr:rowOff>108857</xdr:rowOff>
    </xdr:from>
    <xdr:to>
      <xdr:col>53</xdr:col>
      <xdr:colOff>119744</xdr:colOff>
      <xdr:row>57</xdr:row>
      <xdr:rowOff>152400</xdr:rowOff>
    </xdr:to>
    <xdr:sp macro="" textlink="">
      <xdr:nvSpPr>
        <xdr:cNvPr id="25" name="フローチャート: 結合子 24">
          <a:extLst>
            <a:ext uri="{FF2B5EF4-FFF2-40B4-BE49-F238E27FC236}">
              <a16:creationId xmlns:a16="http://schemas.microsoft.com/office/drawing/2014/main" id="{D217757A-67C8-4B7E-93C6-18DF7C2364EB}"/>
            </a:ext>
          </a:extLst>
        </xdr:cNvPr>
        <xdr:cNvSpPr>
          <a:spLocks noChangeAspect="1"/>
        </xdr:cNvSpPr>
      </xdr:nvSpPr>
      <xdr:spPr>
        <a:xfrm>
          <a:off x="104979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59871</xdr:colOff>
      <xdr:row>56</xdr:row>
      <xdr:rowOff>87086</xdr:rowOff>
    </xdr:from>
    <xdr:to>
      <xdr:col>51</xdr:col>
      <xdr:colOff>146485</xdr:colOff>
      <xdr:row>57</xdr:row>
      <xdr:rowOff>184586</xdr:rowOff>
    </xdr:to>
    <xdr:sp macro="" textlink="">
      <xdr:nvSpPr>
        <xdr:cNvPr id="26" name="テキスト ボックス 25">
          <a:extLst>
            <a:ext uri="{FF2B5EF4-FFF2-40B4-BE49-F238E27FC236}">
              <a16:creationId xmlns:a16="http://schemas.microsoft.com/office/drawing/2014/main" id="{F0756C29-25FE-48CE-B0AF-B4A92744A110}"/>
            </a:ext>
          </a:extLst>
        </xdr:cNvPr>
        <xdr:cNvSpPr txBox="1"/>
      </xdr:nvSpPr>
      <xdr:spPr>
        <a:xfrm>
          <a:off x="100706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50</xdr:col>
      <xdr:colOff>87086</xdr:colOff>
      <xdr:row>56</xdr:row>
      <xdr:rowOff>108857</xdr:rowOff>
    </xdr:from>
    <xdr:to>
      <xdr:col>51</xdr:col>
      <xdr:colOff>119744</xdr:colOff>
      <xdr:row>57</xdr:row>
      <xdr:rowOff>152400</xdr:rowOff>
    </xdr:to>
    <xdr:sp macro="" textlink="">
      <xdr:nvSpPr>
        <xdr:cNvPr id="27" name="フローチャート: 結合子 26">
          <a:extLst>
            <a:ext uri="{FF2B5EF4-FFF2-40B4-BE49-F238E27FC236}">
              <a16:creationId xmlns:a16="http://schemas.microsoft.com/office/drawing/2014/main" id="{9725DC10-DA78-47B1-85A2-06482D1B67F9}"/>
            </a:ext>
          </a:extLst>
        </xdr:cNvPr>
        <xdr:cNvSpPr>
          <a:spLocks noChangeAspect="1"/>
        </xdr:cNvSpPr>
      </xdr:nvSpPr>
      <xdr:spPr>
        <a:xfrm>
          <a:off x="100978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56</xdr:row>
      <xdr:rowOff>87086</xdr:rowOff>
    </xdr:from>
    <xdr:to>
      <xdr:col>49</xdr:col>
      <xdr:colOff>146485</xdr:colOff>
      <xdr:row>57</xdr:row>
      <xdr:rowOff>184586</xdr:rowOff>
    </xdr:to>
    <xdr:sp macro="" textlink="">
      <xdr:nvSpPr>
        <xdr:cNvPr id="28" name="テキスト ボックス 27">
          <a:extLst>
            <a:ext uri="{FF2B5EF4-FFF2-40B4-BE49-F238E27FC236}">
              <a16:creationId xmlns:a16="http://schemas.microsoft.com/office/drawing/2014/main" id="{EC80F230-8952-425C-A666-58447DEAFAC9}"/>
            </a:ext>
          </a:extLst>
        </xdr:cNvPr>
        <xdr:cNvSpPr txBox="1"/>
      </xdr:nvSpPr>
      <xdr:spPr>
        <a:xfrm>
          <a:off x="96705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56</xdr:row>
      <xdr:rowOff>108857</xdr:rowOff>
    </xdr:from>
    <xdr:to>
      <xdr:col>49</xdr:col>
      <xdr:colOff>119744</xdr:colOff>
      <xdr:row>57</xdr:row>
      <xdr:rowOff>152400</xdr:rowOff>
    </xdr:to>
    <xdr:sp macro="" textlink="">
      <xdr:nvSpPr>
        <xdr:cNvPr id="29" name="フローチャート: 結合子 28">
          <a:extLst>
            <a:ext uri="{FF2B5EF4-FFF2-40B4-BE49-F238E27FC236}">
              <a16:creationId xmlns:a16="http://schemas.microsoft.com/office/drawing/2014/main" id="{9843D7DC-6C4B-41F8-95F9-9F960EA825E9}"/>
            </a:ext>
          </a:extLst>
        </xdr:cNvPr>
        <xdr:cNvSpPr>
          <a:spLocks noChangeAspect="1"/>
        </xdr:cNvSpPr>
      </xdr:nvSpPr>
      <xdr:spPr>
        <a:xfrm>
          <a:off x="96978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56</xdr:row>
      <xdr:rowOff>87086</xdr:rowOff>
    </xdr:from>
    <xdr:to>
      <xdr:col>47</xdr:col>
      <xdr:colOff>146485</xdr:colOff>
      <xdr:row>57</xdr:row>
      <xdr:rowOff>184586</xdr:rowOff>
    </xdr:to>
    <xdr:sp macro="" textlink="">
      <xdr:nvSpPr>
        <xdr:cNvPr id="30" name="テキスト ボックス 29">
          <a:extLst>
            <a:ext uri="{FF2B5EF4-FFF2-40B4-BE49-F238E27FC236}">
              <a16:creationId xmlns:a16="http://schemas.microsoft.com/office/drawing/2014/main" id="{11FA9C96-1D06-4A2B-99B9-5CA5FCF0D306}"/>
            </a:ext>
          </a:extLst>
        </xdr:cNvPr>
        <xdr:cNvSpPr txBox="1"/>
      </xdr:nvSpPr>
      <xdr:spPr>
        <a:xfrm>
          <a:off x="92705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56</xdr:row>
      <xdr:rowOff>108857</xdr:rowOff>
    </xdr:from>
    <xdr:to>
      <xdr:col>47</xdr:col>
      <xdr:colOff>119744</xdr:colOff>
      <xdr:row>57</xdr:row>
      <xdr:rowOff>152400</xdr:rowOff>
    </xdr:to>
    <xdr:sp macro="" textlink="">
      <xdr:nvSpPr>
        <xdr:cNvPr id="31" name="フローチャート: 結合子 30">
          <a:extLst>
            <a:ext uri="{FF2B5EF4-FFF2-40B4-BE49-F238E27FC236}">
              <a16:creationId xmlns:a16="http://schemas.microsoft.com/office/drawing/2014/main" id="{E689BD61-4DB0-4AEF-9121-951DD88C1661}"/>
            </a:ext>
          </a:extLst>
        </xdr:cNvPr>
        <xdr:cNvSpPr>
          <a:spLocks noChangeAspect="1"/>
        </xdr:cNvSpPr>
      </xdr:nvSpPr>
      <xdr:spPr>
        <a:xfrm>
          <a:off x="92977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56</xdr:row>
      <xdr:rowOff>87086</xdr:rowOff>
    </xdr:from>
    <xdr:to>
      <xdr:col>45</xdr:col>
      <xdr:colOff>146485</xdr:colOff>
      <xdr:row>57</xdr:row>
      <xdr:rowOff>184586</xdr:rowOff>
    </xdr:to>
    <xdr:sp macro="" textlink="">
      <xdr:nvSpPr>
        <xdr:cNvPr id="58688" name="テキスト ボックス 58687">
          <a:extLst>
            <a:ext uri="{FF2B5EF4-FFF2-40B4-BE49-F238E27FC236}">
              <a16:creationId xmlns:a16="http://schemas.microsoft.com/office/drawing/2014/main" id="{AFA60FC9-4F72-4626-9408-E231A01463D1}"/>
            </a:ext>
          </a:extLst>
        </xdr:cNvPr>
        <xdr:cNvSpPr txBox="1"/>
      </xdr:nvSpPr>
      <xdr:spPr>
        <a:xfrm>
          <a:off x="88704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56</xdr:row>
      <xdr:rowOff>108857</xdr:rowOff>
    </xdr:from>
    <xdr:to>
      <xdr:col>45</xdr:col>
      <xdr:colOff>119744</xdr:colOff>
      <xdr:row>57</xdr:row>
      <xdr:rowOff>152400</xdr:rowOff>
    </xdr:to>
    <xdr:sp macro="" textlink="">
      <xdr:nvSpPr>
        <xdr:cNvPr id="58689" name="フローチャート: 結合子 58688">
          <a:extLst>
            <a:ext uri="{FF2B5EF4-FFF2-40B4-BE49-F238E27FC236}">
              <a16:creationId xmlns:a16="http://schemas.microsoft.com/office/drawing/2014/main" id="{04C8D936-CA00-4D2D-9FA3-890A80F6DC57}"/>
            </a:ext>
          </a:extLst>
        </xdr:cNvPr>
        <xdr:cNvSpPr>
          <a:spLocks noChangeAspect="1"/>
        </xdr:cNvSpPr>
      </xdr:nvSpPr>
      <xdr:spPr>
        <a:xfrm>
          <a:off x="88977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59871</xdr:colOff>
      <xdr:row>56</xdr:row>
      <xdr:rowOff>87086</xdr:rowOff>
    </xdr:from>
    <xdr:to>
      <xdr:col>43</xdr:col>
      <xdr:colOff>146485</xdr:colOff>
      <xdr:row>57</xdr:row>
      <xdr:rowOff>184586</xdr:rowOff>
    </xdr:to>
    <xdr:sp macro="" textlink="">
      <xdr:nvSpPr>
        <xdr:cNvPr id="58690" name="テキスト ボックス 58689">
          <a:extLst>
            <a:ext uri="{FF2B5EF4-FFF2-40B4-BE49-F238E27FC236}">
              <a16:creationId xmlns:a16="http://schemas.microsoft.com/office/drawing/2014/main" id="{FABBD138-395D-47C9-A473-D1057A40EDD3}"/>
            </a:ext>
          </a:extLst>
        </xdr:cNvPr>
        <xdr:cNvSpPr txBox="1"/>
      </xdr:nvSpPr>
      <xdr:spPr>
        <a:xfrm>
          <a:off x="847044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42</xdr:col>
      <xdr:colOff>87086</xdr:colOff>
      <xdr:row>56</xdr:row>
      <xdr:rowOff>108857</xdr:rowOff>
    </xdr:from>
    <xdr:to>
      <xdr:col>43</xdr:col>
      <xdr:colOff>119744</xdr:colOff>
      <xdr:row>57</xdr:row>
      <xdr:rowOff>152400</xdr:rowOff>
    </xdr:to>
    <xdr:sp macro="" textlink="">
      <xdr:nvSpPr>
        <xdr:cNvPr id="58691" name="フローチャート: 結合子 58690">
          <a:extLst>
            <a:ext uri="{FF2B5EF4-FFF2-40B4-BE49-F238E27FC236}">
              <a16:creationId xmlns:a16="http://schemas.microsoft.com/office/drawing/2014/main" id="{56E05546-0171-4555-AD72-AE094B681385}"/>
            </a:ext>
          </a:extLst>
        </xdr:cNvPr>
        <xdr:cNvSpPr>
          <a:spLocks noChangeAspect="1"/>
        </xdr:cNvSpPr>
      </xdr:nvSpPr>
      <xdr:spPr>
        <a:xfrm>
          <a:off x="849766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59871</xdr:colOff>
      <xdr:row>56</xdr:row>
      <xdr:rowOff>87086</xdr:rowOff>
    </xdr:from>
    <xdr:to>
      <xdr:col>41</xdr:col>
      <xdr:colOff>146485</xdr:colOff>
      <xdr:row>57</xdr:row>
      <xdr:rowOff>184586</xdr:rowOff>
    </xdr:to>
    <xdr:sp macro="" textlink="">
      <xdr:nvSpPr>
        <xdr:cNvPr id="58692" name="テキスト ボックス 58691">
          <a:extLst>
            <a:ext uri="{FF2B5EF4-FFF2-40B4-BE49-F238E27FC236}">
              <a16:creationId xmlns:a16="http://schemas.microsoft.com/office/drawing/2014/main" id="{558DD20C-4B89-4EDD-B9C9-DD60B7AD34B1}"/>
            </a:ext>
          </a:extLst>
        </xdr:cNvPr>
        <xdr:cNvSpPr txBox="1"/>
      </xdr:nvSpPr>
      <xdr:spPr>
        <a:xfrm>
          <a:off x="8070396" y="103931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56</xdr:row>
      <xdr:rowOff>108857</xdr:rowOff>
    </xdr:from>
    <xdr:to>
      <xdr:col>41</xdr:col>
      <xdr:colOff>119744</xdr:colOff>
      <xdr:row>57</xdr:row>
      <xdr:rowOff>152400</xdr:rowOff>
    </xdr:to>
    <xdr:sp macro="" textlink="">
      <xdr:nvSpPr>
        <xdr:cNvPr id="59008" name="フローチャート: 結合子 59007">
          <a:extLst>
            <a:ext uri="{FF2B5EF4-FFF2-40B4-BE49-F238E27FC236}">
              <a16:creationId xmlns:a16="http://schemas.microsoft.com/office/drawing/2014/main" id="{AA548AD6-A9C5-450F-B141-B0B1191FABE9}"/>
            </a:ext>
          </a:extLst>
        </xdr:cNvPr>
        <xdr:cNvSpPr>
          <a:spLocks noChangeAspect="1"/>
        </xdr:cNvSpPr>
      </xdr:nvSpPr>
      <xdr:spPr>
        <a:xfrm>
          <a:off x="80976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65</xdr:col>
      <xdr:colOff>43120</xdr:colOff>
      <xdr:row>50</xdr:row>
      <xdr:rowOff>19675</xdr:rowOff>
    </xdr:from>
    <xdr:to>
      <xdr:col>67</xdr:col>
      <xdr:colOff>21979</xdr:colOff>
      <xdr:row>51</xdr:row>
      <xdr:rowOff>183173</xdr:rowOff>
    </xdr:to>
    <xdr:sp macro="" textlink="">
      <xdr:nvSpPr>
        <xdr:cNvPr id="59009" name="テキスト ボックス 59008">
          <a:extLst>
            <a:ext uri="{FF2B5EF4-FFF2-40B4-BE49-F238E27FC236}">
              <a16:creationId xmlns:a16="http://schemas.microsoft.com/office/drawing/2014/main" id="{584D6FE3-BBD4-4CC5-A1B9-B6F0B0AF5933}"/>
            </a:ext>
          </a:extLst>
        </xdr:cNvPr>
        <xdr:cNvSpPr txBox="1"/>
      </xdr:nvSpPr>
      <xdr:spPr>
        <a:xfrm>
          <a:off x="13054270" y="918272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50</xdr:row>
      <xdr:rowOff>70752</xdr:rowOff>
    </xdr:from>
    <xdr:to>
      <xdr:col>66</xdr:col>
      <xdr:colOff>141513</xdr:colOff>
      <xdr:row>51</xdr:row>
      <xdr:rowOff>114295</xdr:rowOff>
    </xdr:to>
    <xdr:sp macro="" textlink="">
      <xdr:nvSpPr>
        <xdr:cNvPr id="59010" name="フローチャート: 結合子 59009">
          <a:extLst>
            <a:ext uri="{FF2B5EF4-FFF2-40B4-BE49-F238E27FC236}">
              <a16:creationId xmlns:a16="http://schemas.microsoft.com/office/drawing/2014/main" id="{4A4586F5-A018-45DE-8269-17FAAE56F7CD}"/>
            </a:ext>
          </a:extLst>
        </xdr:cNvPr>
        <xdr:cNvSpPr>
          <a:spLocks noChangeAspect="1"/>
        </xdr:cNvSpPr>
      </xdr:nvSpPr>
      <xdr:spPr>
        <a:xfrm>
          <a:off x="13120005" y="9233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48</xdr:row>
      <xdr:rowOff>19675</xdr:rowOff>
    </xdr:from>
    <xdr:to>
      <xdr:col>67</xdr:col>
      <xdr:colOff>21979</xdr:colOff>
      <xdr:row>49</xdr:row>
      <xdr:rowOff>183173</xdr:rowOff>
    </xdr:to>
    <xdr:sp macro="" textlink="">
      <xdr:nvSpPr>
        <xdr:cNvPr id="59011" name="テキスト ボックス 59010">
          <a:extLst>
            <a:ext uri="{FF2B5EF4-FFF2-40B4-BE49-F238E27FC236}">
              <a16:creationId xmlns:a16="http://schemas.microsoft.com/office/drawing/2014/main" id="{AC29241E-D968-4297-92B1-A29C88039EE1}"/>
            </a:ext>
          </a:extLst>
        </xdr:cNvPr>
        <xdr:cNvSpPr txBox="1"/>
      </xdr:nvSpPr>
      <xdr:spPr>
        <a:xfrm>
          <a:off x="13054270" y="880172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48</xdr:row>
      <xdr:rowOff>70752</xdr:rowOff>
    </xdr:from>
    <xdr:to>
      <xdr:col>66</xdr:col>
      <xdr:colOff>141513</xdr:colOff>
      <xdr:row>49</xdr:row>
      <xdr:rowOff>114295</xdr:rowOff>
    </xdr:to>
    <xdr:sp macro="" textlink="">
      <xdr:nvSpPr>
        <xdr:cNvPr id="59012" name="フローチャート: 結合子 59011">
          <a:extLst>
            <a:ext uri="{FF2B5EF4-FFF2-40B4-BE49-F238E27FC236}">
              <a16:creationId xmlns:a16="http://schemas.microsoft.com/office/drawing/2014/main" id="{F71BD260-7524-48C0-8FE0-DC33F71436D1}"/>
            </a:ext>
          </a:extLst>
        </xdr:cNvPr>
        <xdr:cNvSpPr>
          <a:spLocks noChangeAspect="1"/>
        </xdr:cNvSpPr>
      </xdr:nvSpPr>
      <xdr:spPr>
        <a:xfrm>
          <a:off x="13120005" y="8852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46</xdr:row>
      <xdr:rowOff>19675</xdr:rowOff>
    </xdr:from>
    <xdr:to>
      <xdr:col>67</xdr:col>
      <xdr:colOff>21979</xdr:colOff>
      <xdr:row>47</xdr:row>
      <xdr:rowOff>183173</xdr:rowOff>
    </xdr:to>
    <xdr:sp macro="" textlink="">
      <xdr:nvSpPr>
        <xdr:cNvPr id="59013" name="テキスト ボックス 59012">
          <a:extLst>
            <a:ext uri="{FF2B5EF4-FFF2-40B4-BE49-F238E27FC236}">
              <a16:creationId xmlns:a16="http://schemas.microsoft.com/office/drawing/2014/main" id="{27478633-F2EE-478B-A271-E0E99ADE2694}"/>
            </a:ext>
          </a:extLst>
        </xdr:cNvPr>
        <xdr:cNvSpPr txBox="1"/>
      </xdr:nvSpPr>
      <xdr:spPr>
        <a:xfrm>
          <a:off x="13054270" y="842072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46</xdr:row>
      <xdr:rowOff>70752</xdr:rowOff>
    </xdr:from>
    <xdr:to>
      <xdr:col>66</xdr:col>
      <xdr:colOff>141513</xdr:colOff>
      <xdr:row>47</xdr:row>
      <xdr:rowOff>114295</xdr:rowOff>
    </xdr:to>
    <xdr:sp macro="" textlink="">
      <xdr:nvSpPr>
        <xdr:cNvPr id="59014" name="フローチャート: 結合子 59013">
          <a:extLst>
            <a:ext uri="{FF2B5EF4-FFF2-40B4-BE49-F238E27FC236}">
              <a16:creationId xmlns:a16="http://schemas.microsoft.com/office/drawing/2014/main" id="{523A564E-712F-4F59-835D-77EF39B67ACF}"/>
            </a:ext>
          </a:extLst>
        </xdr:cNvPr>
        <xdr:cNvSpPr>
          <a:spLocks noChangeAspect="1"/>
        </xdr:cNvSpPr>
      </xdr:nvSpPr>
      <xdr:spPr>
        <a:xfrm>
          <a:off x="13120005" y="8471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44</xdr:row>
      <xdr:rowOff>19675</xdr:rowOff>
    </xdr:from>
    <xdr:to>
      <xdr:col>67</xdr:col>
      <xdr:colOff>21979</xdr:colOff>
      <xdr:row>45</xdr:row>
      <xdr:rowOff>183173</xdr:rowOff>
    </xdr:to>
    <xdr:sp macro="" textlink="">
      <xdr:nvSpPr>
        <xdr:cNvPr id="59015" name="テキスト ボックス 59014">
          <a:extLst>
            <a:ext uri="{FF2B5EF4-FFF2-40B4-BE49-F238E27FC236}">
              <a16:creationId xmlns:a16="http://schemas.microsoft.com/office/drawing/2014/main" id="{2682D503-E600-43FF-A50C-F1CD1E0E4B85}"/>
            </a:ext>
          </a:extLst>
        </xdr:cNvPr>
        <xdr:cNvSpPr txBox="1"/>
      </xdr:nvSpPr>
      <xdr:spPr>
        <a:xfrm>
          <a:off x="13054270" y="803972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44</xdr:row>
      <xdr:rowOff>70752</xdr:rowOff>
    </xdr:from>
    <xdr:to>
      <xdr:col>66</xdr:col>
      <xdr:colOff>141513</xdr:colOff>
      <xdr:row>45</xdr:row>
      <xdr:rowOff>114295</xdr:rowOff>
    </xdr:to>
    <xdr:sp macro="" textlink="">
      <xdr:nvSpPr>
        <xdr:cNvPr id="59016" name="フローチャート: 結合子 59015">
          <a:extLst>
            <a:ext uri="{FF2B5EF4-FFF2-40B4-BE49-F238E27FC236}">
              <a16:creationId xmlns:a16="http://schemas.microsoft.com/office/drawing/2014/main" id="{80C85AA5-A072-497B-944B-6718F755717D}"/>
            </a:ext>
          </a:extLst>
        </xdr:cNvPr>
        <xdr:cNvSpPr>
          <a:spLocks noChangeAspect="1"/>
        </xdr:cNvSpPr>
      </xdr:nvSpPr>
      <xdr:spPr>
        <a:xfrm>
          <a:off x="13120005" y="8090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42</xdr:row>
      <xdr:rowOff>19675</xdr:rowOff>
    </xdr:from>
    <xdr:to>
      <xdr:col>67</xdr:col>
      <xdr:colOff>21979</xdr:colOff>
      <xdr:row>43</xdr:row>
      <xdr:rowOff>183173</xdr:rowOff>
    </xdr:to>
    <xdr:sp macro="" textlink="">
      <xdr:nvSpPr>
        <xdr:cNvPr id="59017" name="テキスト ボックス 59016">
          <a:extLst>
            <a:ext uri="{FF2B5EF4-FFF2-40B4-BE49-F238E27FC236}">
              <a16:creationId xmlns:a16="http://schemas.microsoft.com/office/drawing/2014/main" id="{E0304818-6930-44B7-8C6C-98957279677A}"/>
            </a:ext>
          </a:extLst>
        </xdr:cNvPr>
        <xdr:cNvSpPr txBox="1"/>
      </xdr:nvSpPr>
      <xdr:spPr>
        <a:xfrm>
          <a:off x="13054270" y="765872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42</xdr:row>
      <xdr:rowOff>70752</xdr:rowOff>
    </xdr:from>
    <xdr:to>
      <xdr:col>66</xdr:col>
      <xdr:colOff>141513</xdr:colOff>
      <xdr:row>43</xdr:row>
      <xdr:rowOff>114295</xdr:rowOff>
    </xdr:to>
    <xdr:sp macro="" textlink="">
      <xdr:nvSpPr>
        <xdr:cNvPr id="59018" name="フローチャート: 結合子 59017">
          <a:extLst>
            <a:ext uri="{FF2B5EF4-FFF2-40B4-BE49-F238E27FC236}">
              <a16:creationId xmlns:a16="http://schemas.microsoft.com/office/drawing/2014/main" id="{7D59A19F-3469-453F-A9C5-516B375C37A3}"/>
            </a:ext>
          </a:extLst>
        </xdr:cNvPr>
        <xdr:cNvSpPr>
          <a:spLocks noChangeAspect="1"/>
        </xdr:cNvSpPr>
      </xdr:nvSpPr>
      <xdr:spPr>
        <a:xfrm>
          <a:off x="13120005" y="7709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40</xdr:row>
      <xdr:rowOff>19675</xdr:rowOff>
    </xdr:from>
    <xdr:to>
      <xdr:col>67</xdr:col>
      <xdr:colOff>21979</xdr:colOff>
      <xdr:row>41</xdr:row>
      <xdr:rowOff>183173</xdr:rowOff>
    </xdr:to>
    <xdr:sp macro="" textlink="">
      <xdr:nvSpPr>
        <xdr:cNvPr id="59019" name="テキスト ボックス 59018">
          <a:extLst>
            <a:ext uri="{FF2B5EF4-FFF2-40B4-BE49-F238E27FC236}">
              <a16:creationId xmlns:a16="http://schemas.microsoft.com/office/drawing/2014/main" id="{AAD4E52E-C42F-4D25-85C9-7FF896FA543A}"/>
            </a:ext>
          </a:extLst>
        </xdr:cNvPr>
        <xdr:cNvSpPr txBox="1"/>
      </xdr:nvSpPr>
      <xdr:spPr>
        <a:xfrm>
          <a:off x="13054270" y="727772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40</xdr:row>
      <xdr:rowOff>70752</xdr:rowOff>
    </xdr:from>
    <xdr:to>
      <xdr:col>66</xdr:col>
      <xdr:colOff>141513</xdr:colOff>
      <xdr:row>41</xdr:row>
      <xdr:rowOff>114295</xdr:rowOff>
    </xdr:to>
    <xdr:sp macro="" textlink="">
      <xdr:nvSpPr>
        <xdr:cNvPr id="59020" name="フローチャート: 結合子 59019">
          <a:extLst>
            <a:ext uri="{FF2B5EF4-FFF2-40B4-BE49-F238E27FC236}">
              <a16:creationId xmlns:a16="http://schemas.microsoft.com/office/drawing/2014/main" id="{52BAD7EF-8AFA-4D81-92ED-EDF67EBC4723}"/>
            </a:ext>
          </a:extLst>
        </xdr:cNvPr>
        <xdr:cNvSpPr>
          <a:spLocks noChangeAspect="1"/>
        </xdr:cNvSpPr>
      </xdr:nvSpPr>
      <xdr:spPr>
        <a:xfrm>
          <a:off x="13120005" y="7328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65102</xdr:colOff>
      <xdr:row>38</xdr:row>
      <xdr:rowOff>36635</xdr:rowOff>
    </xdr:from>
    <xdr:to>
      <xdr:col>66</xdr:col>
      <xdr:colOff>190500</xdr:colOff>
      <xdr:row>39</xdr:row>
      <xdr:rowOff>175791</xdr:rowOff>
    </xdr:to>
    <xdr:sp macro="" textlink="">
      <xdr:nvSpPr>
        <xdr:cNvPr id="59023" name="テキスト ボックス 59022">
          <a:extLst>
            <a:ext uri="{FF2B5EF4-FFF2-40B4-BE49-F238E27FC236}">
              <a16:creationId xmlns:a16="http://schemas.microsoft.com/office/drawing/2014/main" id="{4452CF93-81C4-4391-A5C6-C141BFD24BDF}"/>
            </a:ext>
          </a:extLst>
        </xdr:cNvPr>
        <xdr:cNvSpPr txBox="1"/>
      </xdr:nvSpPr>
      <xdr:spPr>
        <a:xfrm>
          <a:off x="13076252" y="691368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38</xdr:row>
      <xdr:rowOff>70752</xdr:rowOff>
    </xdr:from>
    <xdr:to>
      <xdr:col>66</xdr:col>
      <xdr:colOff>141513</xdr:colOff>
      <xdr:row>39</xdr:row>
      <xdr:rowOff>114295</xdr:rowOff>
    </xdr:to>
    <xdr:sp macro="" textlink="">
      <xdr:nvSpPr>
        <xdr:cNvPr id="59024" name="フローチャート: 結合子 59023">
          <a:extLst>
            <a:ext uri="{FF2B5EF4-FFF2-40B4-BE49-F238E27FC236}">
              <a16:creationId xmlns:a16="http://schemas.microsoft.com/office/drawing/2014/main" id="{7349B837-22C3-4608-8182-5AA21F31EB6F}"/>
            </a:ext>
          </a:extLst>
        </xdr:cNvPr>
        <xdr:cNvSpPr>
          <a:spLocks noChangeAspect="1"/>
        </xdr:cNvSpPr>
      </xdr:nvSpPr>
      <xdr:spPr>
        <a:xfrm>
          <a:off x="13120005" y="69478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164975</xdr:colOff>
      <xdr:row>16</xdr:row>
      <xdr:rowOff>140200</xdr:rowOff>
    </xdr:from>
    <xdr:to>
      <xdr:col>41</xdr:col>
      <xdr:colOff>59871</xdr:colOff>
      <xdr:row>17</xdr:row>
      <xdr:rowOff>48235</xdr:rowOff>
    </xdr:to>
    <xdr:sp macro="" textlink="">
      <xdr:nvSpPr>
        <xdr:cNvPr id="59025" name="正方形/長方形 59024">
          <a:extLst>
            <a:ext uri="{FF2B5EF4-FFF2-40B4-BE49-F238E27FC236}">
              <a16:creationId xmlns:a16="http://schemas.microsoft.com/office/drawing/2014/main" id="{AAA266D7-31A9-4747-A2C8-95F19A6AA2FE}"/>
            </a:ext>
          </a:extLst>
        </xdr:cNvPr>
        <xdr:cNvSpPr/>
      </xdr:nvSpPr>
      <xdr:spPr>
        <a:xfrm>
          <a:off x="8175500" y="225475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157843</xdr:colOff>
      <xdr:row>16</xdr:row>
      <xdr:rowOff>141514</xdr:rowOff>
    </xdr:from>
    <xdr:to>
      <xdr:col>43</xdr:col>
      <xdr:colOff>52740</xdr:colOff>
      <xdr:row>17</xdr:row>
      <xdr:rowOff>49549</xdr:rowOff>
    </xdr:to>
    <xdr:sp macro="" textlink="">
      <xdr:nvSpPr>
        <xdr:cNvPr id="59026" name="正方形/長方形 59025">
          <a:extLst>
            <a:ext uri="{FF2B5EF4-FFF2-40B4-BE49-F238E27FC236}">
              <a16:creationId xmlns:a16="http://schemas.microsoft.com/office/drawing/2014/main" id="{9EDF7111-59E2-4A1E-B654-AF3A77A1652F}"/>
            </a:ext>
          </a:extLst>
        </xdr:cNvPr>
        <xdr:cNvSpPr/>
      </xdr:nvSpPr>
      <xdr:spPr>
        <a:xfrm>
          <a:off x="8568418" y="22560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59871</xdr:colOff>
      <xdr:row>34</xdr:row>
      <xdr:rowOff>87086</xdr:rowOff>
    </xdr:from>
    <xdr:to>
      <xdr:col>57</xdr:col>
      <xdr:colOff>146485</xdr:colOff>
      <xdr:row>35</xdr:row>
      <xdr:rowOff>184586</xdr:rowOff>
    </xdr:to>
    <xdr:sp macro="" textlink="">
      <xdr:nvSpPr>
        <xdr:cNvPr id="59027" name="テキスト ボックス 59026">
          <a:extLst>
            <a:ext uri="{FF2B5EF4-FFF2-40B4-BE49-F238E27FC236}">
              <a16:creationId xmlns:a16="http://schemas.microsoft.com/office/drawing/2014/main" id="{B0CBFBEF-0DA8-4281-A1CD-233CEBC467FF}"/>
            </a:ext>
          </a:extLst>
        </xdr:cNvPr>
        <xdr:cNvSpPr txBox="1"/>
      </xdr:nvSpPr>
      <xdr:spPr>
        <a:xfrm>
          <a:off x="1127079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87086</xdr:colOff>
      <xdr:row>34</xdr:row>
      <xdr:rowOff>108857</xdr:rowOff>
    </xdr:from>
    <xdr:to>
      <xdr:col>57</xdr:col>
      <xdr:colOff>119744</xdr:colOff>
      <xdr:row>35</xdr:row>
      <xdr:rowOff>152400</xdr:rowOff>
    </xdr:to>
    <xdr:sp macro="" textlink="">
      <xdr:nvSpPr>
        <xdr:cNvPr id="59028" name="フローチャート: 結合子 59027">
          <a:extLst>
            <a:ext uri="{FF2B5EF4-FFF2-40B4-BE49-F238E27FC236}">
              <a16:creationId xmlns:a16="http://schemas.microsoft.com/office/drawing/2014/main" id="{648FBBB1-4BCE-4B01-BFDE-5D1F4258477C}"/>
            </a:ext>
          </a:extLst>
        </xdr:cNvPr>
        <xdr:cNvSpPr>
          <a:spLocks noChangeAspect="1"/>
        </xdr:cNvSpPr>
      </xdr:nvSpPr>
      <xdr:spPr>
        <a:xfrm>
          <a:off x="1129801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59871</xdr:colOff>
      <xdr:row>34</xdr:row>
      <xdr:rowOff>87086</xdr:rowOff>
    </xdr:from>
    <xdr:to>
      <xdr:col>55</xdr:col>
      <xdr:colOff>146485</xdr:colOff>
      <xdr:row>35</xdr:row>
      <xdr:rowOff>184586</xdr:rowOff>
    </xdr:to>
    <xdr:sp macro="" textlink="">
      <xdr:nvSpPr>
        <xdr:cNvPr id="59029" name="テキスト ボックス 59028">
          <a:extLst>
            <a:ext uri="{FF2B5EF4-FFF2-40B4-BE49-F238E27FC236}">
              <a16:creationId xmlns:a16="http://schemas.microsoft.com/office/drawing/2014/main" id="{4C744B54-9B70-4D34-BBEC-25F1ED59F4C2}"/>
            </a:ext>
          </a:extLst>
        </xdr:cNvPr>
        <xdr:cNvSpPr txBox="1"/>
      </xdr:nvSpPr>
      <xdr:spPr>
        <a:xfrm>
          <a:off x="1087074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54</xdr:col>
      <xdr:colOff>87086</xdr:colOff>
      <xdr:row>34</xdr:row>
      <xdr:rowOff>108857</xdr:rowOff>
    </xdr:from>
    <xdr:to>
      <xdr:col>55</xdr:col>
      <xdr:colOff>119744</xdr:colOff>
      <xdr:row>35</xdr:row>
      <xdr:rowOff>152400</xdr:rowOff>
    </xdr:to>
    <xdr:sp macro="" textlink="">
      <xdr:nvSpPr>
        <xdr:cNvPr id="59030" name="フローチャート: 結合子 59029">
          <a:extLst>
            <a:ext uri="{FF2B5EF4-FFF2-40B4-BE49-F238E27FC236}">
              <a16:creationId xmlns:a16="http://schemas.microsoft.com/office/drawing/2014/main" id="{7A313532-17D7-470C-8AA9-C828EE7E05C6}"/>
            </a:ext>
          </a:extLst>
        </xdr:cNvPr>
        <xdr:cNvSpPr>
          <a:spLocks noChangeAspect="1"/>
        </xdr:cNvSpPr>
      </xdr:nvSpPr>
      <xdr:spPr>
        <a:xfrm>
          <a:off x="1089796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52</xdr:col>
      <xdr:colOff>59871</xdr:colOff>
      <xdr:row>34</xdr:row>
      <xdr:rowOff>87086</xdr:rowOff>
    </xdr:from>
    <xdr:to>
      <xdr:col>53</xdr:col>
      <xdr:colOff>146485</xdr:colOff>
      <xdr:row>35</xdr:row>
      <xdr:rowOff>184586</xdr:rowOff>
    </xdr:to>
    <xdr:sp macro="" textlink="">
      <xdr:nvSpPr>
        <xdr:cNvPr id="59031" name="テキスト ボックス 59030">
          <a:extLst>
            <a:ext uri="{FF2B5EF4-FFF2-40B4-BE49-F238E27FC236}">
              <a16:creationId xmlns:a16="http://schemas.microsoft.com/office/drawing/2014/main" id="{BAE75AEE-0CBE-49C3-959E-9FEE896487C6}"/>
            </a:ext>
          </a:extLst>
        </xdr:cNvPr>
        <xdr:cNvSpPr txBox="1"/>
      </xdr:nvSpPr>
      <xdr:spPr>
        <a:xfrm>
          <a:off x="1047069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34</xdr:row>
      <xdr:rowOff>108857</xdr:rowOff>
    </xdr:from>
    <xdr:to>
      <xdr:col>53</xdr:col>
      <xdr:colOff>119744</xdr:colOff>
      <xdr:row>35</xdr:row>
      <xdr:rowOff>152400</xdr:rowOff>
    </xdr:to>
    <xdr:sp macro="" textlink="">
      <xdr:nvSpPr>
        <xdr:cNvPr id="59032" name="フローチャート: 結合子 59031">
          <a:extLst>
            <a:ext uri="{FF2B5EF4-FFF2-40B4-BE49-F238E27FC236}">
              <a16:creationId xmlns:a16="http://schemas.microsoft.com/office/drawing/2014/main" id="{873E38DC-FDCF-496F-8E29-4E79CB6701E2}"/>
            </a:ext>
          </a:extLst>
        </xdr:cNvPr>
        <xdr:cNvSpPr>
          <a:spLocks noChangeAspect="1"/>
        </xdr:cNvSpPr>
      </xdr:nvSpPr>
      <xdr:spPr>
        <a:xfrm>
          <a:off x="1049791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59871</xdr:colOff>
      <xdr:row>34</xdr:row>
      <xdr:rowOff>87086</xdr:rowOff>
    </xdr:from>
    <xdr:to>
      <xdr:col>51</xdr:col>
      <xdr:colOff>146485</xdr:colOff>
      <xdr:row>35</xdr:row>
      <xdr:rowOff>184586</xdr:rowOff>
    </xdr:to>
    <xdr:sp macro="" textlink="">
      <xdr:nvSpPr>
        <xdr:cNvPr id="59033" name="テキスト ボックス 59032">
          <a:extLst>
            <a:ext uri="{FF2B5EF4-FFF2-40B4-BE49-F238E27FC236}">
              <a16:creationId xmlns:a16="http://schemas.microsoft.com/office/drawing/2014/main" id="{8ED94A6B-6DE4-4187-88F9-338494CB6B2F}"/>
            </a:ext>
          </a:extLst>
        </xdr:cNvPr>
        <xdr:cNvSpPr txBox="1"/>
      </xdr:nvSpPr>
      <xdr:spPr>
        <a:xfrm>
          <a:off x="1007064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50</xdr:col>
      <xdr:colOff>87086</xdr:colOff>
      <xdr:row>34</xdr:row>
      <xdr:rowOff>108857</xdr:rowOff>
    </xdr:from>
    <xdr:to>
      <xdr:col>51</xdr:col>
      <xdr:colOff>119744</xdr:colOff>
      <xdr:row>35</xdr:row>
      <xdr:rowOff>152400</xdr:rowOff>
    </xdr:to>
    <xdr:sp macro="" textlink="">
      <xdr:nvSpPr>
        <xdr:cNvPr id="59034" name="フローチャート: 結合子 59033">
          <a:extLst>
            <a:ext uri="{FF2B5EF4-FFF2-40B4-BE49-F238E27FC236}">
              <a16:creationId xmlns:a16="http://schemas.microsoft.com/office/drawing/2014/main" id="{89CC5725-2D7E-4F48-9F89-10D69AC195E6}"/>
            </a:ext>
          </a:extLst>
        </xdr:cNvPr>
        <xdr:cNvSpPr>
          <a:spLocks noChangeAspect="1"/>
        </xdr:cNvSpPr>
      </xdr:nvSpPr>
      <xdr:spPr>
        <a:xfrm>
          <a:off x="1009786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34</xdr:row>
      <xdr:rowOff>87086</xdr:rowOff>
    </xdr:from>
    <xdr:to>
      <xdr:col>49</xdr:col>
      <xdr:colOff>146485</xdr:colOff>
      <xdr:row>35</xdr:row>
      <xdr:rowOff>184586</xdr:rowOff>
    </xdr:to>
    <xdr:sp macro="" textlink="">
      <xdr:nvSpPr>
        <xdr:cNvPr id="59035" name="テキスト ボックス 59034">
          <a:extLst>
            <a:ext uri="{FF2B5EF4-FFF2-40B4-BE49-F238E27FC236}">
              <a16:creationId xmlns:a16="http://schemas.microsoft.com/office/drawing/2014/main" id="{C901602E-EFAA-413D-A43B-E14259F2E530}"/>
            </a:ext>
          </a:extLst>
        </xdr:cNvPr>
        <xdr:cNvSpPr txBox="1"/>
      </xdr:nvSpPr>
      <xdr:spPr>
        <a:xfrm>
          <a:off x="967059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34</xdr:row>
      <xdr:rowOff>108857</xdr:rowOff>
    </xdr:from>
    <xdr:to>
      <xdr:col>49</xdr:col>
      <xdr:colOff>119744</xdr:colOff>
      <xdr:row>35</xdr:row>
      <xdr:rowOff>152400</xdr:rowOff>
    </xdr:to>
    <xdr:sp macro="" textlink="">
      <xdr:nvSpPr>
        <xdr:cNvPr id="59036" name="フローチャート: 結合子 59035">
          <a:extLst>
            <a:ext uri="{FF2B5EF4-FFF2-40B4-BE49-F238E27FC236}">
              <a16:creationId xmlns:a16="http://schemas.microsoft.com/office/drawing/2014/main" id="{54B3E3AD-76CF-409D-A6EE-F7A8A8388499}"/>
            </a:ext>
          </a:extLst>
        </xdr:cNvPr>
        <xdr:cNvSpPr>
          <a:spLocks noChangeAspect="1"/>
        </xdr:cNvSpPr>
      </xdr:nvSpPr>
      <xdr:spPr>
        <a:xfrm>
          <a:off x="969781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34</xdr:row>
      <xdr:rowOff>87086</xdr:rowOff>
    </xdr:from>
    <xdr:to>
      <xdr:col>47</xdr:col>
      <xdr:colOff>146485</xdr:colOff>
      <xdr:row>35</xdr:row>
      <xdr:rowOff>184586</xdr:rowOff>
    </xdr:to>
    <xdr:sp macro="" textlink="">
      <xdr:nvSpPr>
        <xdr:cNvPr id="59037" name="テキスト ボックス 59036">
          <a:extLst>
            <a:ext uri="{FF2B5EF4-FFF2-40B4-BE49-F238E27FC236}">
              <a16:creationId xmlns:a16="http://schemas.microsoft.com/office/drawing/2014/main" id="{F8EE3687-5918-417F-B78B-3C4E4BB500A8}"/>
            </a:ext>
          </a:extLst>
        </xdr:cNvPr>
        <xdr:cNvSpPr txBox="1"/>
      </xdr:nvSpPr>
      <xdr:spPr>
        <a:xfrm>
          <a:off x="927054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34</xdr:row>
      <xdr:rowOff>108857</xdr:rowOff>
    </xdr:from>
    <xdr:to>
      <xdr:col>47</xdr:col>
      <xdr:colOff>119744</xdr:colOff>
      <xdr:row>35</xdr:row>
      <xdr:rowOff>152400</xdr:rowOff>
    </xdr:to>
    <xdr:sp macro="" textlink="">
      <xdr:nvSpPr>
        <xdr:cNvPr id="59038" name="フローチャート: 結合子 59037">
          <a:extLst>
            <a:ext uri="{FF2B5EF4-FFF2-40B4-BE49-F238E27FC236}">
              <a16:creationId xmlns:a16="http://schemas.microsoft.com/office/drawing/2014/main" id="{158CD57A-98F0-4A48-8354-08C30F040AD2}"/>
            </a:ext>
          </a:extLst>
        </xdr:cNvPr>
        <xdr:cNvSpPr>
          <a:spLocks noChangeAspect="1"/>
        </xdr:cNvSpPr>
      </xdr:nvSpPr>
      <xdr:spPr>
        <a:xfrm>
          <a:off x="929776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34</xdr:row>
      <xdr:rowOff>87086</xdr:rowOff>
    </xdr:from>
    <xdr:to>
      <xdr:col>45</xdr:col>
      <xdr:colOff>146485</xdr:colOff>
      <xdr:row>35</xdr:row>
      <xdr:rowOff>184586</xdr:rowOff>
    </xdr:to>
    <xdr:sp macro="" textlink="">
      <xdr:nvSpPr>
        <xdr:cNvPr id="59039" name="テキスト ボックス 59038">
          <a:extLst>
            <a:ext uri="{FF2B5EF4-FFF2-40B4-BE49-F238E27FC236}">
              <a16:creationId xmlns:a16="http://schemas.microsoft.com/office/drawing/2014/main" id="{DFF1CEE7-238F-4D98-8790-047CE5AE5090}"/>
            </a:ext>
          </a:extLst>
        </xdr:cNvPr>
        <xdr:cNvSpPr txBox="1"/>
      </xdr:nvSpPr>
      <xdr:spPr>
        <a:xfrm>
          <a:off x="887049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34</xdr:row>
      <xdr:rowOff>108857</xdr:rowOff>
    </xdr:from>
    <xdr:to>
      <xdr:col>45</xdr:col>
      <xdr:colOff>119744</xdr:colOff>
      <xdr:row>35</xdr:row>
      <xdr:rowOff>152400</xdr:rowOff>
    </xdr:to>
    <xdr:sp macro="" textlink="">
      <xdr:nvSpPr>
        <xdr:cNvPr id="58870" name="フローチャート: 結合子 58869">
          <a:extLst>
            <a:ext uri="{FF2B5EF4-FFF2-40B4-BE49-F238E27FC236}">
              <a16:creationId xmlns:a16="http://schemas.microsoft.com/office/drawing/2014/main" id="{7EBE4AC6-2D68-4572-9177-DD70017FB38B}"/>
            </a:ext>
          </a:extLst>
        </xdr:cNvPr>
        <xdr:cNvSpPr>
          <a:spLocks noChangeAspect="1"/>
        </xdr:cNvSpPr>
      </xdr:nvSpPr>
      <xdr:spPr>
        <a:xfrm>
          <a:off x="889771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59871</xdr:colOff>
      <xdr:row>34</xdr:row>
      <xdr:rowOff>87086</xdr:rowOff>
    </xdr:from>
    <xdr:to>
      <xdr:col>43</xdr:col>
      <xdr:colOff>146485</xdr:colOff>
      <xdr:row>35</xdr:row>
      <xdr:rowOff>184586</xdr:rowOff>
    </xdr:to>
    <xdr:sp macro="" textlink="">
      <xdr:nvSpPr>
        <xdr:cNvPr id="58871" name="テキスト ボックス 58870">
          <a:extLst>
            <a:ext uri="{FF2B5EF4-FFF2-40B4-BE49-F238E27FC236}">
              <a16:creationId xmlns:a16="http://schemas.microsoft.com/office/drawing/2014/main" id="{D4F5A884-EAA4-4CF2-92D8-96FF0A43ECD8}"/>
            </a:ext>
          </a:extLst>
        </xdr:cNvPr>
        <xdr:cNvSpPr txBox="1"/>
      </xdr:nvSpPr>
      <xdr:spPr>
        <a:xfrm>
          <a:off x="847044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42</xdr:col>
      <xdr:colOff>87086</xdr:colOff>
      <xdr:row>34</xdr:row>
      <xdr:rowOff>108857</xdr:rowOff>
    </xdr:from>
    <xdr:to>
      <xdr:col>43</xdr:col>
      <xdr:colOff>119744</xdr:colOff>
      <xdr:row>35</xdr:row>
      <xdr:rowOff>152400</xdr:rowOff>
    </xdr:to>
    <xdr:sp macro="" textlink="">
      <xdr:nvSpPr>
        <xdr:cNvPr id="58872" name="フローチャート: 結合子 58871">
          <a:extLst>
            <a:ext uri="{FF2B5EF4-FFF2-40B4-BE49-F238E27FC236}">
              <a16:creationId xmlns:a16="http://schemas.microsoft.com/office/drawing/2014/main" id="{C9D71757-7799-4549-B4F1-B2125FD1FBE4}"/>
            </a:ext>
          </a:extLst>
        </xdr:cNvPr>
        <xdr:cNvSpPr>
          <a:spLocks noChangeAspect="1"/>
        </xdr:cNvSpPr>
      </xdr:nvSpPr>
      <xdr:spPr>
        <a:xfrm>
          <a:off x="849766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59871</xdr:colOff>
      <xdr:row>34</xdr:row>
      <xdr:rowOff>87086</xdr:rowOff>
    </xdr:from>
    <xdr:to>
      <xdr:col>41</xdr:col>
      <xdr:colOff>146485</xdr:colOff>
      <xdr:row>35</xdr:row>
      <xdr:rowOff>184586</xdr:rowOff>
    </xdr:to>
    <xdr:sp macro="" textlink="">
      <xdr:nvSpPr>
        <xdr:cNvPr id="58873" name="テキスト ボックス 58872">
          <a:extLst>
            <a:ext uri="{FF2B5EF4-FFF2-40B4-BE49-F238E27FC236}">
              <a16:creationId xmlns:a16="http://schemas.microsoft.com/office/drawing/2014/main" id="{08BA8CF7-D573-44E3-BC74-A5661C5037C8}"/>
            </a:ext>
          </a:extLst>
        </xdr:cNvPr>
        <xdr:cNvSpPr txBox="1"/>
      </xdr:nvSpPr>
      <xdr:spPr>
        <a:xfrm>
          <a:off x="8070396" y="563063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34</xdr:row>
      <xdr:rowOff>108857</xdr:rowOff>
    </xdr:from>
    <xdr:to>
      <xdr:col>41</xdr:col>
      <xdr:colOff>119744</xdr:colOff>
      <xdr:row>35</xdr:row>
      <xdr:rowOff>152400</xdr:rowOff>
    </xdr:to>
    <xdr:sp macro="" textlink="">
      <xdr:nvSpPr>
        <xdr:cNvPr id="58874" name="フローチャート: 結合子 58873">
          <a:extLst>
            <a:ext uri="{FF2B5EF4-FFF2-40B4-BE49-F238E27FC236}">
              <a16:creationId xmlns:a16="http://schemas.microsoft.com/office/drawing/2014/main" id="{28F7213C-4A53-49B8-9291-26518500778C}"/>
            </a:ext>
          </a:extLst>
        </xdr:cNvPr>
        <xdr:cNvSpPr>
          <a:spLocks noChangeAspect="1"/>
        </xdr:cNvSpPr>
      </xdr:nvSpPr>
      <xdr:spPr>
        <a:xfrm>
          <a:off x="809761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65</xdr:col>
      <xdr:colOff>87083</xdr:colOff>
      <xdr:row>28</xdr:row>
      <xdr:rowOff>48983</xdr:rowOff>
    </xdr:from>
    <xdr:to>
      <xdr:col>66</xdr:col>
      <xdr:colOff>173698</xdr:colOff>
      <xdr:row>29</xdr:row>
      <xdr:rowOff>146483</xdr:rowOff>
    </xdr:to>
    <xdr:sp macro="" textlink="">
      <xdr:nvSpPr>
        <xdr:cNvPr id="58875" name="テキスト ボックス 58874">
          <a:extLst>
            <a:ext uri="{FF2B5EF4-FFF2-40B4-BE49-F238E27FC236}">
              <a16:creationId xmlns:a16="http://schemas.microsoft.com/office/drawing/2014/main" id="{8C1520A6-EFB5-4089-B1DE-156330AF2693}"/>
            </a:ext>
          </a:extLst>
        </xdr:cNvPr>
        <xdr:cNvSpPr txBox="1"/>
      </xdr:nvSpPr>
      <xdr:spPr>
        <a:xfrm>
          <a:off x="13098233" y="444953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28</xdr:row>
      <xdr:rowOff>70752</xdr:rowOff>
    </xdr:from>
    <xdr:to>
      <xdr:col>66</xdr:col>
      <xdr:colOff>141513</xdr:colOff>
      <xdr:row>29</xdr:row>
      <xdr:rowOff>114295</xdr:rowOff>
    </xdr:to>
    <xdr:sp macro="" textlink="">
      <xdr:nvSpPr>
        <xdr:cNvPr id="58876" name="フローチャート: 結合子 58875">
          <a:extLst>
            <a:ext uri="{FF2B5EF4-FFF2-40B4-BE49-F238E27FC236}">
              <a16:creationId xmlns:a16="http://schemas.microsoft.com/office/drawing/2014/main" id="{B4E966F6-E255-452A-BC81-26CE98097E27}"/>
            </a:ext>
          </a:extLst>
        </xdr:cNvPr>
        <xdr:cNvSpPr>
          <a:spLocks noChangeAspect="1"/>
        </xdr:cNvSpPr>
      </xdr:nvSpPr>
      <xdr:spPr>
        <a:xfrm>
          <a:off x="13120005" y="44713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26</xdr:row>
      <xdr:rowOff>48983</xdr:rowOff>
    </xdr:from>
    <xdr:to>
      <xdr:col>66</xdr:col>
      <xdr:colOff>173698</xdr:colOff>
      <xdr:row>27</xdr:row>
      <xdr:rowOff>146483</xdr:rowOff>
    </xdr:to>
    <xdr:sp macro="" textlink="">
      <xdr:nvSpPr>
        <xdr:cNvPr id="58877" name="テキスト ボックス 58876">
          <a:extLst>
            <a:ext uri="{FF2B5EF4-FFF2-40B4-BE49-F238E27FC236}">
              <a16:creationId xmlns:a16="http://schemas.microsoft.com/office/drawing/2014/main" id="{A5D4F8E2-79BB-4B09-9B57-7EEAEF7640F7}"/>
            </a:ext>
          </a:extLst>
        </xdr:cNvPr>
        <xdr:cNvSpPr txBox="1"/>
      </xdr:nvSpPr>
      <xdr:spPr>
        <a:xfrm>
          <a:off x="13098233" y="406853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26</xdr:row>
      <xdr:rowOff>70752</xdr:rowOff>
    </xdr:from>
    <xdr:to>
      <xdr:col>66</xdr:col>
      <xdr:colOff>141513</xdr:colOff>
      <xdr:row>27</xdr:row>
      <xdr:rowOff>114295</xdr:rowOff>
    </xdr:to>
    <xdr:sp macro="" textlink="">
      <xdr:nvSpPr>
        <xdr:cNvPr id="58878" name="フローチャート: 結合子 58877">
          <a:extLst>
            <a:ext uri="{FF2B5EF4-FFF2-40B4-BE49-F238E27FC236}">
              <a16:creationId xmlns:a16="http://schemas.microsoft.com/office/drawing/2014/main" id="{3C6EEFF3-7DD0-40C6-86D7-312AE49838AE}"/>
            </a:ext>
          </a:extLst>
        </xdr:cNvPr>
        <xdr:cNvSpPr>
          <a:spLocks noChangeAspect="1"/>
        </xdr:cNvSpPr>
      </xdr:nvSpPr>
      <xdr:spPr>
        <a:xfrm>
          <a:off x="13120005" y="40903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24</xdr:row>
      <xdr:rowOff>48983</xdr:rowOff>
    </xdr:from>
    <xdr:to>
      <xdr:col>66</xdr:col>
      <xdr:colOff>173698</xdr:colOff>
      <xdr:row>25</xdr:row>
      <xdr:rowOff>146483</xdr:rowOff>
    </xdr:to>
    <xdr:sp macro="" textlink="">
      <xdr:nvSpPr>
        <xdr:cNvPr id="58879" name="テキスト ボックス 58878">
          <a:extLst>
            <a:ext uri="{FF2B5EF4-FFF2-40B4-BE49-F238E27FC236}">
              <a16:creationId xmlns:a16="http://schemas.microsoft.com/office/drawing/2014/main" id="{73625E25-C1E7-4977-BA83-DD2C2F09D0ED}"/>
            </a:ext>
          </a:extLst>
        </xdr:cNvPr>
        <xdr:cNvSpPr txBox="1"/>
      </xdr:nvSpPr>
      <xdr:spPr>
        <a:xfrm>
          <a:off x="13098233" y="368753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24</xdr:row>
      <xdr:rowOff>70752</xdr:rowOff>
    </xdr:from>
    <xdr:to>
      <xdr:col>66</xdr:col>
      <xdr:colOff>141513</xdr:colOff>
      <xdr:row>25</xdr:row>
      <xdr:rowOff>114295</xdr:rowOff>
    </xdr:to>
    <xdr:sp macro="" textlink="">
      <xdr:nvSpPr>
        <xdr:cNvPr id="59040" name="フローチャート: 結合子 59039">
          <a:extLst>
            <a:ext uri="{FF2B5EF4-FFF2-40B4-BE49-F238E27FC236}">
              <a16:creationId xmlns:a16="http://schemas.microsoft.com/office/drawing/2014/main" id="{BA2FE73D-164E-4016-AD65-590344BB0D6D}"/>
            </a:ext>
          </a:extLst>
        </xdr:cNvPr>
        <xdr:cNvSpPr>
          <a:spLocks noChangeAspect="1"/>
        </xdr:cNvSpPr>
      </xdr:nvSpPr>
      <xdr:spPr>
        <a:xfrm>
          <a:off x="13120005" y="37093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22</xdr:row>
      <xdr:rowOff>48983</xdr:rowOff>
    </xdr:from>
    <xdr:to>
      <xdr:col>66</xdr:col>
      <xdr:colOff>173698</xdr:colOff>
      <xdr:row>23</xdr:row>
      <xdr:rowOff>146483</xdr:rowOff>
    </xdr:to>
    <xdr:sp macro="" textlink="">
      <xdr:nvSpPr>
        <xdr:cNvPr id="59041" name="テキスト ボックス 59040">
          <a:extLst>
            <a:ext uri="{FF2B5EF4-FFF2-40B4-BE49-F238E27FC236}">
              <a16:creationId xmlns:a16="http://schemas.microsoft.com/office/drawing/2014/main" id="{AEF8BB47-9BF8-42B4-BA90-B1E1CBF89EC3}"/>
            </a:ext>
          </a:extLst>
        </xdr:cNvPr>
        <xdr:cNvSpPr txBox="1"/>
      </xdr:nvSpPr>
      <xdr:spPr>
        <a:xfrm>
          <a:off x="13098233" y="330653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22</xdr:row>
      <xdr:rowOff>70752</xdr:rowOff>
    </xdr:from>
    <xdr:to>
      <xdr:col>66</xdr:col>
      <xdr:colOff>141513</xdr:colOff>
      <xdr:row>23</xdr:row>
      <xdr:rowOff>114295</xdr:rowOff>
    </xdr:to>
    <xdr:sp macro="" textlink="">
      <xdr:nvSpPr>
        <xdr:cNvPr id="59042" name="フローチャート: 結合子 59041">
          <a:extLst>
            <a:ext uri="{FF2B5EF4-FFF2-40B4-BE49-F238E27FC236}">
              <a16:creationId xmlns:a16="http://schemas.microsoft.com/office/drawing/2014/main" id="{06448C63-ABCD-4B6B-91F4-36297D897704}"/>
            </a:ext>
          </a:extLst>
        </xdr:cNvPr>
        <xdr:cNvSpPr>
          <a:spLocks noChangeAspect="1"/>
        </xdr:cNvSpPr>
      </xdr:nvSpPr>
      <xdr:spPr>
        <a:xfrm>
          <a:off x="13120005" y="33283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20</xdr:row>
      <xdr:rowOff>48983</xdr:rowOff>
    </xdr:from>
    <xdr:to>
      <xdr:col>66</xdr:col>
      <xdr:colOff>173698</xdr:colOff>
      <xdr:row>21</xdr:row>
      <xdr:rowOff>146483</xdr:rowOff>
    </xdr:to>
    <xdr:sp macro="" textlink="">
      <xdr:nvSpPr>
        <xdr:cNvPr id="59043" name="テキスト ボックス 59042">
          <a:extLst>
            <a:ext uri="{FF2B5EF4-FFF2-40B4-BE49-F238E27FC236}">
              <a16:creationId xmlns:a16="http://schemas.microsoft.com/office/drawing/2014/main" id="{9029F9C5-6D7C-46C3-8502-2D2CDE3FB23F}"/>
            </a:ext>
          </a:extLst>
        </xdr:cNvPr>
        <xdr:cNvSpPr txBox="1"/>
      </xdr:nvSpPr>
      <xdr:spPr>
        <a:xfrm>
          <a:off x="13098233" y="292553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20</xdr:row>
      <xdr:rowOff>70752</xdr:rowOff>
    </xdr:from>
    <xdr:to>
      <xdr:col>66</xdr:col>
      <xdr:colOff>141513</xdr:colOff>
      <xdr:row>21</xdr:row>
      <xdr:rowOff>114295</xdr:rowOff>
    </xdr:to>
    <xdr:sp macro="" textlink="">
      <xdr:nvSpPr>
        <xdr:cNvPr id="59044" name="フローチャート: 結合子 59043">
          <a:extLst>
            <a:ext uri="{FF2B5EF4-FFF2-40B4-BE49-F238E27FC236}">
              <a16:creationId xmlns:a16="http://schemas.microsoft.com/office/drawing/2014/main" id="{7FA9690D-E0AE-42EE-AAEA-9820A083F097}"/>
            </a:ext>
          </a:extLst>
        </xdr:cNvPr>
        <xdr:cNvSpPr>
          <a:spLocks noChangeAspect="1"/>
        </xdr:cNvSpPr>
      </xdr:nvSpPr>
      <xdr:spPr>
        <a:xfrm>
          <a:off x="13120005" y="29473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18</xdr:row>
      <xdr:rowOff>48983</xdr:rowOff>
    </xdr:from>
    <xdr:to>
      <xdr:col>66</xdr:col>
      <xdr:colOff>173698</xdr:colOff>
      <xdr:row>19</xdr:row>
      <xdr:rowOff>146483</xdr:rowOff>
    </xdr:to>
    <xdr:sp macro="" textlink="">
      <xdr:nvSpPr>
        <xdr:cNvPr id="59045" name="テキスト ボックス 59044">
          <a:extLst>
            <a:ext uri="{FF2B5EF4-FFF2-40B4-BE49-F238E27FC236}">
              <a16:creationId xmlns:a16="http://schemas.microsoft.com/office/drawing/2014/main" id="{C3D93174-0EF0-4825-9ED4-1AA752227EFB}"/>
            </a:ext>
          </a:extLst>
        </xdr:cNvPr>
        <xdr:cNvSpPr txBox="1"/>
      </xdr:nvSpPr>
      <xdr:spPr>
        <a:xfrm>
          <a:off x="13098233" y="254453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18</xdr:row>
      <xdr:rowOff>70752</xdr:rowOff>
    </xdr:from>
    <xdr:to>
      <xdr:col>66</xdr:col>
      <xdr:colOff>141513</xdr:colOff>
      <xdr:row>19</xdr:row>
      <xdr:rowOff>114295</xdr:rowOff>
    </xdr:to>
    <xdr:sp macro="" textlink="">
      <xdr:nvSpPr>
        <xdr:cNvPr id="59046" name="フローチャート: 結合子 59045">
          <a:extLst>
            <a:ext uri="{FF2B5EF4-FFF2-40B4-BE49-F238E27FC236}">
              <a16:creationId xmlns:a16="http://schemas.microsoft.com/office/drawing/2014/main" id="{9163E79A-172E-4D67-924D-A7228FFBB302}"/>
            </a:ext>
          </a:extLst>
        </xdr:cNvPr>
        <xdr:cNvSpPr>
          <a:spLocks noChangeAspect="1"/>
        </xdr:cNvSpPr>
      </xdr:nvSpPr>
      <xdr:spPr>
        <a:xfrm>
          <a:off x="13120005" y="256630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16</xdr:row>
      <xdr:rowOff>71395</xdr:rowOff>
    </xdr:from>
    <xdr:to>
      <xdr:col>66</xdr:col>
      <xdr:colOff>173698</xdr:colOff>
      <xdr:row>17</xdr:row>
      <xdr:rowOff>168895</xdr:rowOff>
    </xdr:to>
    <xdr:sp macro="" textlink="">
      <xdr:nvSpPr>
        <xdr:cNvPr id="59047" name="テキスト ボックス 59046">
          <a:extLst>
            <a:ext uri="{FF2B5EF4-FFF2-40B4-BE49-F238E27FC236}">
              <a16:creationId xmlns:a16="http://schemas.microsoft.com/office/drawing/2014/main" id="{028F6A47-82B5-4A73-B7C9-80394FDD753D}"/>
            </a:ext>
          </a:extLst>
        </xdr:cNvPr>
        <xdr:cNvSpPr txBox="1"/>
      </xdr:nvSpPr>
      <xdr:spPr>
        <a:xfrm>
          <a:off x="13197965" y="2402219"/>
          <a:ext cx="288321"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97649</xdr:colOff>
      <xdr:row>16</xdr:row>
      <xdr:rowOff>70752</xdr:rowOff>
    </xdr:from>
    <xdr:to>
      <xdr:col>66</xdr:col>
      <xdr:colOff>130307</xdr:colOff>
      <xdr:row>17</xdr:row>
      <xdr:rowOff>114295</xdr:rowOff>
    </xdr:to>
    <xdr:sp macro="" textlink="">
      <xdr:nvSpPr>
        <xdr:cNvPr id="59048" name="フローチャート: 結合子 59047">
          <a:extLst>
            <a:ext uri="{FF2B5EF4-FFF2-40B4-BE49-F238E27FC236}">
              <a16:creationId xmlns:a16="http://schemas.microsoft.com/office/drawing/2014/main" id="{00ACC290-114E-4E2D-A424-DDA4875C3934}"/>
            </a:ext>
          </a:extLst>
        </xdr:cNvPr>
        <xdr:cNvSpPr>
          <a:spLocks noChangeAspect="1"/>
        </xdr:cNvSpPr>
      </xdr:nvSpPr>
      <xdr:spPr>
        <a:xfrm>
          <a:off x="13208531" y="2401576"/>
          <a:ext cx="234364"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157843</xdr:colOff>
      <xdr:row>16</xdr:row>
      <xdr:rowOff>141514</xdr:rowOff>
    </xdr:from>
    <xdr:to>
      <xdr:col>47</xdr:col>
      <xdr:colOff>52740</xdr:colOff>
      <xdr:row>17</xdr:row>
      <xdr:rowOff>49549</xdr:rowOff>
    </xdr:to>
    <xdr:sp macro="" textlink="">
      <xdr:nvSpPr>
        <xdr:cNvPr id="59049" name="正方形/長方形 59048">
          <a:extLst>
            <a:ext uri="{FF2B5EF4-FFF2-40B4-BE49-F238E27FC236}">
              <a16:creationId xmlns:a16="http://schemas.microsoft.com/office/drawing/2014/main" id="{702547D1-2850-4C8C-A098-3373F714A0C0}"/>
            </a:ext>
          </a:extLst>
        </xdr:cNvPr>
        <xdr:cNvSpPr/>
      </xdr:nvSpPr>
      <xdr:spPr>
        <a:xfrm>
          <a:off x="9368518" y="2256064"/>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157843</xdr:colOff>
      <xdr:row>16</xdr:row>
      <xdr:rowOff>141514</xdr:rowOff>
    </xdr:from>
    <xdr:to>
      <xdr:col>53</xdr:col>
      <xdr:colOff>52740</xdr:colOff>
      <xdr:row>17</xdr:row>
      <xdr:rowOff>49549</xdr:rowOff>
    </xdr:to>
    <xdr:sp macro="" textlink="">
      <xdr:nvSpPr>
        <xdr:cNvPr id="59050" name="正方形/長方形 59049">
          <a:extLst>
            <a:ext uri="{FF2B5EF4-FFF2-40B4-BE49-F238E27FC236}">
              <a16:creationId xmlns:a16="http://schemas.microsoft.com/office/drawing/2014/main" id="{E1E95D61-A926-47A5-ABA7-D226894283A6}"/>
            </a:ext>
          </a:extLst>
        </xdr:cNvPr>
        <xdr:cNvSpPr/>
      </xdr:nvSpPr>
      <xdr:spPr>
        <a:xfrm>
          <a:off x="10568668" y="22560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58</xdr:col>
      <xdr:colOff>151274</xdr:colOff>
      <xdr:row>38</xdr:row>
      <xdr:rowOff>134945</xdr:rowOff>
    </xdr:from>
    <xdr:to>
      <xdr:col>59</xdr:col>
      <xdr:colOff>46171</xdr:colOff>
      <xdr:row>39</xdr:row>
      <xdr:rowOff>42980</xdr:rowOff>
    </xdr:to>
    <xdr:sp macro="" textlink="">
      <xdr:nvSpPr>
        <xdr:cNvPr id="59051" name="正方形/長方形 59050">
          <a:extLst>
            <a:ext uri="{FF2B5EF4-FFF2-40B4-BE49-F238E27FC236}">
              <a16:creationId xmlns:a16="http://schemas.microsoft.com/office/drawing/2014/main" id="{B5BBF752-7315-467E-B86A-2EFC71FBCD93}"/>
            </a:ext>
          </a:extLst>
        </xdr:cNvPr>
        <xdr:cNvSpPr/>
      </xdr:nvSpPr>
      <xdr:spPr>
        <a:xfrm>
          <a:off x="11762249" y="701199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157843</xdr:colOff>
      <xdr:row>16</xdr:row>
      <xdr:rowOff>141514</xdr:rowOff>
    </xdr:from>
    <xdr:to>
      <xdr:col>51</xdr:col>
      <xdr:colOff>52740</xdr:colOff>
      <xdr:row>17</xdr:row>
      <xdr:rowOff>49549</xdr:rowOff>
    </xdr:to>
    <xdr:sp macro="" textlink="">
      <xdr:nvSpPr>
        <xdr:cNvPr id="59052" name="正方形/長方形 59051">
          <a:extLst>
            <a:ext uri="{FF2B5EF4-FFF2-40B4-BE49-F238E27FC236}">
              <a16:creationId xmlns:a16="http://schemas.microsoft.com/office/drawing/2014/main" id="{1587C31E-743D-4A4F-AD94-A072883B37D8}"/>
            </a:ext>
          </a:extLst>
        </xdr:cNvPr>
        <xdr:cNvSpPr/>
      </xdr:nvSpPr>
      <xdr:spPr>
        <a:xfrm>
          <a:off x="10168618" y="22560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51</xdr:col>
      <xdr:colOff>106593</xdr:colOff>
      <xdr:row>15</xdr:row>
      <xdr:rowOff>134463</xdr:rowOff>
    </xdr:from>
    <xdr:to>
      <xdr:col>52</xdr:col>
      <xdr:colOff>104533</xdr:colOff>
      <xdr:row>16</xdr:row>
      <xdr:rowOff>39506</xdr:rowOff>
    </xdr:to>
    <xdr:sp macro="" textlink="">
      <xdr:nvSpPr>
        <xdr:cNvPr id="59053" name="直角三角形 59052">
          <a:extLst>
            <a:ext uri="{FF2B5EF4-FFF2-40B4-BE49-F238E27FC236}">
              <a16:creationId xmlns:a16="http://schemas.microsoft.com/office/drawing/2014/main" id="{7C599B65-3E8E-4B60-8A76-DC1A96BFE67F}"/>
            </a:ext>
          </a:extLst>
        </xdr:cNvPr>
        <xdr:cNvSpPr/>
      </xdr:nvSpPr>
      <xdr:spPr>
        <a:xfrm flipH="1">
          <a:off x="10317393" y="205851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115302</xdr:colOff>
      <xdr:row>15</xdr:row>
      <xdr:rowOff>129823</xdr:rowOff>
    </xdr:from>
    <xdr:to>
      <xdr:col>42</xdr:col>
      <xdr:colOff>112506</xdr:colOff>
      <xdr:row>16</xdr:row>
      <xdr:rowOff>36523</xdr:rowOff>
    </xdr:to>
    <xdr:sp macro="" textlink="">
      <xdr:nvSpPr>
        <xdr:cNvPr id="59054" name="直角三角形 59053">
          <a:extLst>
            <a:ext uri="{FF2B5EF4-FFF2-40B4-BE49-F238E27FC236}">
              <a16:creationId xmlns:a16="http://schemas.microsoft.com/office/drawing/2014/main" id="{68D708BF-B1F1-4767-9565-F869ED074320}"/>
            </a:ext>
          </a:extLst>
        </xdr:cNvPr>
        <xdr:cNvSpPr/>
      </xdr:nvSpPr>
      <xdr:spPr>
        <a:xfrm>
          <a:off x="8325852" y="2053873"/>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99633</xdr:colOff>
      <xdr:row>39</xdr:row>
      <xdr:rowOff>157180</xdr:rowOff>
    </xdr:from>
    <xdr:to>
      <xdr:col>42</xdr:col>
      <xdr:colOff>97573</xdr:colOff>
      <xdr:row>40</xdr:row>
      <xdr:rowOff>62223</xdr:rowOff>
    </xdr:to>
    <xdr:sp macro="" textlink="">
      <xdr:nvSpPr>
        <xdr:cNvPr id="59055" name="直角三角形 59054">
          <a:extLst>
            <a:ext uri="{FF2B5EF4-FFF2-40B4-BE49-F238E27FC236}">
              <a16:creationId xmlns:a16="http://schemas.microsoft.com/office/drawing/2014/main" id="{8CC1EAE4-0744-476D-84E6-1FE1C01E179C}"/>
            </a:ext>
          </a:extLst>
        </xdr:cNvPr>
        <xdr:cNvSpPr/>
      </xdr:nvSpPr>
      <xdr:spPr>
        <a:xfrm flipH="1">
          <a:off x="8310183" y="7224730"/>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42</xdr:col>
      <xdr:colOff>142994</xdr:colOff>
      <xdr:row>40</xdr:row>
      <xdr:rowOff>140200</xdr:rowOff>
    </xdr:from>
    <xdr:to>
      <xdr:col>43</xdr:col>
      <xdr:colOff>37890</xdr:colOff>
      <xdr:row>41</xdr:row>
      <xdr:rowOff>48235</xdr:rowOff>
    </xdr:to>
    <xdr:sp macro="" textlink="">
      <xdr:nvSpPr>
        <xdr:cNvPr id="59056" name="正方形/長方形 59055">
          <a:extLst>
            <a:ext uri="{FF2B5EF4-FFF2-40B4-BE49-F238E27FC236}">
              <a16:creationId xmlns:a16="http://schemas.microsoft.com/office/drawing/2014/main" id="{B5132E2D-DEEC-4967-BDB8-2D31365D3FA6}"/>
            </a:ext>
          </a:extLst>
        </xdr:cNvPr>
        <xdr:cNvSpPr/>
      </xdr:nvSpPr>
      <xdr:spPr>
        <a:xfrm>
          <a:off x="8553569" y="739825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157843</xdr:colOff>
      <xdr:row>38</xdr:row>
      <xdr:rowOff>141514</xdr:rowOff>
    </xdr:from>
    <xdr:to>
      <xdr:col>43</xdr:col>
      <xdr:colOff>52740</xdr:colOff>
      <xdr:row>39</xdr:row>
      <xdr:rowOff>49549</xdr:rowOff>
    </xdr:to>
    <xdr:sp macro="" textlink="">
      <xdr:nvSpPr>
        <xdr:cNvPr id="59057" name="正方形/長方形 59056">
          <a:extLst>
            <a:ext uri="{FF2B5EF4-FFF2-40B4-BE49-F238E27FC236}">
              <a16:creationId xmlns:a16="http://schemas.microsoft.com/office/drawing/2014/main" id="{5D5539FF-7C10-4339-85CB-3367CFFC9F63}"/>
            </a:ext>
          </a:extLst>
        </xdr:cNvPr>
        <xdr:cNvSpPr/>
      </xdr:nvSpPr>
      <xdr:spPr>
        <a:xfrm>
          <a:off x="8568418" y="70185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157843</xdr:colOff>
      <xdr:row>38</xdr:row>
      <xdr:rowOff>141514</xdr:rowOff>
    </xdr:from>
    <xdr:to>
      <xdr:col>47</xdr:col>
      <xdr:colOff>52740</xdr:colOff>
      <xdr:row>39</xdr:row>
      <xdr:rowOff>49549</xdr:rowOff>
    </xdr:to>
    <xdr:sp macro="" textlink="">
      <xdr:nvSpPr>
        <xdr:cNvPr id="59058" name="正方形/長方形 59057">
          <a:extLst>
            <a:ext uri="{FF2B5EF4-FFF2-40B4-BE49-F238E27FC236}">
              <a16:creationId xmlns:a16="http://schemas.microsoft.com/office/drawing/2014/main" id="{0DAAFABD-AE66-477F-84F2-2C7C3AFD4B71}"/>
            </a:ext>
          </a:extLst>
        </xdr:cNvPr>
        <xdr:cNvSpPr/>
      </xdr:nvSpPr>
      <xdr:spPr>
        <a:xfrm>
          <a:off x="9368518" y="70185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157843</xdr:colOff>
      <xdr:row>38</xdr:row>
      <xdr:rowOff>141514</xdr:rowOff>
    </xdr:from>
    <xdr:to>
      <xdr:col>53</xdr:col>
      <xdr:colOff>52740</xdr:colOff>
      <xdr:row>39</xdr:row>
      <xdr:rowOff>49549</xdr:rowOff>
    </xdr:to>
    <xdr:sp macro="" textlink="">
      <xdr:nvSpPr>
        <xdr:cNvPr id="59060" name="正方形/長方形 59059">
          <a:extLst>
            <a:ext uri="{FF2B5EF4-FFF2-40B4-BE49-F238E27FC236}">
              <a16:creationId xmlns:a16="http://schemas.microsoft.com/office/drawing/2014/main" id="{C34BA0D5-3F34-43B9-8A58-5AE71FF889FE}"/>
            </a:ext>
          </a:extLst>
        </xdr:cNvPr>
        <xdr:cNvSpPr/>
      </xdr:nvSpPr>
      <xdr:spPr>
        <a:xfrm>
          <a:off x="10568668" y="70185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157843</xdr:colOff>
      <xdr:row>38</xdr:row>
      <xdr:rowOff>141514</xdr:rowOff>
    </xdr:from>
    <xdr:to>
      <xdr:col>51</xdr:col>
      <xdr:colOff>52740</xdr:colOff>
      <xdr:row>39</xdr:row>
      <xdr:rowOff>49549</xdr:rowOff>
    </xdr:to>
    <xdr:sp macro="" textlink="">
      <xdr:nvSpPr>
        <xdr:cNvPr id="59061" name="正方形/長方形 59060">
          <a:extLst>
            <a:ext uri="{FF2B5EF4-FFF2-40B4-BE49-F238E27FC236}">
              <a16:creationId xmlns:a16="http://schemas.microsoft.com/office/drawing/2014/main" id="{F4A22108-337B-40A5-94C6-AE4D21254D94}"/>
            </a:ext>
          </a:extLst>
        </xdr:cNvPr>
        <xdr:cNvSpPr/>
      </xdr:nvSpPr>
      <xdr:spPr>
        <a:xfrm>
          <a:off x="10168618" y="70185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51</xdr:col>
      <xdr:colOff>94581</xdr:colOff>
      <xdr:row>37</xdr:row>
      <xdr:rowOff>149853</xdr:rowOff>
    </xdr:from>
    <xdr:to>
      <xdr:col>52</xdr:col>
      <xdr:colOff>92521</xdr:colOff>
      <xdr:row>38</xdr:row>
      <xdr:rowOff>54896</xdr:rowOff>
    </xdr:to>
    <xdr:sp macro="" textlink="">
      <xdr:nvSpPr>
        <xdr:cNvPr id="59062" name="直角三角形 59061">
          <a:extLst>
            <a:ext uri="{FF2B5EF4-FFF2-40B4-BE49-F238E27FC236}">
              <a16:creationId xmlns:a16="http://schemas.microsoft.com/office/drawing/2014/main" id="{CA787728-2D1A-48E2-9F86-E9BF0702FACF}"/>
            </a:ext>
          </a:extLst>
        </xdr:cNvPr>
        <xdr:cNvSpPr/>
      </xdr:nvSpPr>
      <xdr:spPr>
        <a:xfrm flipH="1">
          <a:off x="10295856" y="685545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76576</xdr:colOff>
      <xdr:row>40</xdr:row>
      <xdr:rowOff>125568</xdr:rowOff>
    </xdr:from>
    <xdr:to>
      <xdr:col>42</xdr:col>
      <xdr:colOff>128783</xdr:colOff>
      <xdr:row>40</xdr:row>
      <xdr:rowOff>125568</xdr:rowOff>
    </xdr:to>
    <xdr:cxnSp macro="">
      <xdr:nvCxnSpPr>
        <xdr:cNvPr id="59063" name="直線コネクタ 59062">
          <a:extLst>
            <a:ext uri="{FF2B5EF4-FFF2-40B4-BE49-F238E27FC236}">
              <a16:creationId xmlns:a16="http://schemas.microsoft.com/office/drawing/2014/main" id="{6F782833-F4D4-46D5-8596-167067D4C245}"/>
            </a:ext>
          </a:extLst>
        </xdr:cNvPr>
        <xdr:cNvCxnSpPr/>
      </xdr:nvCxnSpPr>
      <xdr:spPr>
        <a:xfrm>
          <a:off x="8287126" y="7383618"/>
          <a:ext cx="252232" cy="0"/>
        </a:xfrm>
        <a:prstGeom prst="line">
          <a:avLst/>
        </a:prstGeom>
        <a:noFill/>
        <a:ln w="31750" cap="flat" cmpd="sng" algn="ctr">
          <a:solidFill>
            <a:srgbClr val="FF0000"/>
          </a:solidFill>
          <a:prstDash val="solid"/>
          <a:miter lim="800000"/>
        </a:ln>
        <a:effectLst/>
      </xdr:spPr>
    </xdr:cxnSp>
    <xdr:clientData/>
  </xdr:twoCellAnchor>
  <xdr:twoCellAnchor>
    <xdr:from>
      <xdr:col>51</xdr:col>
      <xdr:colOff>82286</xdr:colOff>
      <xdr:row>38</xdr:row>
      <xdr:rowOff>123254</xdr:rowOff>
    </xdr:from>
    <xdr:to>
      <xdr:col>52</xdr:col>
      <xdr:colOff>134494</xdr:colOff>
      <xdr:row>38</xdr:row>
      <xdr:rowOff>123254</xdr:rowOff>
    </xdr:to>
    <xdr:cxnSp macro="">
      <xdr:nvCxnSpPr>
        <xdr:cNvPr id="59064" name="直線コネクタ 59063">
          <a:extLst>
            <a:ext uri="{FF2B5EF4-FFF2-40B4-BE49-F238E27FC236}">
              <a16:creationId xmlns:a16="http://schemas.microsoft.com/office/drawing/2014/main" id="{5C167766-555A-46B3-906E-37B654BA426A}"/>
            </a:ext>
          </a:extLst>
        </xdr:cNvPr>
        <xdr:cNvCxnSpPr/>
      </xdr:nvCxnSpPr>
      <xdr:spPr>
        <a:xfrm>
          <a:off x="10293086" y="7000304"/>
          <a:ext cx="252233"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47</xdr:col>
      <xdr:colOff>96045</xdr:colOff>
      <xdr:row>16</xdr:row>
      <xdr:rowOff>113659</xdr:rowOff>
    </xdr:from>
    <xdr:to>
      <xdr:col>50</xdr:col>
      <xdr:colOff>116892</xdr:colOff>
      <xdr:row>16</xdr:row>
      <xdr:rowOff>117816</xdr:rowOff>
    </xdr:to>
    <xdr:cxnSp macro="">
      <xdr:nvCxnSpPr>
        <xdr:cNvPr id="59065" name="直線コネクタ 59064">
          <a:extLst>
            <a:ext uri="{FF2B5EF4-FFF2-40B4-BE49-F238E27FC236}">
              <a16:creationId xmlns:a16="http://schemas.microsoft.com/office/drawing/2014/main" id="{D7AD25AD-1376-40C5-9138-B9BA99D524ED}"/>
            </a:ext>
          </a:extLst>
        </xdr:cNvPr>
        <xdr:cNvCxnSpPr/>
      </xdr:nvCxnSpPr>
      <xdr:spPr>
        <a:xfrm>
          <a:off x="9520782" y="2249264"/>
          <a:ext cx="622426" cy="4157"/>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83145</xdr:colOff>
      <xdr:row>16</xdr:row>
      <xdr:rowOff>116310</xdr:rowOff>
    </xdr:from>
    <xdr:to>
      <xdr:col>42</xdr:col>
      <xdr:colOff>135352</xdr:colOff>
      <xdr:row>16</xdr:row>
      <xdr:rowOff>116310</xdr:rowOff>
    </xdr:to>
    <xdr:cxnSp macro="">
      <xdr:nvCxnSpPr>
        <xdr:cNvPr id="59066" name="直線コネクタ 59065">
          <a:extLst>
            <a:ext uri="{FF2B5EF4-FFF2-40B4-BE49-F238E27FC236}">
              <a16:creationId xmlns:a16="http://schemas.microsoft.com/office/drawing/2014/main" id="{910934F3-0E46-450F-BC13-66B2962B87E3}"/>
            </a:ext>
          </a:extLst>
        </xdr:cNvPr>
        <xdr:cNvCxnSpPr/>
      </xdr:nvCxnSpPr>
      <xdr:spPr>
        <a:xfrm>
          <a:off x="8293695" y="2230860"/>
          <a:ext cx="252232" cy="0"/>
        </a:xfrm>
        <a:prstGeom prst="line">
          <a:avLst/>
        </a:prstGeom>
        <a:noFill/>
        <a:ln w="31750" cap="flat" cmpd="sng" algn="ctr">
          <a:solidFill>
            <a:srgbClr val="FF0000"/>
          </a:solidFill>
          <a:prstDash val="solid"/>
          <a:miter lim="800000"/>
        </a:ln>
        <a:effectLst/>
      </xdr:spPr>
    </xdr:cxnSp>
    <xdr:clientData/>
  </xdr:twoCellAnchor>
  <xdr:twoCellAnchor>
    <xdr:from>
      <xdr:col>51</xdr:col>
      <xdr:colOff>84271</xdr:colOff>
      <xdr:row>16</xdr:row>
      <xdr:rowOff>109272</xdr:rowOff>
    </xdr:from>
    <xdr:to>
      <xdr:col>52</xdr:col>
      <xdr:colOff>136478</xdr:colOff>
      <xdr:row>16</xdr:row>
      <xdr:rowOff>109272</xdr:rowOff>
    </xdr:to>
    <xdr:cxnSp macro="">
      <xdr:nvCxnSpPr>
        <xdr:cNvPr id="59067" name="直線コネクタ 59066">
          <a:extLst>
            <a:ext uri="{FF2B5EF4-FFF2-40B4-BE49-F238E27FC236}">
              <a16:creationId xmlns:a16="http://schemas.microsoft.com/office/drawing/2014/main" id="{093E4DDD-E135-4A67-B135-F2D9C45CEC48}"/>
            </a:ext>
          </a:extLst>
        </xdr:cNvPr>
        <xdr:cNvCxnSpPr/>
      </xdr:nvCxnSpPr>
      <xdr:spPr>
        <a:xfrm>
          <a:off x="10295071" y="2223822"/>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151086</xdr:colOff>
      <xdr:row>18</xdr:row>
      <xdr:rowOff>151087</xdr:rowOff>
    </xdr:from>
    <xdr:to>
      <xdr:col>53</xdr:col>
      <xdr:colOff>45983</xdr:colOff>
      <xdr:row>19</xdr:row>
      <xdr:rowOff>59122</xdr:rowOff>
    </xdr:to>
    <xdr:sp macro="" textlink="">
      <xdr:nvSpPr>
        <xdr:cNvPr id="59068" name="正方形/長方形 59067">
          <a:extLst>
            <a:ext uri="{FF2B5EF4-FFF2-40B4-BE49-F238E27FC236}">
              <a16:creationId xmlns:a16="http://schemas.microsoft.com/office/drawing/2014/main" id="{DF4C5469-115A-464F-9AEF-66498796D708}"/>
            </a:ext>
          </a:extLst>
        </xdr:cNvPr>
        <xdr:cNvSpPr/>
      </xdr:nvSpPr>
      <xdr:spPr>
        <a:xfrm>
          <a:off x="10561911" y="264663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77996</xdr:colOff>
      <xdr:row>17</xdr:row>
      <xdr:rowOff>77874</xdr:rowOff>
    </xdr:from>
    <xdr:to>
      <xdr:col>53</xdr:col>
      <xdr:colOff>77996</xdr:colOff>
      <xdr:row>18</xdr:row>
      <xdr:rowOff>136650</xdr:rowOff>
    </xdr:to>
    <xdr:cxnSp macro="">
      <xdr:nvCxnSpPr>
        <xdr:cNvPr id="59069" name="直線コネクタ 59068">
          <a:extLst>
            <a:ext uri="{FF2B5EF4-FFF2-40B4-BE49-F238E27FC236}">
              <a16:creationId xmlns:a16="http://schemas.microsoft.com/office/drawing/2014/main" id="{FA3333C5-704F-4EB5-954F-1F3226037234}"/>
            </a:ext>
          </a:extLst>
        </xdr:cNvPr>
        <xdr:cNvCxnSpPr/>
      </xdr:nvCxnSpPr>
      <xdr:spPr>
        <a:xfrm rot="5400000">
          <a:off x="10564208" y="2507562"/>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131891</xdr:colOff>
      <xdr:row>17</xdr:row>
      <xdr:rowOff>108531</xdr:rowOff>
    </xdr:from>
    <xdr:to>
      <xdr:col>54</xdr:col>
      <xdr:colOff>30365</xdr:colOff>
      <xdr:row>18</xdr:row>
      <xdr:rowOff>113040</xdr:rowOff>
    </xdr:to>
    <xdr:sp macro="" textlink="">
      <xdr:nvSpPr>
        <xdr:cNvPr id="59070" name="直角三角形 59069">
          <a:extLst>
            <a:ext uri="{FF2B5EF4-FFF2-40B4-BE49-F238E27FC236}">
              <a16:creationId xmlns:a16="http://schemas.microsoft.com/office/drawing/2014/main" id="{4D8BBC69-B8AC-4F29-A5EF-B8518C3B9477}"/>
            </a:ext>
          </a:extLst>
        </xdr:cNvPr>
        <xdr:cNvSpPr/>
      </xdr:nvSpPr>
      <xdr:spPr>
        <a:xfrm rot="-5400000" flipH="1">
          <a:off x="10694486" y="2461836"/>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134127</xdr:colOff>
      <xdr:row>27</xdr:row>
      <xdr:rowOff>90538</xdr:rowOff>
    </xdr:from>
    <xdr:to>
      <xdr:col>54</xdr:col>
      <xdr:colOff>34258</xdr:colOff>
      <xdr:row>28</xdr:row>
      <xdr:rowOff>94311</xdr:rowOff>
    </xdr:to>
    <xdr:sp macro="" textlink="">
      <xdr:nvSpPr>
        <xdr:cNvPr id="59071" name="直角三角形 59070">
          <a:extLst>
            <a:ext uri="{FF2B5EF4-FFF2-40B4-BE49-F238E27FC236}">
              <a16:creationId xmlns:a16="http://schemas.microsoft.com/office/drawing/2014/main" id="{01A16916-9591-46C7-888A-D3A66A883143}"/>
            </a:ext>
          </a:extLst>
        </xdr:cNvPr>
        <xdr:cNvSpPr/>
      </xdr:nvSpPr>
      <xdr:spPr>
        <a:xfrm rot="-5400000">
          <a:off x="10697918" y="4347647"/>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155099</xdr:colOff>
      <xdr:row>18</xdr:row>
      <xdr:rowOff>144346</xdr:rowOff>
    </xdr:from>
    <xdr:to>
      <xdr:col>41</xdr:col>
      <xdr:colOff>49996</xdr:colOff>
      <xdr:row>19</xdr:row>
      <xdr:rowOff>52381</xdr:rowOff>
    </xdr:to>
    <xdr:sp macro="" textlink="">
      <xdr:nvSpPr>
        <xdr:cNvPr id="59072" name="正方形/長方形 59071">
          <a:extLst>
            <a:ext uri="{FF2B5EF4-FFF2-40B4-BE49-F238E27FC236}">
              <a16:creationId xmlns:a16="http://schemas.microsoft.com/office/drawing/2014/main" id="{A02D31BB-E8F8-4D2B-BF02-B03CC8F521DC}"/>
            </a:ext>
          </a:extLst>
        </xdr:cNvPr>
        <xdr:cNvSpPr/>
      </xdr:nvSpPr>
      <xdr:spPr>
        <a:xfrm>
          <a:off x="8165624" y="263989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132967</xdr:colOff>
      <xdr:row>17</xdr:row>
      <xdr:rowOff>65690</xdr:rowOff>
    </xdr:from>
    <xdr:to>
      <xdr:col>40</xdr:col>
      <xdr:colOff>132967</xdr:colOff>
      <xdr:row>18</xdr:row>
      <xdr:rowOff>124466</xdr:rowOff>
    </xdr:to>
    <xdr:cxnSp macro="">
      <xdr:nvCxnSpPr>
        <xdr:cNvPr id="59073" name="直線コネクタ 59072">
          <a:extLst>
            <a:ext uri="{FF2B5EF4-FFF2-40B4-BE49-F238E27FC236}">
              <a16:creationId xmlns:a16="http://schemas.microsoft.com/office/drawing/2014/main" id="{A636729D-1D2C-49BA-B668-EECE6EDD1BD9}"/>
            </a:ext>
          </a:extLst>
        </xdr:cNvPr>
        <xdr:cNvCxnSpPr/>
      </xdr:nvCxnSpPr>
      <xdr:spPr>
        <a:xfrm rot="5400000">
          <a:off x="8018854" y="2495378"/>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163099</xdr:colOff>
      <xdr:row>17</xdr:row>
      <xdr:rowOff>91966</xdr:rowOff>
    </xdr:from>
    <xdr:to>
      <xdr:col>40</xdr:col>
      <xdr:colOff>61573</xdr:colOff>
      <xdr:row>18</xdr:row>
      <xdr:rowOff>96475</xdr:rowOff>
    </xdr:to>
    <xdr:sp macro="" textlink="">
      <xdr:nvSpPr>
        <xdr:cNvPr id="59075" name="直角三角形 59074">
          <a:extLst>
            <a:ext uri="{FF2B5EF4-FFF2-40B4-BE49-F238E27FC236}">
              <a16:creationId xmlns:a16="http://schemas.microsoft.com/office/drawing/2014/main" id="{DF9C2E61-A10B-43AA-8B98-0D5A08BDA718}"/>
            </a:ext>
          </a:extLst>
        </xdr:cNvPr>
        <xdr:cNvSpPr/>
      </xdr:nvSpPr>
      <xdr:spPr>
        <a:xfrm rot="-5400000" flipH="1">
          <a:off x="7925344" y="2445271"/>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138888</xdr:colOff>
      <xdr:row>26</xdr:row>
      <xdr:rowOff>92528</xdr:rowOff>
    </xdr:from>
    <xdr:to>
      <xdr:col>40</xdr:col>
      <xdr:colOff>141515</xdr:colOff>
      <xdr:row>28</xdr:row>
      <xdr:rowOff>112454</xdr:rowOff>
    </xdr:to>
    <xdr:cxnSp macro="">
      <xdr:nvCxnSpPr>
        <xdr:cNvPr id="59076" name="直線コネクタ 59075">
          <a:extLst>
            <a:ext uri="{FF2B5EF4-FFF2-40B4-BE49-F238E27FC236}">
              <a16:creationId xmlns:a16="http://schemas.microsoft.com/office/drawing/2014/main" id="{97E4058F-C489-4324-9C2D-06E601AE1CE1}"/>
            </a:ext>
          </a:extLst>
        </xdr:cNvPr>
        <xdr:cNvCxnSpPr/>
      </xdr:nvCxnSpPr>
      <xdr:spPr>
        <a:xfrm flipH="1">
          <a:off x="8149413" y="4112078"/>
          <a:ext cx="2627" cy="400926"/>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158055</xdr:colOff>
      <xdr:row>25</xdr:row>
      <xdr:rowOff>151088</xdr:rowOff>
    </xdr:from>
    <xdr:to>
      <xdr:col>41</xdr:col>
      <xdr:colOff>52952</xdr:colOff>
      <xdr:row>26</xdr:row>
      <xdr:rowOff>59123</xdr:rowOff>
    </xdr:to>
    <xdr:sp macro="" textlink="">
      <xdr:nvSpPr>
        <xdr:cNvPr id="59077" name="正方形/長方形 59076">
          <a:extLst>
            <a:ext uri="{FF2B5EF4-FFF2-40B4-BE49-F238E27FC236}">
              <a16:creationId xmlns:a16="http://schemas.microsoft.com/office/drawing/2014/main" id="{B860CDAC-69C6-4F5C-8BED-57386C3566AB}"/>
            </a:ext>
          </a:extLst>
        </xdr:cNvPr>
        <xdr:cNvSpPr/>
      </xdr:nvSpPr>
      <xdr:spPr>
        <a:xfrm>
          <a:off x="8168580" y="398013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73711</xdr:colOff>
      <xdr:row>27</xdr:row>
      <xdr:rowOff>64737</xdr:rowOff>
    </xdr:from>
    <xdr:to>
      <xdr:col>53</xdr:col>
      <xdr:colOff>73711</xdr:colOff>
      <xdr:row>28</xdr:row>
      <xdr:rowOff>123513</xdr:rowOff>
    </xdr:to>
    <xdr:cxnSp macro="">
      <xdr:nvCxnSpPr>
        <xdr:cNvPr id="59078" name="直線コネクタ 59077">
          <a:extLst>
            <a:ext uri="{FF2B5EF4-FFF2-40B4-BE49-F238E27FC236}">
              <a16:creationId xmlns:a16="http://schemas.microsoft.com/office/drawing/2014/main" id="{BA4ABB2D-3C85-416F-BC0E-6D25FD55E53B}"/>
            </a:ext>
          </a:extLst>
        </xdr:cNvPr>
        <xdr:cNvCxnSpPr/>
      </xdr:nvCxnSpPr>
      <xdr:spPr>
        <a:xfrm rot="5400000">
          <a:off x="10559923" y="4399425"/>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151087</xdr:colOff>
      <xdr:row>28</xdr:row>
      <xdr:rowOff>144517</xdr:rowOff>
    </xdr:from>
    <xdr:to>
      <xdr:col>41</xdr:col>
      <xdr:colOff>45984</xdr:colOff>
      <xdr:row>29</xdr:row>
      <xdr:rowOff>52552</xdr:rowOff>
    </xdr:to>
    <xdr:sp macro="" textlink="">
      <xdr:nvSpPr>
        <xdr:cNvPr id="59079" name="正方形/長方形 59078">
          <a:extLst>
            <a:ext uri="{FF2B5EF4-FFF2-40B4-BE49-F238E27FC236}">
              <a16:creationId xmlns:a16="http://schemas.microsoft.com/office/drawing/2014/main" id="{CC673D65-5B90-469D-82B1-2DA82212D64A}"/>
            </a:ext>
          </a:extLst>
        </xdr:cNvPr>
        <xdr:cNvSpPr/>
      </xdr:nvSpPr>
      <xdr:spPr>
        <a:xfrm>
          <a:off x="8161612" y="454506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26</xdr:row>
      <xdr:rowOff>144519</xdr:rowOff>
    </xdr:from>
    <xdr:to>
      <xdr:col>53</xdr:col>
      <xdr:colOff>52551</xdr:colOff>
      <xdr:row>27</xdr:row>
      <xdr:rowOff>52554</xdr:rowOff>
    </xdr:to>
    <xdr:sp macro="" textlink="">
      <xdr:nvSpPr>
        <xdr:cNvPr id="59080" name="正方形/長方形 59079">
          <a:extLst>
            <a:ext uri="{FF2B5EF4-FFF2-40B4-BE49-F238E27FC236}">
              <a16:creationId xmlns:a16="http://schemas.microsoft.com/office/drawing/2014/main" id="{0E39BDCF-399A-449B-85FC-68CFF8C443C6}"/>
            </a:ext>
          </a:extLst>
        </xdr:cNvPr>
        <xdr:cNvSpPr/>
      </xdr:nvSpPr>
      <xdr:spPr>
        <a:xfrm>
          <a:off x="10568479" y="416406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28</xdr:row>
      <xdr:rowOff>144519</xdr:rowOff>
    </xdr:from>
    <xdr:to>
      <xdr:col>53</xdr:col>
      <xdr:colOff>52551</xdr:colOff>
      <xdr:row>29</xdr:row>
      <xdr:rowOff>52554</xdr:rowOff>
    </xdr:to>
    <xdr:sp macro="" textlink="">
      <xdr:nvSpPr>
        <xdr:cNvPr id="59081" name="正方形/長方形 59080">
          <a:extLst>
            <a:ext uri="{FF2B5EF4-FFF2-40B4-BE49-F238E27FC236}">
              <a16:creationId xmlns:a16="http://schemas.microsoft.com/office/drawing/2014/main" id="{CE0B6487-D875-475D-89D0-B29006F4F1C0}"/>
            </a:ext>
          </a:extLst>
        </xdr:cNvPr>
        <xdr:cNvSpPr/>
      </xdr:nvSpPr>
      <xdr:spPr>
        <a:xfrm>
          <a:off x="10568479" y="454506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155098</xdr:colOff>
      <xdr:row>40</xdr:row>
      <xdr:rowOff>144346</xdr:rowOff>
    </xdr:from>
    <xdr:to>
      <xdr:col>41</xdr:col>
      <xdr:colOff>49995</xdr:colOff>
      <xdr:row>41</xdr:row>
      <xdr:rowOff>52381</xdr:rowOff>
    </xdr:to>
    <xdr:sp macro="" textlink="">
      <xdr:nvSpPr>
        <xdr:cNvPr id="59082" name="正方形/長方形 59081">
          <a:extLst>
            <a:ext uri="{FF2B5EF4-FFF2-40B4-BE49-F238E27FC236}">
              <a16:creationId xmlns:a16="http://schemas.microsoft.com/office/drawing/2014/main" id="{2B6A7E31-33A8-4C7D-BC8F-14991E427EEA}"/>
            </a:ext>
          </a:extLst>
        </xdr:cNvPr>
        <xdr:cNvSpPr/>
      </xdr:nvSpPr>
      <xdr:spPr>
        <a:xfrm>
          <a:off x="8165623" y="740239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133444</xdr:colOff>
      <xdr:row>48</xdr:row>
      <xdr:rowOff>87086</xdr:rowOff>
    </xdr:from>
    <xdr:to>
      <xdr:col>40</xdr:col>
      <xdr:colOff>136072</xdr:colOff>
      <xdr:row>50</xdr:row>
      <xdr:rowOff>112454</xdr:rowOff>
    </xdr:to>
    <xdr:cxnSp macro="">
      <xdr:nvCxnSpPr>
        <xdr:cNvPr id="59084" name="直線コネクタ 59083">
          <a:extLst>
            <a:ext uri="{FF2B5EF4-FFF2-40B4-BE49-F238E27FC236}">
              <a16:creationId xmlns:a16="http://schemas.microsoft.com/office/drawing/2014/main" id="{3669E169-BEF0-4F4B-AFA9-6D2404E530C6}"/>
            </a:ext>
          </a:extLst>
        </xdr:cNvPr>
        <xdr:cNvCxnSpPr/>
      </xdr:nvCxnSpPr>
      <xdr:spPr>
        <a:xfrm flipH="1">
          <a:off x="8143969" y="8869136"/>
          <a:ext cx="2628" cy="406368"/>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160775</xdr:colOff>
      <xdr:row>47</xdr:row>
      <xdr:rowOff>141563</xdr:rowOff>
    </xdr:from>
    <xdr:to>
      <xdr:col>41</xdr:col>
      <xdr:colOff>55672</xdr:colOff>
      <xdr:row>48</xdr:row>
      <xdr:rowOff>49598</xdr:rowOff>
    </xdr:to>
    <xdr:sp macro="" textlink="">
      <xdr:nvSpPr>
        <xdr:cNvPr id="59085" name="正方形/長方形 59084">
          <a:extLst>
            <a:ext uri="{FF2B5EF4-FFF2-40B4-BE49-F238E27FC236}">
              <a16:creationId xmlns:a16="http://schemas.microsoft.com/office/drawing/2014/main" id="{9BECEA2B-569D-47EC-8179-5A0D3B0E37E6}"/>
            </a:ext>
          </a:extLst>
        </xdr:cNvPr>
        <xdr:cNvSpPr/>
      </xdr:nvSpPr>
      <xdr:spPr>
        <a:xfrm>
          <a:off x="8171300" y="8733113"/>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151086</xdr:colOff>
      <xdr:row>50</xdr:row>
      <xdr:rowOff>144517</xdr:rowOff>
    </xdr:from>
    <xdr:to>
      <xdr:col>41</xdr:col>
      <xdr:colOff>45983</xdr:colOff>
      <xdr:row>51</xdr:row>
      <xdr:rowOff>52552</xdr:rowOff>
    </xdr:to>
    <xdr:sp macro="" textlink="">
      <xdr:nvSpPr>
        <xdr:cNvPr id="59086" name="正方形/長方形 59085">
          <a:extLst>
            <a:ext uri="{FF2B5EF4-FFF2-40B4-BE49-F238E27FC236}">
              <a16:creationId xmlns:a16="http://schemas.microsoft.com/office/drawing/2014/main" id="{EF9BB4A2-9CD0-449A-B337-09A60919CB8E}"/>
            </a:ext>
          </a:extLst>
        </xdr:cNvPr>
        <xdr:cNvSpPr/>
      </xdr:nvSpPr>
      <xdr:spPr>
        <a:xfrm>
          <a:off x="8161611" y="930756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150328</xdr:colOff>
      <xdr:row>38</xdr:row>
      <xdr:rowOff>144346</xdr:rowOff>
    </xdr:from>
    <xdr:to>
      <xdr:col>61</xdr:col>
      <xdr:colOff>45225</xdr:colOff>
      <xdr:row>39</xdr:row>
      <xdr:rowOff>52381</xdr:rowOff>
    </xdr:to>
    <xdr:sp macro="" textlink="">
      <xdr:nvSpPr>
        <xdr:cNvPr id="59087" name="正方形/長方形 59086">
          <a:extLst>
            <a:ext uri="{FF2B5EF4-FFF2-40B4-BE49-F238E27FC236}">
              <a16:creationId xmlns:a16="http://schemas.microsoft.com/office/drawing/2014/main" id="{48F3386C-FD6B-473A-BD23-2B07B374932A}"/>
            </a:ext>
          </a:extLst>
        </xdr:cNvPr>
        <xdr:cNvSpPr/>
      </xdr:nvSpPr>
      <xdr:spPr>
        <a:xfrm>
          <a:off x="12161353" y="702139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57</xdr:col>
      <xdr:colOff>76529</xdr:colOff>
      <xdr:row>49</xdr:row>
      <xdr:rowOff>69118</xdr:rowOff>
    </xdr:from>
    <xdr:to>
      <xdr:col>57</xdr:col>
      <xdr:colOff>76529</xdr:colOff>
      <xdr:row>50</xdr:row>
      <xdr:rowOff>127894</xdr:rowOff>
    </xdr:to>
    <xdr:cxnSp macro="">
      <xdr:nvCxnSpPr>
        <xdr:cNvPr id="59088" name="直線コネクタ 59087">
          <a:extLst>
            <a:ext uri="{FF2B5EF4-FFF2-40B4-BE49-F238E27FC236}">
              <a16:creationId xmlns:a16="http://schemas.microsoft.com/office/drawing/2014/main" id="{40CCDB0D-CD00-42BF-9B9D-48429157A106}"/>
            </a:ext>
          </a:extLst>
        </xdr:cNvPr>
        <xdr:cNvCxnSpPr/>
      </xdr:nvCxnSpPr>
      <xdr:spPr>
        <a:xfrm rot="5400000">
          <a:off x="11362841" y="9166306"/>
          <a:ext cx="249276" cy="0"/>
        </a:xfrm>
        <a:prstGeom prst="line">
          <a:avLst/>
        </a:prstGeom>
        <a:noFill/>
        <a:ln w="31750" cap="flat" cmpd="sng" algn="ctr">
          <a:solidFill>
            <a:srgbClr val="FF0000"/>
          </a:solidFill>
          <a:prstDash val="solid"/>
          <a:miter lim="800000"/>
        </a:ln>
        <a:effectLst/>
      </xdr:spPr>
    </xdr:cxnSp>
    <xdr:clientData/>
  </xdr:twoCellAnchor>
  <xdr:twoCellAnchor>
    <xdr:from>
      <xdr:col>56</xdr:col>
      <xdr:colOff>164223</xdr:colOff>
      <xdr:row>48</xdr:row>
      <xdr:rowOff>137778</xdr:rowOff>
    </xdr:from>
    <xdr:to>
      <xdr:col>57</xdr:col>
      <xdr:colOff>59120</xdr:colOff>
      <xdr:row>49</xdr:row>
      <xdr:rowOff>45813</xdr:rowOff>
    </xdr:to>
    <xdr:sp macro="" textlink="">
      <xdr:nvSpPr>
        <xdr:cNvPr id="59089" name="正方形/長方形 59088">
          <a:extLst>
            <a:ext uri="{FF2B5EF4-FFF2-40B4-BE49-F238E27FC236}">
              <a16:creationId xmlns:a16="http://schemas.microsoft.com/office/drawing/2014/main" id="{A55EEF8F-AF22-4D88-9961-9AE38BB917E4}"/>
            </a:ext>
          </a:extLst>
        </xdr:cNvPr>
        <xdr:cNvSpPr/>
      </xdr:nvSpPr>
      <xdr:spPr>
        <a:xfrm>
          <a:off x="11375148" y="891982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158780</xdr:colOff>
      <xdr:row>50</xdr:row>
      <xdr:rowOff>148664</xdr:rowOff>
    </xdr:from>
    <xdr:to>
      <xdr:col>57</xdr:col>
      <xdr:colOff>53677</xdr:colOff>
      <xdr:row>51</xdr:row>
      <xdr:rowOff>56699</xdr:rowOff>
    </xdr:to>
    <xdr:sp macro="" textlink="">
      <xdr:nvSpPr>
        <xdr:cNvPr id="59090" name="正方形/長方形 59089">
          <a:extLst>
            <a:ext uri="{FF2B5EF4-FFF2-40B4-BE49-F238E27FC236}">
              <a16:creationId xmlns:a16="http://schemas.microsoft.com/office/drawing/2014/main" id="{3B7A05FD-AB40-4F6E-BAFA-0CBEF1083A16}"/>
            </a:ext>
          </a:extLst>
        </xdr:cNvPr>
        <xdr:cNvSpPr/>
      </xdr:nvSpPr>
      <xdr:spPr>
        <a:xfrm>
          <a:off x="11369705" y="93117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32845</xdr:colOff>
      <xdr:row>49</xdr:row>
      <xdr:rowOff>78828</xdr:rowOff>
    </xdr:from>
    <xdr:to>
      <xdr:col>56</xdr:col>
      <xdr:colOff>128388</xdr:colOff>
      <xdr:row>50</xdr:row>
      <xdr:rowOff>83337</xdr:rowOff>
    </xdr:to>
    <xdr:sp macro="" textlink="">
      <xdr:nvSpPr>
        <xdr:cNvPr id="59091" name="直角三角形 59090">
          <a:extLst>
            <a:ext uri="{FF2B5EF4-FFF2-40B4-BE49-F238E27FC236}">
              <a16:creationId xmlns:a16="http://schemas.microsoft.com/office/drawing/2014/main" id="{64F5CF36-802F-4B8F-82B1-9498CB777301}"/>
            </a:ext>
          </a:extLst>
        </xdr:cNvPr>
        <xdr:cNvSpPr/>
      </xdr:nvSpPr>
      <xdr:spPr>
        <a:xfrm rot="-5400000" flipH="1">
          <a:off x="11194037" y="9101111"/>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151086</xdr:colOff>
      <xdr:row>40</xdr:row>
      <xdr:rowOff>144345</xdr:rowOff>
    </xdr:from>
    <xdr:to>
      <xdr:col>53</xdr:col>
      <xdr:colOff>45983</xdr:colOff>
      <xdr:row>41</xdr:row>
      <xdr:rowOff>52380</xdr:rowOff>
    </xdr:to>
    <xdr:sp macro="" textlink="">
      <xdr:nvSpPr>
        <xdr:cNvPr id="59092" name="正方形/長方形 59091">
          <a:extLst>
            <a:ext uri="{FF2B5EF4-FFF2-40B4-BE49-F238E27FC236}">
              <a16:creationId xmlns:a16="http://schemas.microsoft.com/office/drawing/2014/main" id="{9B3111AF-2179-470B-A20E-23A01DC55475}"/>
            </a:ext>
          </a:extLst>
        </xdr:cNvPr>
        <xdr:cNvSpPr/>
      </xdr:nvSpPr>
      <xdr:spPr>
        <a:xfrm>
          <a:off x="10561911" y="740239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48</xdr:row>
      <xdr:rowOff>137777</xdr:rowOff>
    </xdr:from>
    <xdr:to>
      <xdr:col>53</xdr:col>
      <xdr:colOff>52551</xdr:colOff>
      <xdr:row>49</xdr:row>
      <xdr:rowOff>45812</xdr:rowOff>
    </xdr:to>
    <xdr:sp macro="" textlink="">
      <xdr:nvSpPr>
        <xdr:cNvPr id="59093" name="正方形/長方形 59092">
          <a:extLst>
            <a:ext uri="{FF2B5EF4-FFF2-40B4-BE49-F238E27FC236}">
              <a16:creationId xmlns:a16="http://schemas.microsoft.com/office/drawing/2014/main" id="{6478FC06-1AC9-44D3-AF9D-37394D189027}"/>
            </a:ext>
          </a:extLst>
        </xdr:cNvPr>
        <xdr:cNvSpPr/>
      </xdr:nvSpPr>
      <xdr:spPr>
        <a:xfrm>
          <a:off x="10568479" y="891982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50</xdr:row>
      <xdr:rowOff>137777</xdr:rowOff>
    </xdr:from>
    <xdr:to>
      <xdr:col>53</xdr:col>
      <xdr:colOff>52551</xdr:colOff>
      <xdr:row>51</xdr:row>
      <xdr:rowOff>45812</xdr:rowOff>
    </xdr:to>
    <xdr:sp macro="" textlink="">
      <xdr:nvSpPr>
        <xdr:cNvPr id="59094" name="正方形/長方形 59093">
          <a:extLst>
            <a:ext uri="{FF2B5EF4-FFF2-40B4-BE49-F238E27FC236}">
              <a16:creationId xmlns:a16="http://schemas.microsoft.com/office/drawing/2014/main" id="{582523F5-571A-4F78-944A-70942F8A8398}"/>
            </a:ext>
          </a:extLst>
        </xdr:cNvPr>
        <xdr:cNvSpPr/>
      </xdr:nvSpPr>
      <xdr:spPr>
        <a:xfrm>
          <a:off x="10568479" y="930082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26278</xdr:colOff>
      <xdr:row>39</xdr:row>
      <xdr:rowOff>91965</xdr:rowOff>
    </xdr:from>
    <xdr:to>
      <xdr:col>55</xdr:col>
      <xdr:colOff>123478</xdr:colOff>
      <xdr:row>40</xdr:row>
      <xdr:rowOff>95738</xdr:rowOff>
    </xdr:to>
    <xdr:sp macro="" textlink="">
      <xdr:nvSpPr>
        <xdr:cNvPr id="59095" name="直角三角形 59094">
          <a:extLst>
            <a:ext uri="{FF2B5EF4-FFF2-40B4-BE49-F238E27FC236}">
              <a16:creationId xmlns:a16="http://schemas.microsoft.com/office/drawing/2014/main" id="{D05C4B10-6E11-4AFC-B90D-9FF117240552}"/>
            </a:ext>
          </a:extLst>
        </xdr:cNvPr>
        <xdr:cNvSpPr/>
      </xdr:nvSpPr>
      <xdr:spPr>
        <a:xfrm rot="-5400000">
          <a:off x="10988641" y="7208052"/>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77702</xdr:colOff>
      <xdr:row>29</xdr:row>
      <xdr:rowOff>76200</xdr:rowOff>
    </xdr:from>
    <xdr:to>
      <xdr:col>43</xdr:col>
      <xdr:colOff>103415</xdr:colOff>
      <xdr:row>29</xdr:row>
      <xdr:rowOff>78828</xdr:rowOff>
    </xdr:to>
    <xdr:cxnSp macro="">
      <xdr:nvCxnSpPr>
        <xdr:cNvPr id="59096" name="直線コネクタ 59095">
          <a:extLst>
            <a:ext uri="{FF2B5EF4-FFF2-40B4-BE49-F238E27FC236}">
              <a16:creationId xmlns:a16="http://schemas.microsoft.com/office/drawing/2014/main" id="{C3B16A20-5488-4BEF-B046-6F5287306A3A}"/>
            </a:ext>
          </a:extLst>
        </xdr:cNvPr>
        <xdr:cNvCxnSpPr/>
      </xdr:nvCxnSpPr>
      <xdr:spPr>
        <a:xfrm flipV="1">
          <a:off x="8288252" y="4667250"/>
          <a:ext cx="425763" cy="2628"/>
        </a:xfrm>
        <a:prstGeom prst="line">
          <a:avLst/>
        </a:prstGeom>
        <a:noFill/>
        <a:ln w="31750" cap="flat" cmpd="sng" algn="ctr">
          <a:solidFill>
            <a:srgbClr val="FF0000"/>
          </a:solidFill>
          <a:prstDash val="solid"/>
          <a:miter lim="800000"/>
        </a:ln>
        <a:effectLst/>
      </xdr:spPr>
    </xdr:cxnSp>
    <xdr:clientData/>
  </xdr:twoCellAnchor>
  <xdr:twoCellAnchor>
    <xdr:from>
      <xdr:col>51</xdr:col>
      <xdr:colOff>72259</xdr:colOff>
      <xdr:row>29</xdr:row>
      <xdr:rowOff>78827</xdr:rowOff>
    </xdr:from>
    <xdr:to>
      <xdr:col>52</xdr:col>
      <xdr:colOff>124466</xdr:colOff>
      <xdr:row>29</xdr:row>
      <xdr:rowOff>78827</xdr:rowOff>
    </xdr:to>
    <xdr:cxnSp macro="">
      <xdr:nvCxnSpPr>
        <xdr:cNvPr id="59097" name="直線コネクタ 59096">
          <a:extLst>
            <a:ext uri="{FF2B5EF4-FFF2-40B4-BE49-F238E27FC236}">
              <a16:creationId xmlns:a16="http://schemas.microsoft.com/office/drawing/2014/main" id="{E00762A6-C68D-4080-89BD-B84A68564714}"/>
            </a:ext>
          </a:extLst>
        </xdr:cNvPr>
        <xdr:cNvCxnSpPr/>
      </xdr:nvCxnSpPr>
      <xdr:spPr>
        <a:xfrm>
          <a:off x="10283059" y="4669877"/>
          <a:ext cx="252232" cy="0"/>
        </a:xfrm>
        <a:prstGeom prst="line">
          <a:avLst/>
        </a:prstGeom>
        <a:noFill/>
        <a:ln w="31750" cap="flat" cmpd="sng" algn="ctr">
          <a:solidFill>
            <a:srgbClr val="FF0000"/>
          </a:solidFill>
          <a:prstDash val="solid"/>
          <a:miter lim="800000"/>
        </a:ln>
        <a:effectLst/>
      </xdr:spPr>
    </xdr:cxnSp>
    <xdr:clientData/>
  </xdr:twoCellAnchor>
  <xdr:twoCellAnchor>
    <xdr:from>
      <xdr:col>48</xdr:col>
      <xdr:colOff>161973</xdr:colOff>
      <xdr:row>28</xdr:row>
      <xdr:rowOff>140670</xdr:rowOff>
    </xdr:from>
    <xdr:to>
      <xdr:col>49</xdr:col>
      <xdr:colOff>56870</xdr:colOff>
      <xdr:row>29</xdr:row>
      <xdr:rowOff>48705</xdr:rowOff>
    </xdr:to>
    <xdr:sp macro="" textlink="">
      <xdr:nvSpPr>
        <xdr:cNvPr id="59098" name="正方形/長方形 59097">
          <a:extLst>
            <a:ext uri="{FF2B5EF4-FFF2-40B4-BE49-F238E27FC236}">
              <a16:creationId xmlns:a16="http://schemas.microsoft.com/office/drawing/2014/main" id="{E491B687-C5D0-43E8-A3D8-0E13AA5CD498}"/>
            </a:ext>
          </a:extLst>
        </xdr:cNvPr>
        <xdr:cNvSpPr/>
      </xdr:nvSpPr>
      <xdr:spPr>
        <a:xfrm>
          <a:off x="9772698" y="454122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43</xdr:col>
      <xdr:colOff>141561</xdr:colOff>
      <xdr:row>28</xdr:row>
      <xdr:rowOff>154042</xdr:rowOff>
    </xdr:from>
    <xdr:to>
      <xdr:col>44</xdr:col>
      <xdr:colOff>36458</xdr:colOff>
      <xdr:row>29</xdr:row>
      <xdr:rowOff>62077</xdr:rowOff>
    </xdr:to>
    <xdr:sp macro="" textlink="">
      <xdr:nvSpPr>
        <xdr:cNvPr id="59099" name="正方形/長方形 59098">
          <a:extLst>
            <a:ext uri="{FF2B5EF4-FFF2-40B4-BE49-F238E27FC236}">
              <a16:creationId xmlns:a16="http://schemas.microsoft.com/office/drawing/2014/main" id="{6B64F7C7-1CC8-4642-A758-955D8953C138}"/>
            </a:ext>
          </a:extLst>
        </xdr:cNvPr>
        <xdr:cNvSpPr/>
      </xdr:nvSpPr>
      <xdr:spPr>
        <a:xfrm>
          <a:off x="8752161" y="4554592"/>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151087</xdr:colOff>
      <xdr:row>28</xdr:row>
      <xdr:rowOff>144517</xdr:rowOff>
    </xdr:from>
    <xdr:to>
      <xdr:col>51</xdr:col>
      <xdr:colOff>45984</xdr:colOff>
      <xdr:row>29</xdr:row>
      <xdr:rowOff>52552</xdr:rowOff>
    </xdr:to>
    <xdr:sp macro="" textlink="">
      <xdr:nvSpPr>
        <xdr:cNvPr id="59100" name="正方形/長方形 59099">
          <a:extLst>
            <a:ext uri="{FF2B5EF4-FFF2-40B4-BE49-F238E27FC236}">
              <a16:creationId xmlns:a16="http://schemas.microsoft.com/office/drawing/2014/main" id="{C4D289D6-21B9-4501-9D02-A9D72DF30CD0}"/>
            </a:ext>
          </a:extLst>
        </xdr:cNvPr>
        <xdr:cNvSpPr/>
      </xdr:nvSpPr>
      <xdr:spPr>
        <a:xfrm>
          <a:off x="10161862" y="454506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82018</xdr:colOff>
      <xdr:row>51</xdr:row>
      <xdr:rowOff>74512</xdr:rowOff>
    </xdr:from>
    <xdr:to>
      <xdr:col>56</xdr:col>
      <xdr:colOff>134225</xdr:colOff>
      <xdr:row>51</xdr:row>
      <xdr:rowOff>74512</xdr:rowOff>
    </xdr:to>
    <xdr:cxnSp macro="">
      <xdr:nvCxnSpPr>
        <xdr:cNvPr id="59101" name="直線コネクタ 59100">
          <a:extLst>
            <a:ext uri="{FF2B5EF4-FFF2-40B4-BE49-F238E27FC236}">
              <a16:creationId xmlns:a16="http://schemas.microsoft.com/office/drawing/2014/main" id="{7350AEC5-1126-4C44-A33C-CD8066C614A1}"/>
            </a:ext>
          </a:extLst>
        </xdr:cNvPr>
        <xdr:cNvCxnSpPr/>
      </xdr:nvCxnSpPr>
      <xdr:spPr>
        <a:xfrm>
          <a:off x="11092918" y="9428062"/>
          <a:ext cx="252232" cy="0"/>
        </a:xfrm>
        <a:prstGeom prst="line">
          <a:avLst/>
        </a:prstGeom>
        <a:noFill/>
        <a:ln w="31750" cap="flat" cmpd="sng" algn="ctr">
          <a:solidFill>
            <a:srgbClr val="FF0000"/>
          </a:solidFill>
          <a:prstDash val="solid"/>
          <a:miter lim="800000"/>
        </a:ln>
        <a:effectLst/>
      </xdr:spPr>
    </xdr:cxnSp>
    <xdr:clientData/>
  </xdr:twoCellAnchor>
  <xdr:twoCellAnchor>
    <xdr:from>
      <xdr:col>51</xdr:col>
      <xdr:colOff>104090</xdr:colOff>
      <xdr:row>28</xdr:row>
      <xdr:rowOff>36036</xdr:rowOff>
    </xdr:from>
    <xdr:to>
      <xdr:col>52</xdr:col>
      <xdr:colOff>102030</xdr:colOff>
      <xdr:row>28</xdr:row>
      <xdr:rowOff>131579</xdr:rowOff>
    </xdr:to>
    <xdr:sp macro="" textlink="">
      <xdr:nvSpPr>
        <xdr:cNvPr id="59102" name="直角三角形 59101">
          <a:extLst>
            <a:ext uri="{FF2B5EF4-FFF2-40B4-BE49-F238E27FC236}">
              <a16:creationId xmlns:a16="http://schemas.microsoft.com/office/drawing/2014/main" id="{3DCBDFB6-BAB2-4F7A-A879-C818D3B7AE87}"/>
            </a:ext>
          </a:extLst>
        </xdr:cNvPr>
        <xdr:cNvSpPr/>
      </xdr:nvSpPr>
      <xdr:spPr>
        <a:xfrm flipH="1">
          <a:off x="10314890" y="4436586"/>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157892</xdr:colOff>
      <xdr:row>18</xdr:row>
      <xdr:rowOff>144753</xdr:rowOff>
    </xdr:from>
    <xdr:to>
      <xdr:col>51</xdr:col>
      <xdr:colOff>52789</xdr:colOff>
      <xdr:row>19</xdr:row>
      <xdr:rowOff>52788</xdr:rowOff>
    </xdr:to>
    <xdr:sp macro="" textlink="">
      <xdr:nvSpPr>
        <xdr:cNvPr id="59104" name="正方形/長方形 59103">
          <a:extLst>
            <a:ext uri="{FF2B5EF4-FFF2-40B4-BE49-F238E27FC236}">
              <a16:creationId xmlns:a16="http://schemas.microsoft.com/office/drawing/2014/main" id="{7BFCE505-F9F9-4F45-B96B-E1F93321B846}"/>
            </a:ext>
          </a:extLst>
        </xdr:cNvPr>
        <xdr:cNvSpPr/>
      </xdr:nvSpPr>
      <xdr:spPr>
        <a:xfrm>
          <a:off x="10168667" y="2640303"/>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151088</xdr:colOff>
      <xdr:row>50</xdr:row>
      <xdr:rowOff>147474</xdr:rowOff>
    </xdr:from>
    <xdr:to>
      <xdr:col>49</xdr:col>
      <xdr:colOff>45985</xdr:colOff>
      <xdr:row>51</xdr:row>
      <xdr:rowOff>55509</xdr:rowOff>
    </xdr:to>
    <xdr:sp macro="" textlink="">
      <xdr:nvSpPr>
        <xdr:cNvPr id="59107" name="正方形/長方形 59106">
          <a:extLst>
            <a:ext uri="{FF2B5EF4-FFF2-40B4-BE49-F238E27FC236}">
              <a16:creationId xmlns:a16="http://schemas.microsoft.com/office/drawing/2014/main" id="{73423470-2184-467A-9E72-4973B7B59AC0}"/>
            </a:ext>
          </a:extLst>
        </xdr:cNvPr>
        <xdr:cNvSpPr/>
      </xdr:nvSpPr>
      <xdr:spPr>
        <a:xfrm>
          <a:off x="9761813" y="931052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158313</xdr:colOff>
      <xdr:row>50</xdr:row>
      <xdr:rowOff>147474</xdr:rowOff>
    </xdr:from>
    <xdr:to>
      <xdr:col>51</xdr:col>
      <xdr:colOff>53210</xdr:colOff>
      <xdr:row>51</xdr:row>
      <xdr:rowOff>55509</xdr:rowOff>
    </xdr:to>
    <xdr:sp macro="" textlink="">
      <xdr:nvSpPr>
        <xdr:cNvPr id="59108" name="正方形/長方形 59107">
          <a:extLst>
            <a:ext uri="{FF2B5EF4-FFF2-40B4-BE49-F238E27FC236}">
              <a16:creationId xmlns:a16="http://schemas.microsoft.com/office/drawing/2014/main" id="{F60626A2-C9D8-458E-AEAC-8BFA99DCF1FE}"/>
            </a:ext>
          </a:extLst>
        </xdr:cNvPr>
        <xdr:cNvSpPr/>
      </xdr:nvSpPr>
      <xdr:spPr>
        <a:xfrm>
          <a:off x="10169088" y="931052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43</xdr:col>
      <xdr:colOff>141561</xdr:colOff>
      <xdr:row>50</xdr:row>
      <xdr:rowOff>134992</xdr:rowOff>
    </xdr:from>
    <xdr:to>
      <xdr:col>44</xdr:col>
      <xdr:colOff>36458</xdr:colOff>
      <xdr:row>51</xdr:row>
      <xdr:rowOff>43027</xdr:rowOff>
    </xdr:to>
    <xdr:sp macro="" textlink="">
      <xdr:nvSpPr>
        <xdr:cNvPr id="59109" name="正方形/長方形 59108">
          <a:extLst>
            <a:ext uri="{FF2B5EF4-FFF2-40B4-BE49-F238E27FC236}">
              <a16:creationId xmlns:a16="http://schemas.microsoft.com/office/drawing/2014/main" id="{F04FDF28-0A03-436E-8D25-AFC6B504104E}"/>
            </a:ext>
          </a:extLst>
        </xdr:cNvPr>
        <xdr:cNvSpPr/>
      </xdr:nvSpPr>
      <xdr:spPr>
        <a:xfrm>
          <a:off x="8752161" y="9298042"/>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47</xdr:col>
      <xdr:colOff>89010</xdr:colOff>
      <xdr:row>44</xdr:row>
      <xdr:rowOff>19707</xdr:rowOff>
    </xdr:from>
    <xdr:to>
      <xdr:col>48</xdr:col>
      <xdr:colOff>87234</xdr:colOff>
      <xdr:row>44</xdr:row>
      <xdr:rowOff>116907</xdr:rowOff>
    </xdr:to>
    <xdr:sp macro="" textlink="">
      <xdr:nvSpPr>
        <xdr:cNvPr id="59111" name="直角三角形 59110">
          <a:extLst>
            <a:ext uri="{FF2B5EF4-FFF2-40B4-BE49-F238E27FC236}">
              <a16:creationId xmlns:a16="http://schemas.microsoft.com/office/drawing/2014/main" id="{AF61D47A-8A31-4CA6-9669-2C4949E4F2E3}"/>
            </a:ext>
          </a:extLst>
        </xdr:cNvPr>
        <xdr:cNvSpPr/>
      </xdr:nvSpPr>
      <xdr:spPr>
        <a:xfrm>
          <a:off x="9490185" y="8439807"/>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151087</xdr:colOff>
      <xdr:row>44</xdr:row>
      <xdr:rowOff>137949</xdr:rowOff>
    </xdr:from>
    <xdr:to>
      <xdr:col>47</xdr:col>
      <xdr:colOff>45984</xdr:colOff>
      <xdr:row>45</xdr:row>
      <xdr:rowOff>45984</xdr:rowOff>
    </xdr:to>
    <xdr:sp macro="" textlink="">
      <xdr:nvSpPr>
        <xdr:cNvPr id="59112" name="正方形/長方形 59111">
          <a:extLst>
            <a:ext uri="{FF2B5EF4-FFF2-40B4-BE49-F238E27FC236}">
              <a16:creationId xmlns:a16="http://schemas.microsoft.com/office/drawing/2014/main" id="{8CB0B03A-8EF6-4FD6-B60B-A77AC57E6347}"/>
            </a:ext>
          </a:extLst>
        </xdr:cNvPr>
        <xdr:cNvSpPr/>
      </xdr:nvSpPr>
      <xdr:spPr>
        <a:xfrm>
          <a:off x="9361762" y="815799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151086</xdr:colOff>
      <xdr:row>44</xdr:row>
      <xdr:rowOff>137949</xdr:rowOff>
    </xdr:from>
    <xdr:to>
      <xdr:col>49</xdr:col>
      <xdr:colOff>45983</xdr:colOff>
      <xdr:row>45</xdr:row>
      <xdr:rowOff>45984</xdr:rowOff>
    </xdr:to>
    <xdr:sp macro="" textlink="">
      <xdr:nvSpPr>
        <xdr:cNvPr id="59113" name="正方形/長方形 59112">
          <a:extLst>
            <a:ext uri="{FF2B5EF4-FFF2-40B4-BE49-F238E27FC236}">
              <a16:creationId xmlns:a16="http://schemas.microsoft.com/office/drawing/2014/main" id="{B2D7C93A-E46A-4728-A595-BA80F486075E}"/>
            </a:ext>
          </a:extLst>
        </xdr:cNvPr>
        <xdr:cNvSpPr/>
      </xdr:nvSpPr>
      <xdr:spPr>
        <a:xfrm>
          <a:off x="9761811" y="815799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157654</xdr:colOff>
      <xdr:row>22</xdr:row>
      <xdr:rowOff>137949</xdr:rowOff>
    </xdr:from>
    <xdr:to>
      <xdr:col>49</xdr:col>
      <xdr:colOff>52551</xdr:colOff>
      <xdr:row>23</xdr:row>
      <xdr:rowOff>45984</xdr:rowOff>
    </xdr:to>
    <xdr:sp macro="" textlink="">
      <xdr:nvSpPr>
        <xdr:cNvPr id="59114" name="正方形/長方形 59113">
          <a:extLst>
            <a:ext uri="{FF2B5EF4-FFF2-40B4-BE49-F238E27FC236}">
              <a16:creationId xmlns:a16="http://schemas.microsoft.com/office/drawing/2014/main" id="{C0507EA8-B1D6-448B-A08E-DB1757527E2E}"/>
            </a:ext>
          </a:extLst>
        </xdr:cNvPr>
        <xdr:cNvSpPr/>
      </xdr:nvSpPr>
      <xdr:spPr>
        <a:xfrm>
          <a:off x="9768379" y="339549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156529</xdr:colOff>
      <xdr:row>42</xdr:row>
      <xdr:rowOff>143286</xdr:rowOff>
    </xdr:from>
    <xdr:to>
      <xdr:col>49</xdr:col>
      <xdr:colOff>51426</xdr:colOff>
      <xdr:row>43</xdr:row>
      <xdr:rowOff>51321</xdr:rowOff>
    </xdr:to>
    <xdr:sp macro="" textlink="">
      <xdr:nvSpPr>
        <xdr:cNvPr id="59115" name="正方形/長方形 59114">
          <a:extLst>
            <a:ext uri="{FF2B5EF4-FFF2-40B4-BE49-F238E27FC236}">
              <a16:creationId xmlns:a16="http://schemas.microsoft.com/office/drawing/2014/main" id="{9B6AA0B0-4387-450D-A9C2-B66489495D87}"/>
            </a:ext>
          </a:extLst>
        </xdr:cNvPr>
        <xdr:cNvSpPr/>
      </xdr:nvSpPr>
      <xdr:spPr>
        <a:xfrm>
          <a:off x="9767254" y="778233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42</xdr:col>
      <xdr:colOff>163332</xdr:colOff>
      <xdr:row>44</xdr:row>
      <xdr:rowOff>142881</xdr:rowOff>
    </xdr:from>
    <xdr:to>
      <xdr:col>43</xdr:col>
      <xdr:colOff>58229</xdr:colOff>
      <xdr:row>45</xdr:row>
      <xdr:rowOff>50916</xdr:rowOff>
    </xdr:to>
    <xdr:sp macro="" textlink="">
      <xdr:nvSpPr>
        <xdr:cNvPr id="59116" name="正方形/長方形 59115">
          <a:extLst>
            <a:ext uri="{FF2B5EF4-FFF2-40B4-BE49-F238E27FC236}">
              <a16:creationId xmlns:a16="http://schemas.microsoft.com/office/drawing/2014/main" id="{DF3BFD7F-A863-477F-82A3-B73862FEA374}"/>
            </a:ext>
          </a:extLst>
        </xdr:cNvPr>
        <xdr:cNvSpPr/>
      </xdr:nvSpPr>
      <xdr:spPr>
        <a:xfrm>
          <a:off x="8573907" y="8162931"/>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151087</xdr:colOff>
      <xdr:row>44</xdr:row>
      <xdr:rowOff>137948</xdr:rowOff>
    </xdr:from>
    <xdr:to>
      <xdr:col>53</xdr:col>
      <xdr:colOff>45984</xdr:colOff>
      <xdr:row>45</xdr:row>
      <xdr:rowOff>45983</xdr:rowOff>
    </xdr:to>
    <xdr:sp macro="" textlink="">
      <xdr:nvSpPr>
        <xdr:cNvPr id="59117" name="正方形/長方形 59116">
          <a:extLst>
            <a:ext uri="{FF2B5EF4-FFF2-40B4-BE49-F238E27FC236}">
              <a16:creationId xmlns:a16="http://schemas.microsoft.com/office/drawing/2014/main" id="{81F8F565-7211-4CF9-9130-FD27B82A74C2}"/>
            </a:ext>
          </a:extLst>
        </xdr:cNvPr>
        <xdr:cNvSpPr/>
      </xdr:nvSpPr>
      <xdr:spPr>
        <a:xfrm>
          <a:off x="10561912" y="815799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157656</xdr:colOff>
      <xdr:row>42</xdr:row>
      <xdr:rowOff>144517</xdr:rowOff>
    </xdr:from>
    <xdr:to>
      <xdr:col>61</xdr:col>
      <xdr:colOff>52553</xdr:colOff>
      <xdr:row>43</xdr:row>
      <xdr:rowOff>52552</xdr:rowOff>
    </xdr:to>
    <xdr:sp macro="" textlink="">
      <xdr:nvSpPr>
        <xdr:cNvPr id="59118" name="正方形/長方形 59117">
          <a:extLst>
            <a:ext uri="{FF2B5EF4-FFF2-40B4-BE49-F238E27FC236}">
              <a16:creationId xmlns:a16="http://schemas.microsoft.com/office/drawing/2014/main" id="{7DB28D66-265F-4ADF-B49D-AD4EFC64C19D}"/>
            </a:ext>
          </a:extLst>
        </xdr:cNvPr>
        <xdr:cNvSpPr/>
      </xdr:nvSpPr>
      <xdr:spPr>
        <a:xfrm>
          <a:off x="12168681" y="778356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151087</xdr:colOff>
      <xdr:row>44</xdr:row>
      <xdr:rowOff>144517</xdr:rowOff>
    </xdr:from>
    <xdr:to>
      <xdr:col>57</xdr:col>
      <xdr:colOff>45984</xdr:colOff>
      <xdr:row>45</xdr:row>
      <xdr:rowOff>52552</xdr:rowOff>
    </xdr:to>
    <xdr:sp macro="" textlink="">
      <xdr:nvSpPr>
        <xdr:cNvPr id="59119" name="正方形/長方形 59118">
          <a:extLst>
            <a:ext uri="{FF2B5EF4-FFF2-40B4-BE49-F238E27FC236}">
              <a16:creationId xmlns:a16="http://schemas.microsoft.com/office/drawing/2014/main" id="{FFCD5A3E-49DC-4762-A257-F437D0D96A05}"/>
            </a:ext>
          </a:extLst>
        </xdr:cNvPr>
        <xdr:cNvSpPr/>
      </xdr:nvSpPr>
      <xdr:spPr>
        <a:xfrm>
          <a:off x="11362012" y="816456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54</xdr:col>
      <xdr:colOff>156717</xdr:colOff>
      <xdr:row>50</xdr:row>
      <xdr:rowOff>139074</xdr:rowOff>
    </xdr:from>
    <xdr:to>
      <xdr:col>55</xdr:col>
      <xdr:colOff>51614</xdr:colOff>
      <xdr:row>51</xdr:row>
      <xdr:rowOff>47109</xdr:rowOff>
    </xdr:to>
    <xdr:sp macro="" textlink="">
      <xdr:nvSpPr>
        <xdr:cNvPr id="59120" name="正方形/長方形 59119">
          <a:extLst>
            <a:ext uri="{FF2B5EF4-FFF2-40B4-BE49-F238E27FC236}">
              <a16:creationId xmlns:a16="http://schemas.microsoft.com/office/drawing/2014/main" id="{2AC457B1-6C3A-486C-A3A8-776DED83DBAB}"/>
            </a:ext>
          </a:extLst>
        </xdr:cNvPr>
        <xdr:cNvSpPr/>
      </xdr:nvSpPr>
      <xdr:spPr>
        <a:xfrm>
          <a:off x="10967592" y="930212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rPr>
            <a:t>333333333</a:t>
          </a: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105104</xdr:colOff>
      <xdr:row>50</xdr:row>
      <xdr:rowOff>26276</xdr:rowOff>
    </xdr:from>
    <xdr:to>
      <xdr:col>56</xdr:col>
      <xdr:colOff>102308</xdr:colOff>
      <xdr:row>50</xdr:row>
      <xdr:rowOff>123476</xdr:rowOff>
    </xdr:to>
    <xdr:sp macro="" textlink="">
      <xdr:nvSpPr>
        <xdr:cNvPr id="59121" name="直角三角形 59120">
          <a:extLst>
            <a:ext uri="{FF2B5EF4-FFF2-40B4-BE49-F238E27FC236}">
              <a16:creationId xmlns:a16="http://schemas.microsoft.com/office/drawing/2014/main" id="{F68A6DDB-4E48-4670-8A06-5FDA4F798A8C}"/>
            </a:ext>
          </a:extLst>
        </xdr:cNvPr>
        <xdr:cNvSpPr/>
      </xdr:nvSpPr>
      <xdr:spPr>
        <a:xfrm>
          <a:off x="11116004" y="9189326"/>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123198</xdr:colOff>
      <xdr:row>50</xdr:row>
      <xdr:rowOff>28104</xdr:rowOff>
    </xdr:from>
    <xdr:to>
      <xdr:col>50</xdr:col>
      <xdr:colOff>118413</xdr:colOff>
      <xdr:row>50</xdr:row>
      <xdr:rowOff>123647</xdr:rowOff>
    </xdr:to>
    <xdr:sp macro="" textlink="">
      <xdr:nvSpPr>
        <xdr:cNvPr id="59122" name="直角三角形 59121">
          <a:extLst>
            <a:ext uri="{FF2B5EF4-FFF2-40B4-BE49-F238E27FC236}">
              <a16:creationId xmlns:a16="http://schemas.microsoft.com/office/drawing/2014/main" id="{39996982-D707-438E-90B0-08A94EF0DDAA}"/>
            </a:ext>
          </a:extLst>
        </xdr:cNvPr>
        <xdr:cNvSpPr/>
      </xdr:nvSpPr>
      <xdr:spPr>
        <a:xfrm flipH="1">
          <a:off x="9933948" y="9191154"/>
          <a:ext cx="195240"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76200</xdr:colOff>
      <xdr:row>7</xdr:row>
      <xdr:rowOff>104775</xdr:rowOff>
    </xdr:from>
    <xdr:to>
      <xdr:col>38</xdr:col>
      <xdr:colOff>128407</xdr:colOff>
      <xdr:row>7</xdr:row>
      <xdr:rowOff>104775</xdr:rowOff>
    </xdr:to>
    <xdr:cxnSp macro="">
      <xdr:nvCxnSpPr>
        <xdr:cNvPr id="59123" name="直線コネクタ 59122">
          <a:extLst>
            <a:ext uri="{FF2B5EF4-FFF2-40B4-BE49-F238E27FC236}">
              <a16:creationId xmlns:a16="http://schemas.microsoft.com/office/drawing/2014/main" id="{55B53D0A-7AFF-4492-B657-019AD4769299}"/>
            </a:ext>
          </a:extLst>
        </xdr:cNvPr>
        <xdr:cNvCxnSpPr/>
      </xdr:nvCxnSpPr>
      <xdr:spPr>
        <a:xfrm>
          <a:off x="8086725" y="1076325"/>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104775</xdr:colOff>
      <xdr:row>5</xdr:row>
      <xdr:rowOff>28575</xdr:rowOff>
    </xdr:from>
    <xdr:to>
      <xdr:col>38</xdr:col>
      <xdr:colOff>102715</xdr:colOff>
      <xdr:row>5</xdr:row>
      <xdr:rowOff>124118</xdr:rowOff>
    </xdr:to>
    <xdr:sp macro="" textlink="">
      <xdr:nvSpPr>
        <xdr:cNvPr id="59124" name="直角三角形 59123">
          <a:extLst>
            <a:ext uri="{FF2B5EF4-FFF2-40B4-BE49-F238E27FC236}">
              <a16:creationId xmlns:a16="http://schemas.microsoft.com/office/drawing/2014/main" id="{B28FAFB7-E02C-49D2-A4E7-3D47747F4E18}"/>
            </a:ext>
          </a:extLst>
        </xdr:cNvPr>
        <xdr:cNvSpPr/>
      </xdr:nvSpPr>
      <xdr:spPr>
        <a:xfrm flipH="1">
          <a:off x="8115300" y="61912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104775</xdr:colOff>
      <xdr:row>6</xdr:row>
      <xdr:rowOff>28575</xdr:rowOff>
    </xdr:from>
    <xdr:to>
      <xdr:col>38</xdr:col>
      <xdr:colOff>102715</xdr:colOff>
      <xdr:row>6</xdr:row>
      <xdr:rowOff>124118</xdr:rowOff>
    </xdr:to>
    <xdr:sp macro="" textlink="">
      <xdr:nvSpPr>
        <xdr:cNvPr id="59125" name="直角三角形 59124">
          <a:extLst>
            <a:ext uri="{FF2B5EF4-FFF2-40B4-BE49-F238E27FC236}">
              <a16:creationId xmlns:a16="http://schemas.microsoft.com/office/drawing/2014/main" id="{9D3C9400-2153-4084-88CF-5409D52A6ED7}"/>
            </a:ext>
          </a:extLst>
        </xdr:cNvPr>
        <xdr:cNvSpPr/>
      </xdr:nvSpPr>
      <xdr:spPr>
        <a:xfrm flipH="1">
          <a:off x="8115300" y="80962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95250</xdr:colOff>
      <xdr:row>6</xdr:row>
      <xdr:rowOff>28575</xdr:rowOff>
    </xdr:from>
    <xdr:to>
      <xdr:col>38</xdr:col>
      <xdr:colOff>92454</xdr:colOff>
      <xdr:row>6</xdr:row>
      <xdr:rowOff>125775</xdr:rowOff>
    </xdr:to>
    <xdr:sp macro="" textlink="">
      <xdr:nvSpPr>
        <xdr:cNvPr id="59126" name="直角三角形 59125">
          <a:extLst>
            <a:ext uri="{FF2B5EF4-FFF2-40B4-BE49-F238E27FC236}">
              <a16:creationId xmlns:a16="http://schemas.microsoft.com/office/drawing/2014/main" id="{F275047E-1D4C-454B-8494-F94CC633AC50}"/>
            </a:ext>
          </a:extLst>
        </xdr:cNvPr>
        <xdr:cNvSpPr/>
      </xdr:nvSpPr>
      <xdr:spPr>
        <a:xfrm>
          <a:off x="8105775" y="809625"/>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148787</xdr:colOff>
      <xdr:row>44</xdr:row>
      <xdr:rowOff>139919</xdr:rowOff>
    </xdr:from>
    <xdr:to>
      <xdr:col>41</xdr:col>
      <xdr:colOff>43684</xdr:colOff>
      <xdr:row>45</xdr:row>
      <xdr:rowOff>47954</xdr:rowOff>
    </xdr:to>
    <xdr:sp macro="" textlink="">
      <xdr:nvSpPr>
        <xdr:cNvPr id="59128" name="正方形/長方形 59127">
          <a:extLst>
            <a:ext uri="{FF2B5EF4-FFF2-40B4-BE49-F238E27FC236}">
              <a16:creationId xmlns:a16="http://schemas.microsoft.com/office/drawing/2014/main" id="{A52BC035-19E8-436B-8C18-0778963AEB92}"/>
            </a:ext>
          </a:extLst>
        </xdr:cNvPr>
        <xdr:cNvSpPr/>
      </xdr:nvSpPr>
      <xdr:spPr>
        <a:xfrm>
          <a:off x="8159312" y="815996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156952</xdr:colOff>
      <xdr:row>22</xdr:row>
      <xdr:rowOff>145127</xdr:rowOff>
    </xdr:from>
    <xdr:to>
      <xdr:col>41</xdr:col>
      <xdr:colOff>51849</xdr:colOff>
      <xdr:row>23</xdr:row>
      <xdr:rowOff>53162</xdr:rowOff>
    </xdr:to>
    <xdr:sp macro="" textlink="">
      <xdr:nvSpPr>
        <xdr:cNvPr id="59129" name="正方形/長方形 59128">
          <a:extLst>
            <a:ext uri="{FF2B5EF4-FFF2-40B4-BE49-F238E27FC236}">
              <a16:creationId xmlns:a16="http://schemas.microsoft.com/office/drawing/2014/main" id="{D41E90AA-E122-4CDA-B915-641139CA44B9}"/>
            </a:ext>
          </a:extLst>
        </xdr:cNvPr>
        <xdr:cNvSpPr/>
      </xdr:nvSpPr>
      <xdr:spPr>
        <a:xfrm>
          <a:off x="8167477" y="34026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152400</xdr:colOff>
      <xdr:row>40</xdr:row>
      <xdr:rowOff>148829</xdr:rowOff>
    </xdr:from>
    <xdr:to>
      <xdr:col>51</xdr:col>
      <xdr:colOff>47297</xdr:colOff>
      <xdr:row>41</xdr:row>
      <xdr:rowOff>56864</xdr:rowOff>
    </xdr:to>
    <xdr:sp macro="" textlink="">
      <xdr:nvSpPr>
        <xdr:cNvPr id="59130" name="正方形/長方形 59129">
          <a:extLst>
            <a:ext uri="{FF2B5EF4-FFF2-40B4-BE49-F238E27FC236}">
              <a16:creationId xmlns:a16="http://schemas.microsoft.com/office/drawing/2014/main" id="{F118A04F-5ED1-4B78-99DF-A0BD971AFAA4}"/>
            </a:ext>
          </a:extLst>
        </xdr:cNvPr>
        <xdr:cNvSpPr/>
      </xdr:nvSpPr>
      <xdr:spPr>
        <a:xfrm>
          <a:off x="10163175" y="740687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151209</xdr:colOff>
      <xdr:row>44</xdr:row>
      <xdr:rowOff>142875</xdr:rowOff>
    </xdr:from>
    <xdr:to>
      <xdr:col>51</xdr:col>
      <xdr:colOff>46106</xdr:colOff>
      <xdr:row>45</xdr:row>
      <xdr:rowOff>50910</xdr:rowOff>
    </xdr:to>
    <xdr:sp macro="" textlink="">
      <xdr:nvSpPr>
        <xdr:cNvPr id="59131" name="正方形/長方形 59130">
          <a:extLst>
            <a:ext uri="{FF2B5EF4-FFF2-40B4-BE49-F238E27FC236}">
              <a16:creationId xmlns:a16="http://schemas.microsoft.com/office/drawing/2014/main" id="{66497EEA-F04D-4B39-8781-2719AF4C691D}"/>
            </a:ext>
          </a:extLst>
        </xdr:cNvPr>
        <xdr:cNvSpPr/>
      </xdr:nvSpPr>
      <xdr:spPr>
        <a:xfrm>
          <a:off x="10161984" y="8162925"/>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171450</xdr:colOff>
      <xdr:row>22</xdr:row>
      <xdr:rowOff>152400</xdr:rowOff>
    </xdr:from>
    <xdr:to>
      <xdr:col>51</xdr:col>
      <xdr:colOff>66347</xdr:colOff>
      <xdr:row>23</xdr:row>
      <xdr:rowOff>60435</xdr:rowOff>
    </xdr:to>
    <xdr:sp macro="" textlink="">
      <xdr:nvSpPr>
        <xdr:cNvPr id="59132" name="正方形/長方形 59131">
          <a:extLst>
            <a:ext uri="{FF2B5EF4-FFF2-40B4-BE49-F238E27FC236}">
              <a16:creationId xmlns:a16="http://schemas.microsoft.com/office/drawing/2014/main" id="{B3BEF817-BCB8-47E6-997D-1AB50146AE9E}"/>
            </a:ext>
          </a:extLst>
        </xdr:cNvPr>
        <xdr:cNvSpPr/>
      </xdr:nvSpPr>
      <xdr:spPr>
        <a:xfrm>
          <a:off x="10182225" y="3409950"/>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142875</xdr:colOff>
      <xdr:row>44</xdr:row>
      <xdr:rowOff>152400</xdr:rowOff>
    </xdr:from>
    <xdr:to>
      <xdr:col>56</xdr:col>
      <xdr:colOff>37772</xdr:colOff>
      <xdr:row>45</xdr:row>
      <xdr:rowOff>60435</xdr:rowOff>
    </xdr:to>
    <xdr:sp macro="" textlink="">
      <xdr:nvSpPr>
        <xdr:cNvPr id="59133" name="正方形/長方形 59132">
          <a:extLst>
            <a:ext uri="{FF2B5EF4-FFF2-40B4-BE49-F238E27FC236}">
              <a16:creationId xmlns:a16="http://schemas.microsoft.com/office/drawing/2014/main" id="{327B9A09-19D2-4698-A202-55ECAB5EA716}"/>
            </a:ext>
          </a:extLst>
        </xdr:cNvPr>
        <xdr:cNvSpPr/>
      </xdr:nvSpPr>
      <xdr:spPr>
        <a:xfrm>
          <a:off x="11153775" y="8172450"/>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133350</xdr:colOff>
      <xdr:row>48</xdr:row>
      <xdr:rowOff>142875</xdr:rowOff>
    </xdr:from>
    <xdr:to>
      <xdr:col>56</xdr:col>
      <xdr:colOff>28247</xdr:colOff>
      <xdr:row>49</xdr:row>
      <xdr:rowOff>50910</xdr:rowOff>
    </xdr:to>
    <xdr:sp macro="" textlink="">
      <xdr:nvSpPr>
        <xdr:cNvPr id="59134" name="正方形/長方形 59133">
          <a:extLst>
            <a:ext uri="{FF2B5EF4-FFF2-40B4-BE49-F238E27FC236}">
              <a16:creationId xmlns:a16="http://schemas.microsoft.com/office/drawing/2014/main" id="{25A4E4C9-C7BF-4118-AA4A-AB60B1846351}"/>
            </a:ext>
          </a:extLst>
        </xdr:cNvPr>
        <xdr:cNvSpPr/>
      </xdr:nvSpPr>
      <xdr:spPr>
        <a:xfrm>
          <a:off x="11144250" y="8924925"/>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155356</xdr:colOff>
      <xdr:row>38</xdr:row>
      <xdr:rowOff>142875</xdr:rowOff>
    </xdr:from>
    <xdr:to>
      <xdr:col>56</xdr:col>
      <xdr:colOff>50253</xdr:colOff>
      <xdr:row>39</xdr:row>
      <xdr:rowOff>50910</xdr:rowOff>
    </xdr:to>
    <xdr:sp macro="" textlink="">
      <xdr:nvSpPr>
        <xdr:cNvPr id="59135" name="正方形/長方形 59134">
          <a:extLst>
            <a:ext uri="{FF2B5EF4-FFF2-40B4-BE49-F238E27FC236}">
              <a16:creationId xmlns:a16="http://schemas.microsoft.com/office/drawing/2014/main" id="{A20C1D63-10E6-434C-8367-B86E302B072B}"/>
            </a:ext>
          </a:extLst>
        </xdr:cNvPr>
        <xdr:cNvSpPr/>
      </xdr:nvSpPr>
      <xdr:spPr>
        <a:xfrm>
          <a:off x="11166256" y="701992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73238</xdr:colOff>
      <xdr:row>38</xdr:row>
      <xdr:rowOff>121596</xdr:rowOff>
    </xdr:from>
    <xdr:to>
      <xdr:col>55</xdr:col>
      <xdr:colOff>137808</xdr:colOff>
      <xdr:row>38</xdr:row>
      <xdr:rowOff>123273</xdr:rowOff>
    </xdr:to>
    <xdr:cxnSp macro="">
      <xdr:nvCxnSpPr>
        <xdr:cNvPr id="59136" name="直線コネクタ 59135">
          <a:extLst>
            <a:ext uri="{FF2B5EF4-FFF2-40B4-BE49-F238E27FC236}">
              <a16:creationId xmlns:a16="http://schemas.microsoft.com/office/drawing/2014/main" id="{675F4DC1-6D12-41C8-B516-2D9F200DDB43}"/>
            </a:ext>
          </a:extLst>
        </xdr:cNvPr>
        <xdr:cNvCxnSpPr/>
      </xdr:nvCxnSpPr>
      <xdr:spPr>
        <a:xfrm flipV="1">
          <a:off x="10684088" y="6998646"/>
          <a:ext cx="464620" cy="1677"/>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38099</xdr:colOff>
      <xdr:row>56</xdr:row>
      <xdr:rowOff>87086</xdr:rowOff>
    </xdr:from>
    <xdr:to>
      <xdr:col>61</xdr:col>
      <xdr:colOff>185057</xdr:colOff>
      <xdr:row>57</xdr:row>
      <xdr:rowOff>184586</xdr:rowOff>
    </xdr:to>
    <xdr:sp macro="" textlink="">
      <xdr:nvSpPr>
        <xdr:cNvPr id="59137" name="テキスト ボックス 59136">
          <a:extLst>
            <a:ext uri="{FF2B5EF4-FFF2-40B4-BE49-F238E27FC236}">
              <a16:creationId xmlns:a16="http://schemas.microsoft.com/office/drawing/2014/main" id="{F4957703-F6A8-4DC7-A268-B807819D83BD}"/>
            </a:ext>
          </a:extLst>
        </xdr:cNvPr>
        <xdr:cNvSpPr txBox="1"/>
      </xdr:nvSpPr>
      <xdr:spPr>
        <a:xfrm>
          <a:off x="12049124" y="1039313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87086</xdr:colOff>
      <xdr:row>56</xdr:row>
      <xdr:rowOff>108857</xdr:rowOff>
    </xdr:from>
    <xdr:to>
      <xdr:col>61</xdr:col>
      <xdr:colOff>119744</xdr:colOff>
      <xdr:row>57</xdr:row>
      <xdr:rowOff>152400</xdr:rowOff>
    </xdr:to>
    <xdr:sp macro="" textlink="">
      <xdr:nvSpPr>
        <xdr:cNvPr id="59138" name="フローチャート: 結合子 59137">
          <a:extLst>
            <a:ext uri="{FF2B5EF4-FFF2-40B4-BE49-F238E27FC236}">
              <a16:creationId xmlns:a16="http://schemas.microsoft.com/office/drawing/2014/main" id="{C84452B6-4ED6-4556-9749-A7DC799344E2}"/>
            </a:ext>
          </a:extLst>
        </xdr:cNvPr>
        <xdr:cNvSpPr>
          <a:spLocks noChangeAspect="1"/>
        </xdr:cNvSpPr>
      </xdr:nvSpPr>
      <xdr:spPr>
        <a:xfrm>
          <a:off x="12098111" y="104149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157655</xdr:colOff>
      <xdr:row>44</xdr:row>
      <xdr:rowOff>151086</xdr:rowOff>
    </xdr:from>
    <xdr:to>
      <xdr:col>59</xdr:col>
      <xdr:colOff>52552</xdr:colOff>
      <xdr:row>45</xdr:row>
      <xdr:rowOff>59121</xdr:rowOff>
    </xdr:to>
    <xdr:sp macro="" textlink="">
      <xdr:nvSpPr>
        <xdr:cNvPr id="59139" name="正方形/長方形 59138">
          <a:extLst>
            <a:ext uri="{FF2B5EF4-FFF2-40B4-BE49-F238E27FC236}">
              <a16:creationId xmlns:a16="http://schemas.microsoft.com/office/drawing/2014/main" id="{2A8B37BB-BCCA-4EC2-A613-B1E084FB6F3A}"/>
            </a:ext>
          </a:extLst>
        </xdr:cNvPr>
        <xdr:cNvSpPr/>
      </xdr:nvSpPr>
      <xdr:spPr>
        <a:xfrm>
          <a:off x="11768630" y="817113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57</xdr:col>
      <xdr:colOff>72259</xdr:colOff>
      <xdr:row>45</xdr:row>
      <xdr:rowOff>74002</xdr:rowOff>
    </xdr:from>
    <xdr:to>
      <xdr:col>58</xdr:col>
      <xdr:colOff>124466</xdr:colOff>
      <xdr:row>45</xdr:row>
      <xdr:rowOff>74002</xdr:rowOff>
    </xdr:to>
    <xdr:cxnSp macro="">
      <xdr:nvCxnSpPr>
        <xdr:cNvPr id="59140" name="直線コネクタ 59139">
          <a:extLst>
            <a:ext uri="{FF2B5EF4-FFF2-40B4-BE49-F238E27FC236}">
              <a16:creationId xmlns:a16="http://schemas.microsoft.com/office/drawing/2014/main" id="{A9510567-2FFB-4C7B-A2DB-24F8A90F2992}"/>
            </a:ext>
          </a:extLst>
        </xdr:cNvPr>
        <xdr:cNvCxnSpPr/>
      </xdr:nvCxnSpPr>
      <xdr:spPr>
        <a:xfrm>
          <a:off x="11483209" y="8284552"/>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59</xdr:col>
      <xdr:colOff>75558</xdr:colOff>
      <xdr:row>38</xdr:row>
      <xdr:rowOff>123656</xdr:rowOff>
    </xdr:from>
    <xdr:to>
      <xdr:col>60</xdr:col>
      <xdr:colOff>127765</xdr:colOff>
      <xdr:row>38</xdr:row>
      <xdr:rowOff>123656</xdr:rowOff>
    </xdr:to>
    <xdr:cxnSp macro="">
      <xdr:nvCxnSpPr>
        <xdr:cNvPr id="59141" name="直線コネクタ 59140">
          <a:extLst>
            <a:ext uri="{FF2B5EF4-FFF2-40B4-BE49-F238E27FC236}">
              <a16:creationId xmlns:a16="http://schemas.microsoft.com/office/drawing/2014/main" id="{04F30525-999E-464B-8A34-1EBE8FF392EB}"/>
            </a:ext>
          </a:extLst>
        </xdr:cNvPr>
        <xdr:cNvCxnSpPr/>
      </xdr:nvCxnSpPr>
      <xdr:spPr>
        <a:xfrm>
          <a:off x="11886558" y="7000706"/>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87086</xdr:colOff>
      <xdr:row>56</xdr:row>
      <xdr:rowOff>119743</xdr:rowOff>
    </xdr:from>
    <xdr:to>
      <xdr:col>59</xdr:col>
      <xdr:colOff>119744</xdr:colOff>
      <xdr:row>57</xdr:row>
      <xdr:rowOff>163286</xdr:rowOff>
    </xdr:to>
    <xdr:sp macro="" textlink="">
      <xdr:nvSpPr>
        <xdr:cNvPr id="59142" name="フローチャート: 結合子 59141">
          <a:extLst>
            <a:ext uri="{FF2B5EF4-FFF2-40B4-BE49-F238E27FC236}">
              <a16:creationId xmlns:a16="http://schemas.microsoft.com/office/drawing/2014/main" id="{2D799983-D05B-47ED-A091-A3C48192651E}"/>
            </a:ext>
          </a:extLst>
        </xdr:cNvPr>
        <xdr:cNvSpPr>
          <a:spLocks noChangeAspect="1"/>
        </xdr:cNvSpPr>
      </xdr:nvSpPr>
      <xdr:spPr>
        <a:xfrm>
          <a:off x="11698061" y="1042579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151087</xdr:colOff>
      <xdr:row>40</xdr:row>
      <xdr:rowOff>144518</xdr:rowOff>
    </xdr:from>
    <xdr:to>
      <xdr:col>56</xdr:col>
      <xdr:colOff>45984</xdr:colOff>
      <xdr:row>41</xdr:row>
      <xdr:rowOff>52553</xdr:rowOff>
    </xdr:to>
    <xdr:sp macro="" textlink="">
      <xdr:nvSpPr>
        <xdr:cNvPr id="59143" name="正方形/長方形 59142">
          <a:extLst>
            <a:ext uri="{FF2B5EF4-FFF2-40B4-BE49-F238E27FC236}">
              <a16:creationId xmlns:a16="http://schemas.microsoft.com/office/drawing/2014/main" id="{0E490CE3-A953-405C-9376-5B682DB2506C}"/>
            </a:ext>
          </a:extLst>
        </xdr:cNvPr>
        <xdr:cNvSpPr/>
      </xdr:nvSpPr>
      <xdr:spPr>
        <a:xfrm>
          <a:off x="11161987" y="740256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76202</xdr:colOff>
      <xdr:row>23</xdr:row>
      <xdr:rowOff>59873</xdr:rowOff>
    </xdr:from>
    <xdr:to>
      <xdr:col>53</xdr:col>
      <xdr:colOff>76202</xdr:colOff>
      <xdr:row>24</xdr:row>
      <xdr:rowOff>118649</xdr:rowOff>
    </xdr:to>
    <xdr:cxnSp macro="">
      <xdr:nvCxnSpPr>
        <xdr:cNvPr id="59144" name="直線コネクタ 59143">
          <a:extLst>
            <a:ext uri="{FF2B5EF4-FFF2-40B4-BE49-F238E27FC236}">
              <a16:creationId xmlns:a16="http://schemas.microsoft.com/office/drawing/2014/main" id="{BCF26600-7283-43F6-8394-337FABA5B51D}"/>
            </a:ext>
          </a:extLst>
        </xdr:cNvPr>
        <xdr:cNvCxnSpPr/>
      </xdr:nvCxnSpPr>
      <xdr:spPr>
        <a:xfrm rot="5400000">
          <a:off x="10562414" y="3632561"/>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41413</xdr:colOff>
      <xdr:row>43</xdr:row>
      <xdr:rowOff>99391</xdr:rowOff>
    </xdr:from>
    <xdr:to>
      <xdr:col>60</xdr:col>
      <xdr:colOff>136956</xdr:colOff>
      <xdr:row>44</xdr:row>
      <xdr:rowOff>103900</xdr:rowOff>
    </xdr:to>
    <xdr:sp macro="" textlink="">
      <xdr:nvSpPr>
        <xdr:cNvPr id="59145" name="直角三角形 59144">
          <a:extLst>
            <a:ext uri="{FF2B5EF4-FFF2-40B4-BE49-F238E27FC236}">
              <a16:creationId xmlns:a16="http://schemas.microsoft.com/office/drawing/2014/main" id="{DD06374E-7BAC-454E-BD95-643F1DD3204A}"/>
            </a:ext>
          </a:extLst>
        </xdr:cNvPr>
        <xdr:cNvSpPr/>
      </xdr:nvSpPr>
      <xdr:spPr>
        <a:xfrm rot="-5400000" flipH="1">
          <a:off x="12002705" y="7978674"/>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61</xdr:col>
      <xdr:colOff>69534</xdr:colOff>
      <xdr:row>43</xdr:row>
      <xdr:rowOff>68007</xdr:rowOff>
    </xdr:from>
    <xdr:to>
      <xdr:col>61</xdr:col>
      <xdr:colOff>69534</xdr:colOff>
      <xdr:row>44</xdr:row>
      <xdr:rowOff>126783</xdr:rowOff>
    </xdr:to>
    <xdr:cxnSp macro="">
      <xdr:nvCxnSpPr>
        <xdr:cNvPr id="59146" name="直線コネクタ 59145">
          <a:extLst>
            <a:ext uri="{FF2B5EF4-FFF2-40B4-BE49-F238E27FC236}">
              <a16:creationId xmlns:a16="http://schemas.microsoft.com/office/drawing/2014/main" id="{F21EDBE8-BE10-4C2F-8BAA-3B2138212DC9}"/>
            </a:ext>
          </a:extLst>
        </xdr:cNvPr>
        <xdr:cNvCxnSpPr/>
      </xdr:nvCxnSpPr>
      <xdr:spPr>
        <a:xfrm rot="5400000">
          <a:off x="12155946" y="8022195"/>
          <a:ext cx="249276" cy="0"/>
        </a:xfrm>
        <a:prstGeom prst="line">
          <a:avLst/>
        </a:prstGeom>
        <a:noFill/>
        <a:ln w="31750" cap="flat" cmpd="sng" algn="ctr">
          <a:solidFill>
            <a:srgbClr val="FF0000"/>
          </a:solidFill>
          <a:prstDash val="solid"/>
          <a:miter lim="800000"/>
        </a:ln>
        <a:effectLst/>
      </xdr:spPr>
    </xdr:cxnSp>
    <xdr:clientData/>
  </xdr:twoCellAnchor>
  <xdr:twoCellAnchor>
    <xdr:from>
      <xdr:col>60</xdr:col>
      <xdr:colOff>151087</xdr:colOff>
      <xdr:row>44</xdr:row>
      <xdr:rowOff>151086</xdr:rowOff>
    </xdr:from>
    <xdr:to>
      <xdr:col>61</xdr:col>
      <xdr:colOff>45984</xdr:colOff>
      <xdr:row>45</xdr:row>
      <xdr:rowOff>59121</xdr:rowOff>
    </xdr:to>
    <xdr:sp macro="" textlink="">
      <xdr:nvSpPr>
        <xdr:cNvPr id="59147" name="正方形/長方形 59146">
          <a:extLst>
            <a:ext uri="{FF2B5EF4-FFF2-40B4-BE49-F238E27FC236}">
              <a16:creationId xmlns:a16="http://schemas.microsoft.com/office/drawing/2014/main" id="{01B12C13-C970-4CDD-B318-A57F466898FD}"/>
            </a:ext>
          </a:extLst>
        </xdr:cNvPr>
        <xdr:cNvSpPr/>
      </xdr:nvSpPr>
      <xdr:spPr>
        <a:xfrm>
          <a:off x="12162112" y="817113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151087</xdr:colOff>
      <xdr:row>40</xdr:row>
      <xdr:rowOff>144518</xdr:rowOff>
    </xdr:from>
    <xdr:to>
      <xdr:col>61</xdr:col>
      <xdr:colOff>45984</xdr:colOff>
      <xdr:row>41</xdr:row>
      <xdr:rowOff>52553</xdr:rowOff>
    </xdr:to>
    <xdr:sp macro="" textlink="">
      <xdr:nvSpPr>
        <xdr:cNvPr id="59148" name="正方形/長方形 59147">
          <a:extLst>
            <a:ext uri="{FF2B5EF4-FFF2-40B4-BE49-F238E27FC236}">
              <a16:creationId xmlns:a16="http://schemas.microsoft.com/office/drawing/2014/main" id="{A8815699-670D-4016-B50C-1177D8A36653}"/>
            </a:ext>
          </a:extLst>
        </xdr:cNvPr>
        <xdr:cNvSpPr/>
      </xdr:nvSpPr>
      <xdr:spPr>
        <a:xfrm>
          <a:off x="12162112" y="740256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61</xdr:col>
      <xdr:colOff>77272</xdr:colOff>
      <xdr:row>39</xdr:row>
      <xdr:rowOff>65690</xdr:rowOff>
    </xdr:from>
    <xdr:to>
      <xdr:col>61</xdr:col>
      <xdr:colOff>77272</xdr:colOff>
      <xdr:row>40</xdr:row>
      <xdr:rowOff>124466</xdr:rowOff>
    </xdr:to>
    <xdr:cxnSp macro="">
      <xdr:nvCxnSpPr>
        <xdr:cNvPr id="59149" name="直線コネクタ 59148">
          <a:extLst>
            <a:ext uri="{FF2B5EF4-FFF2-40B4-BE49-F238E27FC236}">
              <a16:creationId xmlns:a16="http://schemas.microsoft.com/office/drawing/2014/main" id="{FB0FFDDF-B8E4-4BC8-88E8-683E8B8794C6}"/>
            </a:ext>
          </a:extLst>
        </xdr:cNvPr>
        <xdr:cNvCxnSpPr/>
      </xdr:nvCxnSpPr>
      <xdr:spPr>
        <a:xfrm rot="5400000">
          <a:off x="12163684" y="7257878"/>
          <a:ext cx="249276" cy="0"/>
        </a:xfrm>
        <a:prstGeom prst="line">
          <a:avLst/>
        </a:prstGeom>
        <a:noFill/>
        <a:ln w="31750" cap="flat" cmpd="sng" algn="ctr">
          <a:solidFill>
            <a:srgbClr val="FF0000"/>
          </a:solidFill>
          <a:prstDash val="solid"/>
          <a:miter lim="800000"/>
        </a:ln>
        <a:effectLst/>
      </xdr:spPr>
    </xdr:cxnSp>
    <xdr:clientData/>
  </xdr:twoCellAnchor>
  <xdr:twoCellAnchor>
    <xdr:from>
      <xdr:col>58</xdr:col>
      <xdr:colOff>27213</xdr:colOff>
      <xdr:row>34</xdr:row>
      <xdr:rowOff>92528</xdr:rowOff>
    </xdr:from>
    <xdr:to>
      <xdr:col>59</xdr:col>
      <xdr:colOff>185056</xdr:colOff>
      <xdr:row>35</xdr:row>
      <xdr:rowOff>190028</xdr:rowOff>
    </xdr:to>
    <xdr:sp macro="" textlink="">
      <xdr:nvSpPr>
        <xdr:cNvPr id="59150" name="テキスト ボックス 59149">
          <a:extLst>
            <a:ext uri="{FF2B5EF4-FFF2-40B4-BE49-F238E27FC236}">
              <a16:creationId xmlns:a16="http://schemas.microsoft.com/office/drawing/2014/main" id="{23F63CFB-2A14-42A1-8D05-913DFA90B506}"/>
            </a:ext>
          </a:extLst>
        </xdr:cNvPr>
        <xdr:cNvSpPr txBox="1"/>
      </xdr:nvSpPr>
      <xdr:spPr>
        <a:xfrm>
          <a:off x="11638188" y="563607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38099</xdr:colOff>
      <xdr:row>34</xdr:row>
      <xdr:rowOff>87086</xdr:rowOff>
    </xdr:from>
    <xdr:to>
      <xdr:col>61</xdr:col>
      <xdr:colOff>185057</xdr:colOff>
      <xdr:row>35</xdr:row>
      <xdr:rowOff>184586</xdr:rowOff>
    </xdr:to>
    <xdr:sp macro="" textlink="">
      <xdr:nvSpPr>
        <xdr:cNvPr id="59151" name="テキスト ボックス 59150">
          <a:extLst>
            <a:ext uri="{FF2B5EF4-FFF2-40B4-BE49-F238E27FC236}">
              <a16:creationId xmlns:a16="http://schemas.microsoft.com/office/drawing/2014/main" id="{0819E3A6-8D37-4AE9-B483-585CC5C7A17B}"/>
            </a:ext>
          </a:extLst>
        </xdr:cNvPr>
        <xdr:cNvSpPr txBox="1"/>
      </xdr:nvSpPr>
      <xdr:spPr>
        <a:xfrm>
          <a:off x="12049124" y="563063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87086</xdr:colOff>
      <xdr:row>34</xdr:row>
      <xdr:rowOff>108857</xdr:rowOff>
    </xdr:from>
    <xdr:to>
      <xdr:col>61</xdr:col>
      <xdr:colOff>119744</xdr:colOff>
      <xdr:row>35</xdr:row>
      <xdr:rowOff>152400</xdr:rowOff>
    </xdr:to>
    <xdr:sp macro="" textlink="">
      <xdr:nvSpPr>
        <xdr:cNvPr id="59152" name="フローチャート: 結合子 59151">
          <a:extLst>
            <a:ext uri="{FF2B5EF4-FFF2-40B4-BE49-F238E27FC236}">
              <a16:creationId xmlns:a16="http://schemas.microsoft.com/office/drawing/2014/main" id="{C80D5BC0-F737-4216-BFFE-5512DE7E17A5}"/>
            </a:ext>
          </a:extLst>
        </xdr:cNvPr>
        <xdr:cNvSpPr>
          <a:spLocks noChangeAspect="1"/>
        </xdr:cNvSpPr>
      </xdr:nvSpPr>
      <xdr:spPr>
        <a:xfrm>
          <a:off x="12098111" y="565240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87086</xdr:colOff>
      <xdr:row>34</xdr:row>
      <xdr:rowOff>119743</xdr:rowOff>
    </xdr:from>
    <xdr:to>
      <xdr:col>59</xdr:col>
      <xdr:colOff>119744</xdr:colOff>
      <xdr:row>35</xdr:row>
      <xdr:rowOff>163286</xdr:rowOff>
    </xdr:to>
    <xdr:sp macro="" textlink="">
      <xdr:nvSpPr>
        <xdr:cNvPr id="59153" name="フローチャート: 結合子 59152">
          <a:extLst>
            <a:ext uri="{FF2B5EF4-FFF2-40B4-BE49-F238E27FC236}">
              <a16:creationId xmlns:a16="http://schemas.microsoft.com/office/drawing/2014/main" id="{8A77A809-1C56-49F3-A400-CE9E1AEF1309}"/>
            </a:ext>
          </a:extLst>
        </xdr:cNvPr>
        <xdr:cNvSpPr>
          <a:spLocks noChangeAspect="1"/>
        </xdr:cNvSpPr>
      </xdr:nvSpPr>
      <xdr:spPr>
        <a:xfrm>
          <a:off x="11698061" y="566329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102576</xdr:colOff>
      <xdr:row>44</xdr:row>
      <xdr:rowOff>21981</xdr:rowOff>
    </xdr:from>
    <xdr:to>
      <xdr:col>48</xdr:col>
      <xdr:colOff>100516</xdr:colOff>
      <xdr:row>44</xdr:row>
      <xdr:rowOff>117524</xdr:rowOff>
    </xdr:to>
    <xdr:sp macro="" textlink="">
      <xdr:nvSpPr>
        <xdr:cNvPr id="59154" name="直角三角形 59153">
          <a:extLst>
            <a:ext uri="{FF2B5EF4-FFF2-40B4-BE49-F238E27FC236}">
              <a16:creationId xmlns:a16="http://schemas.microsoft.com/office/drawing/2014/main" id="{5E9B1985-23D7-468B-AF29-D8BFB67D9222}"/>
            </a:ext>
          </a:extLst>
        </xdr:cNvPr>
        <xdr:cNvSpPr/>
      </xdr:nvSpPr>
      <xdr:spPr>
        <a:xfrm flipH="1">
          <a:off x="9513276" y="8042031"/>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49</xdr:col>
      <xdr:colOff>85725</xdr:colOff>
      <xdr:row>43</xdr:row>
      <xdr:rowOff>76200</xdr:rowOff>
    </xdr:from>
    <xdr:to>
      <xdr:col>49</xdr:col>
      <xdr:colOff>181268</xdr:colOff>
      <xdr:row>44</xdr:row>
      <xdr:rowOff>80709</xdr:rowOff>
    </xdr:to>
    <xdr:sp macro="" textlink="">
      <xdr:nvSpPr>
        <xdr:cNvPr id="59155" name="直角三角形 59154">
          <a:extLst>
            <a:ext uri="{FF2B5EF4-FFF2-40B4-BE49-F238E27FC236}">
              <a16:creationId xmlns:a16="http://schemas.microsoft.com/office/drawing/2014/main" id="{D9676817-ADBF-49FC-8E6C-ED6950E1AB2C}"/>
            </a:ext>
          </a:extLst>
        </xdr:cNvPr>
        <xdr:cNvSpPr/>
      </xdr:nvSpPr>
      <xdr:spPr>
        <a:xfrm rot="-5400000" flipH="1">
          <a:off x="9846742" y="7955483"/>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49</xdr:col>
      <xdr:colOff>85725</xdr:colOff>
      <xdr:row>43</xdr:row>
      <xdr:rowOff>95250</xdr:rowOff>
    </xdr:from>
    <xdr:to>
      <xdr:col>49</xdr:col>
      <xdr:colOff>182925</xdr:colOff>
      <xdr:row>44</xdr:row>
      <xdr:rowOff>99023</xdr:rowOff>
    </xdr:to>
    <xdr:sp macro="" textlink="">
      <xdr:nvSpPr>
        <xdr:cNvPr id="59156" name="直角三角形 59155">
          <a:extLst>
            <a:ext uri="{FF2B5EF4-FFF2-40B4-BE49-F238E27FC236}">
              <a16:creationId xmlns:a16="http://schemas.microsoft.com/office/drawing/2014/main" id="{98F8DDF0-D2B8-469F-9F2B-4B21F3D2B422}"/>
            </a:ext>
          </a:extLst>
        </xdr:cNvPr>
        <xdr:cNvSpPr/>
      </xdr:nvSpPr>
      <xdr:spPr>
        <a:xfrm rot="-5400000">
          <a:off x="9847938" y="7973337"/>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152400</xdr:colOff>
      <xdr:row>20</xdr:row>
      <xdr:rowOff>133350</xdr:rowOff>
    </xdr:from>
    <xdr:to>
      <xdr:col>49</xdr:col>
      <xdr:colOff>47297</xdr:colOff>
      <xdr:row>21</xdr:row>
      <xdr:rowOff>41385</xdr:rowOff>
    </xdr:to>
    <xdr:sp macro="" textlink="">
      <xdr:nvSpPr>
        <xdr:cNvPr id="59157" name="正方形/長方形 59156">
          <a:extLst>
            <a:ext uri="{FF2B5EF4-FFF2-40B4-BE49-F238E27FC236}">
              <a16:creationId xmlns:a16="http://schemas.microsoft.com/office/drawing/2014/main" id="{167EB9D3-3897-4FD1-ADF7-CDC78042D35A}"/>
            </a:ext>
          </a:extLst>
        </xdr:cNvPr>
        <xdr:cNvSpPr/>
      </xdr:nvSpPr>
      <xdr:spPr>
        <a:xfrm>
          <a:off x="9763125" y="300990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161925</xdr:colOff>
      <xdr:row>22</xdr:row>
      <xdr:rowOff>142875</xdr:rowOff>
    </xdr:from>
    <xdr:to>
      <xdr:col>47</xdr:col>
      <xdr:colOff>56822</xdr:colOff>
      <xdr:row>23</xdr:row>
      <xdr:rowOff>50910</xdr:rowOff>
    </xdr:to>
    <xdr:sp macro="" textlink="">
      <xdr:nvSpPr>
        <xdr:cNvPr id="59158" name="正方形/長方形 59157">
          <a:extLst>
            <a:ext uri="{FF2B5EF4-FFF2-40B4-BE49-F238E27FC236}">
              <a16:creationId xmlns:a16="http://schemas.microsoft.com/office/drawing/2014/main" id="{7B3A2552-F538-408B-91C0-071766BC012A}"/>
            </a:ext>
          </a:extLst>
        </xdr:cNvPr>
        <xdr:cNvSpPr/>
      </xdr:nvSpPr>
      <xdr:spPr>
        <a:xfrm>
          <a:off x="9372600" y="340042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38100</xdr:colOff>
      <xdr:row>39</xdr:row>
      <xdr:rowOff>95250</xdr:rowOff>
    </xdr:from>
    <xdr:to>
      <xdr:col>52</xdr:col>
      <xdr:colOff>135300</xdr:colOff>
      <xdr:row>40</xdr:row>
      <xdr:rowOff>99023</xdr:rowOff>
    </xdr:to>
    <xdr:sp macro="" textlink="">
      <xdr:nvSpPr>
        <xdr:cNvPr id="59159" name="直角三角形 59158">
          <a:extLst>
            <a:ext uri="{FF2B5EF4-FFF2-40B4-BE49-F238E27FC236}">
              <a16:creationId xmlns:a16="http://schemas.microsoft.com/office/drawing/2014/main" id="{FF3D7532-81AC-47F5-9247-FD8170783CD8}"/>
            </a:ext>
          </a:extLst>
        </xdr:cNvPr>
        <xdr:cNvSpPr/>
      </xdr:nvSpPr>
      <xdr:spPr>
        <a:xfrm rot="-5400000">
          <a:off x="10400388" y="7211337"/>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152400</xdr:colOff>
      <xdr:row>22</xdr:row>
      <xdr:rowOff>123825</xdr:rowOff>
    </xdr:from>
    <xdr:to>
      <xdr:col>53</xdr:col>
      <xdr:colOff>47297</xdr:colOff>
      <xdr:row>23</xdr:row>
      <xdr:rowOff>31860</xdr:rowOff>
    </xdr:to>
    <xdr:sp macro="" textlink="">
      <xdr:nvSpPr>
        <xdr:cNvPr id="59160" name="正方形/長方形 59159">
          <a:extLst>
            <a:ext uri="{FF2B5EF4-FFF2-40B4-BE49-F238E27FC236}">
              <a16:creationId xmlns:a16="http://schemas.microsoft.com/office/drawing/2014/main" id="{360E9F8F-DA5A-4FE9-B8C4-13E6729D54F6}"/>
            </a:ext>
          </a:extLst>
        </xdr:cNvPr>
        <xdr:cNvSpPr/>
      </xdr:nvSpPr>
      <xdr:spPr>
        <a:xfrm>
          <a:off x="10563225" y="338137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152400</xdr:colOff>
      <xdr:row>24</xdr:row>
      <xdr:rowOff>152400</xdr:rowOff>
    </xdr:from>
    <xdr:to>
      <xdr:col>53</xdr:col>
      <xdr:colOff>47297</xdr:colOff>
      <xdr:row>25</xdr:row>
      <xdr:rowOff>60435</xdr:rowOff>
    </xdr:to>
    <xdr:sp macro="" textlink="">
      <xdr:nvSpPr>
        <xdr:cNvPr id="59161" name="正方形/長方形 59160">
          <a:extLst>
            <a:ext uri="{FF2B5EF4-FFF2-40B4-BE49-F238E27FC236}">
              <a16:creationId xmlns:a16="http://schemas.microsoft.com/office/drawing/2014/main" id="{73D9BD59-F49D-4650-9807-2F3B5F63978C}"/>
            </a:ext>
          </a:extLst>
        </xdr:cNvPr>
        <xdr:cNvSpPr/>
      </xdr:nvSpPr>
      <xdr:spPr>
        <a:xfrm>
          <a:off x="10563225" y="379095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47</xdr:col>
      <xdr:colOff>114300</xdr:colOff>
      <xdr:row>23</xdr:row>
      <xdr:rowOff>66675</xdr:rowOff>
    </xdr:from>
    <xdr:to>
      <xdr:col>48</xdr:col>
      <xdr:colOff>111504</xdr:colOff>
      <xdr:row>23</xdr:row>
      <xdr:rowOff>163875</xdr:rowOff>
    </xdr:to>
    <xdr:sp macro="" textlink="">
      <xdr:nvSpPr>
        <xdr:cNvPr id="59162" name="直角三角形 59161">
          <a:extLst>
            <a:ext uri="{FF2B5EF4-FFF2-40B4-BE49-F238E27FC236}">
              <a16:creationId xmlns:a16="http://schemas.microsoft.com/office/drawing/2014/main" id="{F1B21A49-0E21-44AC-ADDF-465E97815FAC}"/>
            </a:ext>
          </a:extLst>
        </xdr:cNvPr>
        <xdr:cNvSpPr/>
      </xdr:nvSpPr>
      <xdr:spPr>
        <a:xfrm>
          <a:off x="9515475" y="3533775"/>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57150</xdr:colOff>
      <xdr:row>21</xdr:row>
      <xdr:rowOff>95250</xdr:rowOff>
    </xdr:from>
    <xdr:to>
      <xdr:col>49</xdr:col>
      <xdr:colOff>155649</xdr:colOff>
      <xdr:row>22</xdr:row>
      <xdr:rowOff>99759</xdr:rowOff>
    </xdr:to>
    <xdr:sp macro="" textlink="">
      <xdr:nvSpPr>
        <xdr:cNvPr id="59163" name="直角三角形 59162">
          <a:extLst>
            <a:ext uri="{FF2B5EF4-FFF2-40B4-BE49-F238E27FC236}">
              <a16:creationId xmlns:a16="http://schemas.microsoft.com/office/drawing/2014/main" id="{849CAFE3-0F06-4724-8A2F-FF5AF0DBC7CC}"/>
            </a:ext>
          </a:extLst>
        </xdr:cNvPr>
        <xdr:cNvSpPr/>
      </xdr:nvSpPr>
      <xdr:spPr>
        <a:xfrm rot="-5400000" flipH="1">
          <a:off x="9810120" y="3229605"/>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59</xdr:col>
      <xdr:colOff>123825</xdr:colOff>
      <xdr:row>37</xdr:row>
      <xdr:rowOff>142875</xdr:rowOff>
    </xdr:from>
    <xdr:to>
      <xdr:col>60</xdr:col>
      <xdr:colOff>121765</xdr:colOff>
      <xdr:row>38</xdr:row>
      <xdr:rowOff>47918</xdr:rowOff>
    </xdr:to>
    <xdr:sp macro="" textlink="">
      <xdr:nvSpPr>
        <xdr:cNvPr id="59165" name="直角三角形 59164">
          <a:extLst>
            <a:ext uri="{FF2B5EF4-FFF2-40B4-BE49-F238E27FC236}">
              <a16:creationId xmlns:a16="http://schemas.microsoft.com/office/drawing/2014/main" id="{372F9A7C-F522-4085-A9B3-1B4CFEE3A4D6}"/>
            </a:ext>
          </a:extLst>
        </xdr:cNvPr>
        <xdr:cNvSpPr/>
      </xdr:nvSpPr>
      <xdr:spPr>
        <a:xfrm flipH="1">
          <a:off x="11925300" y="68484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43</xdr:col>
      <xdr:colOff>85117</xdr:colOff>
      <xdr:row>38</xdr:row>
      <xdr:rowOff>117542</xdr:rowOff>
    </xdr:from>
    <xdr:to>
      <xdr:col>46</xdr:col>
      <xdr:colOff>121227</xdr:colOff>
      <xdr:row>38</xdr:row>
      <xdr:rowOff>125557</xdr:rowOff>
    </xdr:to>
    <xdr:cxnSp macro="">
      <xdr:nvCxnSpPr>
        <xdr:cNvPr id="59167" name="直線コネクタ 59166">
          <a:extLst>
            <a:ext uri="{FF2B5EF4-FFF2-40B4-BE49-F238E27FC236}">
              <a16:creationId xmlns:a16="http://schemas.microsoft.com/office/drawing/2014/main" id="{112073DF-4A07-4A4A-9BE1-D3CC9659DAD4}"/>
            </a:ext>
          </a:extLst>
        </xdr:cNvPr>
        <xdr:cNvCxnSpPr/>
      </xdr:nvCxnSpPr>
      <xdr:spPr>
        <a:xfrm>
          <a:off x="8648958" y="7010178"/>
          <a:ext cx="633587" cy="8015"/>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95250</xdr:colOff>
      <xdr:row>39</xdr:row>
      <xdr:rowOff>161925</xdr:rowOff>
    </xdr:from>
    <xdr:to>
      <xdr:col>42</xdr:col>
      <xdr:colOff>93474</xdr:colOff>
      <xdr:row>40</xdr:row>
      <xdr:rowOff>68625</xdr:rowOff>
    </xdr:to>
    <xdr:sp macro="" textlink="">
      <xdr:nvSpPr>
        <xdr:cNvPr id="59172" name="直角三角形 59171">
          <a:extLst>
            <a:ext uri="{FF2B5EF4-FFF2-40B4-BE49-F238E27FC236}">
              <a16:creationId xmlns:a16="http://schemas.microsoft.com/office/drawing/2014/main" id="{32679947-43BB-420B-A414-43DC6117B220}"/>
            </a:ext>
          </a:extLst>
        </xdr:cNvPr>
        <xdr:cNvSpPr/>
      </xdr:nvSpPr>
      <xdr:spPr>
        <a:xfrm>
          <a:off x="8296275" y="7248525"/>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156482</xdr:colOff>
      <xdr:row>38</xdr:row>
      <xdr:rowOff>146957</xdr:rowOff>
    </xdr:from>
    <xdr:to>
      <xdr:col>41</xdr:col>
      <xdr:colOff>51379</xdr:colOff>
      <xdr:row>39</xdr:row>
      <xdr:rowOff>54992</xdr:rowOff>
    </xdr:to>
    <xdr:sp macro="" textlink="">
      <xdr:nvSpPr>
        <xdr:cNvPr id="59173" name="正方形/長方形 59172">
          <a:extLst>
            <a:ext uri="{FF2B5EF4-FFF2-40B4-BE49-F238E27FC236}">
              <a16:creationId xmlns:a16="http://schemas.microsoft.com/office/drawing/2014/main" id="{02773603-FBB9-4CD9-95B9-FDEAE58AC2EC}"/>
            </a:ext>
          </a:extLst>
        </xdr:cNvPr>
        <xdr:cNvSpPr/>
      </xdr:nvSpPr>
      <xdr:spPr>
        <a:xfrm>
          <a:off x="8211911" y="7048500"/>
          <a:ext cx="9628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38100</xdr:colOff>
      <xdr:row>39</xdr:row>
      <xdr:rowOff>85725</xdr:rowOff>
    </xdr:from>
    <xdr:to>
      <xdr:col>52</xdr:col>
      <xdr:colOff>133643</xdr:colOff>
      <xdr:row>40</xdr:row>
      <xdr:rowOff>90234</xdr:rowOff>
    </xdr:to>
    <xdr:sp macro="" textlink="">
      <xdr:nvSpPr>
        <xdr:cNvPr id="59175" name="直角三角形 59174">
          <a:extLst>
            <a:ext uri="{FF2B5EF4-FFF2-40B4-BE49-F238E27FC236}">
              <a16:creationId xmlns:a16="http://schemas.microsoft.com/office/drawing/2014/main" id="{A3238EAF-6763-4719-8F9F-5157DFED1EF1}"/>
            </a:ext>
          </a:extLst>
        </xdr:cNvPr>
        <xdr:cNvSpPr/>
      </xdr:nvSpPr>
      <xdr:spPr>
        <a:xfrm rot="-5400000" flipH="1">
          <a:off x="10389667" y="7222058"/>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125329</xdr:colOff>
      <xdr:row>48</xdr:row>
      <xdr:rowOff>185487</xdr:rowOff>
    </xdr:from>
    <xdr:to>
      <xdr:col>40</xdr:col>
      <xdr:colOff>20345</xdr:colOff>
      <xdr:row>49</xdr:row>
      <xdr:rowOff>189996</xdr:rowOff>
    </xdr:to>
    <xdr:sp macro="" textlink="">
      <xdr:nvSpPr>
        <xdr:cNvPr id="59176" name="直角三角形 59175">
          <a:extLst>
            <a:ext uri="{FF2B5EF4-FFF2-40B4-BE49-F238E27FC236}">
              <a16:creationId xmlns:a16="http://schemas.microsoft.com/office/drawing/2014/main" id="{FD1A3179-3A90-4ECD-B162-6665BFE8DFE5}"/>
            </a:ext>
          </a:extLst>
        </xdr:cNvPr>
        <xdr:cNvSpPr/>
      </xdr:nvSpPr>
      <xdr:spPr>
        <a:xfrm rot="-5400000" flipH="1">
          <a:off x="7896122" y="9038325"/>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130343</xdr:colOff>
      <xdr:row>49</xdr:row>
      <xdr:rowOff>0</xdr:rowOff>
    </xdr:from>
    <xdr:to>
      <xdr:col>40</xdr:col>
      <xdr:colOff>27016</xdr:colOff>
      <xdr:row>50</xdr:row>
      <xdr:rowOff>3773</xdr:rowOff>
    </xdr:to>
    <xdr:sp macro="" textlink="">
      <xdr:nvSpPr>
        <xdr:cNvPr id="59177" name="直角三角形 59176">
          <a:extLst>
            <a:ext uri="{FF2B5EF4-FFF2-40B4-BE49-F238E27FC236}">
              <a16:creationId xmlns:a16="http://schemas.microsoft.com/office/drawing/2014/main" id="{089F1C40-17D0-4668-BD02-5A1C6ECEC40E}"/>
            </a:ext>
          </a:extLst>
        </xdr:cNvPr>
        <xdr:cNvSpPr/>
      </xdr:nvSpPr>
      <xdr:spPr>
        <a:xfrm rot="-5400000">
          <a:off x="7902332" y="9042142"/>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38101</xdr:colOff>
      <xdr:row>39</xdr:row>
      <xdr:rowOff>87086</xdr:rowOff>
    </xdr:from>
    <xdr:to>
      <xdr:col>60</xdr:col>
      <xdr:colOff>135301</xdr:colOff>
      <xdr:row>40</xdr:row>
      <xdr:rowOff>90859</xdr:rowOff>
    </xdr:to>
    <xdr:sp macro="" textlink="">
      <xdr:nvSpPr>
        <xdr:cNvPr id="59178" name="直角三角形 59177">
          <a:extLst>
            <a:ext uri="{FF2B5EF4-FFF2-40B4-BE49-F238E27FC236}">
              <a16:creationId xmlns:a16="http://schemas.microsoft.com/office/drawing/2014/main" id="{C6635AED-B863-44D5-BC8E-41545F74965A}"/>
            </a:ext>
          </a:extLst>
        </xdr:cNvPr>
        <xdr:cNvSpPr/>
      </xdr:nvSpPr>
      <xdr:spPr>
        <a:xfrm rot="-5400000">
          <a:off x="12072707" y="7227666"/>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135209</xdr:colOff>
      <xdr:row>41</xdr:row>
      <xdr:rowOff>83634</xdr:rowOff>
    </xdr:from>
    <xdr:to>
      <xdr:col>40</xdr:col>
      <xdr:colOff>137836</xdr:colOff>
      <xdr:row>44</xdr:row>
      <xdr:rowOff>111512</xdr:rowOff>
    </xdr:to>
    <xdr:cxnSp macro="">
      <xdr:nvCxnSpPr>
        <xdr:cNvPr id="59179" name="直線コネクタ 59178">
          <a:extLst>
            <a:ext uri="{FF2B5EF4-FFF2-40B4-BE49-F238E27FC236}">
              <a16:creationId xmlns:a16="http://schemas.microsoft.com/office/drawing/2014/main" id="{16FEECB0-C871-4777-AF65-B49FEFB2A6C8}"/>
            </a:ext>
          </a:extLst>
        </xdr:cNvPr>
        <xdr:cNvCxnSpPr/>
      </xdr:nvCxnSpPr>
      <xdr:spPr>
        <a:xfrm flipH="1">
          <a:off x="8136209" y="7551234"/>
          <a:ext cx="2627" cy="599378"/>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114300</xdr:colOff>
      <xdr:row>0</xdr:row>
      <xdr:rowOff>171450</xdr:rowOff>
    </xdr:from>
    <xdr:to>
      <xdr:col>29</xdr:col>
      <xdr:colOff>19050</xdr:colOff>
      <xdr:row>2</xdr:row>
      <xdr:rowOff>66675</xdr:rowOff>
    </xdr:to>
    <xdr:sp macro="" textlink="">
      <xdr:nvSpPr>
        <xdr:cNvPr id="11" name="吹き出し: 四角形 10">
          <a:extLst>
            <a:ext uri="{FF2B5EF4-FFF2-40B4-BE49-F238E27FC236}">
              <a16:creationId xmlns:a16="http://schemas.microsoft.com/office/drawing/2014/main" id="{50630C08-5C02-440B-800B-A08DF7249AA1}"/>
            </a:ext>
          </a:extLst>
        </xdr:cNvPr>
        <xdr:cNvSpPr/>
      </xdr:nvSpPr>
      <xdr:spPr>
        <a:xfrm>
          <a:off x="3714750" y="171450"/>
          <a:ext cx="2105025" cy="314325"/>
        </a:xfrm>
        <a:prstGeom prst="wedgeRectCallout">
          <a:avLst>
            <a:gd name="adj1" fmla="val -34834"/>
            <a:gd name="adj2" fmla="val 228252"/>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rgbClr val="FF0000"/>
              </a:solidFill>
            </a:rPr>
            <a:t>ｃｍ単位で入力してください。</a:t>
          </a:r>
        </a:p>
      </xdr:txBody>
    </xdr:sp>
    <xdr:clientData/>
  </xdr:twoCellAnchor>
  <xdr:twoCellAnchor>
    <xdr:from>
      <xdr:col>0</xdr:col>
      <xdr:colOff>57150</xdr:colOff>
      <xdr:row>10</xdr:row>
      <xdr:rowOff>171450</xdr:rowOff>
    </xdr:from>
    <xdr:to>
      <xdr:col>10</xdr:col>
      <xdr:colOff>161925</xdr:colOff>
      <xdr:row>12</xdr:row>
      <xdr:rowOff>104775</xdr:rowOff>
    </xdr:to>
    <xdr:sp macro="" textlink="">
      <xdr:nvSpPr>
        <xdr:cNvPr id="14" name="吹き出し: 四角形 13">
          <a:extLst>
            <a:ext uri="{FF2B5EF4-FFF2-40B4-BE49-F238E27FC236}">
              <a16:creationId xmlns:a16="http://schemas.microsoft.com/office/drawing/2014/main" id="{E2A8EA2C-A3DF-4594-B8FC-24B2F2AD92AD}"/>
            </a:ext>
          </a:extLst>
        </xdr:cNvPr>
        <xdr:cNvSpPr/>
      </xdr:nvSpPr>
      <xdr:spPr>
        <a:xfrm>
          <a:off x="57150" y="2114550"/>
          <a:ext cx="2105025" cy="314325"/>
        </a:xfrm>
        <a:prstGeom prst="wedgeRectCallout">
          <a:avLst>
            <a:gd name="adj1" fmla="val -48860"/>
            <a:gd name="adj2" fmla="val -171747"/>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図面と同じ符号を記入してください。</a:t>
          </a:r>
        </a:p>
      </xdr:txBody>
    </xdr:sp>
    <xdr:clientData/>
  </xdr:twoCellAnchor>
  <xdr:twoCellAnchor>
    <xdr:from>
      <xdr:col>4</xdr:col>
      <xdr:colOff>123825</xdr:colOff>
      <xdr:row>0</xdr:row>
      <xdr:rowOff>66675</xdr:rowOff>
    </xdr:from>
    <xdr:to>
      <xdr:col>17</xdr:col>
      <xdr:colOff>114300</xdr:colOff>
      <xdr:row>3</xdr:row>
      <xdr:rowOff>57150</xdr:rowOff>
    </xdr:to>
    <xdr:sp macro="" textlink="">
      <xdr:nvSpPr>
        <xdr:cNvPr id="15" name="吹き出し: 四角形 14">
          <a:extLst>
            <a:ext uri="{FF2B5EF4-FFF2-40B4-BE49-F238E27FC236}">
              <a16:creationId xmlns:a16="http://schemas.microsoft.com/office/drawing/2014/main" id="{7F37A964-F439-4489-83EE-C8F978A80B2E}"/>
            </a:ext>
          </a:extLst>
        </xdr:cNvPr>
        <xdr:cNvSpPr/>
      </xdr:nvSpPr>
      <xdr:spPr>
        <a:xfrm>
          <a:off x="923925" y="66675"/>
          <a:ext cx="2590800" cy="600075"/>
        </a:xfrm>
        <a:prstGeom prst="wedgeRectCallout">
          <a:avLst>
            <a:gd name="adj1" fmla="val -46880"/>
            <a:gd name="adj2" fmla="val 14369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プルダウンメニューから選択、または、直接記入してください。</a:t>
          </a:r>
        </a:p>
      </xdr:txBody>
    </xdr:sp>
    <xdr:clientData/>
  </xdr:twoCellAnchor>
  <xdr:twoCellAnchor>
    <xdr:from>
      <xdr:col>0</xdr:col>
      <xdr:colOff>66675</xdr:colOff>
      <xdr:row>35</xdr:row>
      <xdr:rowOff>180975</xdr:rowOff>
    </xdr:from>
    <xdr:to>
      <xdr:col>13</xdr:col>
      <xdr:colOff>57150</xdr:colOff>
      <xdr:row>39</xdr:row>
      <xdr:rowOff>9525</xdr:rowOff>
    </xdr:to>
    <xdr:sp macro="" textlink="">
      <xdr:nvSpPr>
        <xdr:cNvPr id="16" name="吹き出し: 四角形 15">
          <a:extLst>
            <a:ext uri="{FF2B5EF4-FFF2-40B4-BE49-F238E27FC236}">
              <a16:creationId xmlns:a16="http://schemas.microsoft.com/office/drawing/2014/main" id="{8F8D00E5-6664-459C-A0E1-C95D0CFA8BE8}"/>
            </a:ext>
          </a:extLst>
        </xdr:cNvPr>
        <xdr:cNvSpPr/>
      </xdr:nvSpPr>
      <xdr:spPr>
        <a:xfrm>
          <a:off x="66675" y="6886575"/>
          <a:ext cx="2590800" cy="590550"/>
        </a:xfrm>
        <a:prstGeom prst="wedgeRectCallout">
          <a:avLst>
            <a:gd name="adj1" fmla="val -1659"/>
            <a:gd name="adj2" fmla="val 16627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表計算ツール等で算定した値を入力してください。</a:t>
          </a:r>
        </a:p>
      </xdr:txBody>
    </xdr:sp>
    <xdr:clientData/>
  </xdr:twoCellAnchor>
  <xdr:twoCellAnchor>
    <xdr:from>
      <xdr:col>5</xdr:col>
      <xdr:colOff>57150</xdr:colOff>
      <xdr:row>49</xdr:row>
      <xdr:rowOff>152400</xdr:rowOff>
    </xdr:from>
    <xdr:to>
      <xdr:col>19</xdr:col>
      <xdr:colOff>114300</xdr:colOff>
      <xdr:row>52</xdr:row>
      <xdr:rowOff>180976</xdr:rowOff>
    </xdr:to>
    <xdr:sp macro="" textlink="">
      <xdr:nvSpPr>
        <xdr:cNvPr id="59164" name="吹き出し: 四角形 59163">
          <a:extLst>
            <a:ext uri="{FF2B5EF4-FFF2-40B4-BE49-F238E27FC236}">
              <a16:creationId xmlns:a16="http://schemas.microsoft.com/office/drawing/2014/main" id="{27353B1D-B8A9-4789-AA2A-F5E3891FA584}"/>
            </a:ext>
          </a:extLst>
        </xdr:cNvPr>
        <xdr:cNvSpPr/>
      </xdr:nvSpPr>
      <xdr:spPr>
        <a:xfrm>
          <a:off x="1057275" y="9525000"/>
          <a:ext cx="2857500" cy="600076"/>
        </a:xfrm>
        <a:prstGeom prst="wedgeRectCallout">
          <a:avLst>
            <a:gd name="adj1" fmla="val -50091"/>
            <a:gd name="adj2" fmla="val -14697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壁量判定用床面積求積表で求積している場合はプルダウンで面積を入力できます。</a:t>
          </a:r>
        </a:p>
      </xdr:txBody>
    </xdr:sp>
    <xdr:clientData/>
  </xdr:twoCellAnchor>
  <xdr:twoCellAnchor>
    <xdr:from>
      <xdr:col>14</xdr:col>
      <xdr:colOff>28575</xdr:colOff>
      <xdr:row>36</xdr:row>
      <xdr:rowOff>95250</xdr:rowOff>
    </xdr:from>
    <xdr:to>
      <xdr:col>27</xdr:col>
      <xdr:colOff>19050</xdr:colOff>
      <xdr:row>39</xdr:row>
      <xdr:rowOff>114300</xdr:rowOff>
    </xdr:to>
    <xdr:sp macro="" textlink="">
      <xdr:nvSpPr>
        <xdr:cNvPr id="59166" name="吹き出し: 四角形 59165">
          <a:extLst>
            <a:ext uri="{FF2B5EF4-FFF2-40B4-BE49-F238E27FC236}">
              <a16:creationId xmlns:a16="http://schemas.microsoft.com/office/drawing/2014/main" id="{83447FF2-A0E1-4DE5-BB74-194525233E9A}"/>
            </a:ext>
          </a:extLst>
        </xdr:cNvPr>
        <xdr:cNvSpPr/>
      </xdr:nvSpPr>
      <xdr:spPr>
        <a:xfrm>
          <a:off x="2828925" y="6991350"/>
          <a:ext cx="2590800" cy="590550"/>
        </a:xfrm>
        <a:prstGeom prst="wedgeRectCallout">
          <a:avLst>
            <a:gd name="adj1" fmla="val -59012"/>
            <a:gd name="adj2" fmla="val 163047"/>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見付面積算定表で求積している場合はプルダウンで面積を入力できます。</a:t>
          </a:r>
        </a:p>
      </xdr:txBody>
    </xdr:sp>
    <xdr:clientData/>
  </xdr:twoCellAnchor>
  <xdr:twoCellAnchor>
    <xdr:from>
      <xdr:col>17</xdr:col>
      <xdr:colOff>0</xdr:colOff>
      <xdr:row>53</xdr:row>
      <xdr:rowOff>104775</xdr:rowOff>
    </xdr:from>
    <xdr:to>
      <xdr:col>26</xdr:col>
      <xdr:colOff>152400</xdr:colOff>
      <xdr:row>55</xdr:row>
      <xdr:rowOff>85725</xdr:rowOff>
    </xdr:to>
    <xdr:sp macro="" textlink="">
      <xdr:nvSpPr>
        <xdr:cNvPr id="58693" name="吹き出し: 四角形 58692">
          <a:extLst>
            <a:ext uri="{FF2B5EF4-FFF2-40B4-BE49-F238E27FC236}">
              <a16:creationId xmlns:a16="http://schemas.microsoft.com/office/drawing/2014/main" id="{3004713D-4A40-46B0-8743-EC5BA86C7095}"/>
            </a:ext>
          </a:extLst>
        </xdr:cNvPr>
        <xdr:cNvSpPr/>
      </xdr:nvSpPr>
      <xdr:spPr>
        <a:xfrm>
          <a:off x="3400425" y="10239375"/>
          <a:ext cx="1952625" cy="361950"/>
        </a:xfrm>
        <a:prstGeom prst="wedgeRectCallout">
          <a:avLst>
            <a:gd name="adj1" fmla="val -72196"/>
            <a:gd name="adj2" fmla="val 9168"/>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chemeClr val="tx1"/>
              </a:solidFill>
            </a:rPr>
            <a:t>準耐力壁の算入は任意です。</a:t>
          </a:r>
        </a:p>
      </xdr:txBody>
    </xdr:sp>
    <xdr:clientData/>
  </xdr:twoCellAnchor>
  <xdr:twoCellAnchor>
    <xdr:from>
      <xdr:col>4</xdr:col>
      <xdr:colOff>66675</xdr:colOff>
      <xdr:row>46</xdr:row>
      <xdr:rowOff>190499</xdr:rowOff>
    </xdr:from>
    <xdr:to>
      <xdr:col>15</xdr:col>
      <xdr:colOff>180975</xdr:colOff>
      <xdr:row>89</xdr:row>
      <xdr:rowOff>47624</xdr:rowOff>
    </xdr:to>
    <xdr:cxnSp macro="">
      <xdr:nvCxnSpPr>
        <xdr:cNvPr id="58697" name="コネクタ: 曲線 58696">
          <a:extLst>
            <a:ext uri="{FF2B5EF4-FFF2-40B4-BE49-F238E27FC236}">
              <a16:creationId xmlns:a16="http://schemas.microsoft.com/office/drawing/2014/main" id="{1894F3E8-369F-63B5-DEF8-E6242A24A7DF}"/>
            </a:ext>
          </a:extLst>
        </xdr:cNvPr>
        <xdr:cNvCxnSpPr>
          <a:endCxn id="17" idx="0"/>
        </xdr:cNvCxnSpPr>
      </xdr:nvCxnSpPr>
      <xdr:spPr>
        <a:xfrm rot="16200000" flipH="1">
          <a:off x="-2000250" y="11858624"/>
          <a:ext cx="8048625" cy="2314575"/>
        </a:xfrm>
        <a:prstGeom prst="curvedConnector3">
          <a:avLst/>
        </a:prstGeom>
        <a:ln w="22225" cmpd="sng">
          <a:solidFill>
            <a:srgbClr val="FF0000"/>
          </a:solidFill>
          <a:prstDash val="lgDash"/>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58</xdr:col>
      <xdr:colOff>27213</xdr:colOff>
      <xdr:row>54</xdr:row>
      <xdr:rowOff>92528</xdr:rowOff>
    </xdr:from>
    <xdr:to>
      <xdr:col>59</xdr:col>
      <xdr:colOff>185056</xdr:colOff>
      <xdr:row>55</xdr:row>
      <xdr:rowOff>190028</xdr:rowOff>
    </xdr:to>
    <xdr:sp macro="" textlink="">
      <xdr:nvSpPr>
        <xdr:cNvPr id="98" name="テキスト ボックス 97">
          <a:extLst>
            <a:ext uri="{FF2B5EF4-FFF2-40B4-BE49-F238E27FC236}">
              <a16:creationId xmlns:a16="http://schemas.microsoft.com/office/drawing/2014/main" id="{B0A49234-9643-4968-A087-FAB4FA63C499}"/>
            </a:ext>
          </a:extLst>
        </xdr:cNvPr>
        <xdr:cNvSpPr txBox="1"/>
      </xdr:nvSpPr>
      <xdr:spPr>
        <a:xfrm>
          <a:off x="11718470" y="10401299"/>
          <a:ext cx="35922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editAs="absolute">
    <xdr:from>
      <xdr:col>71</xdr:col>
      <xdr:colOff>0</xdr:colOff>
      <xdr:row>0</xdr:row>
      <xdr:rowOff>133350</xdr:rowOff>
    </xdr:from>
    <xdr:to>
      <xdr:col>74</xdr:col>
      <xdr:colOff>114300</xdr:colOff>
      <xdr:row>1</xdr:row>
      <xdr:rowOff>142875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CE5B967A-4F61-4769-A702-F5F900BB8F80}"/>
            </a:ext>
          </a:extLst>
        </xdr:cNvPr>
        <xdr:cNvSpPr/>
      </xdr:nvSpPr>
      <xdr:spPr>
        <a:xfrm>
          <a:off x="14211300" y="13335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71</xdr:col>
      <xdr:colOff>0</xdr:colOff>
      <xdr:row>2</xdr:row>
      <xdr:rowOff>0</xdr:rowOff>
    </xdr:from>
    <xdr:to>
      <xdr:col>85</xdr:col>
      <xdr:colOff>190499</xdr:colOff>
      <xdr:row>6</xdr:row>
      <xdr:rowOff>104775</xdr:rowOff>
    </xdr:to>
    <xdr:grpSp>
      <xdr:nvGrpSpPr>
        <xdr:cNvPr id="99" name="グループ化 98">
          <a:extLst>
            <a:ext uri="{FF2B5EF4-FFF2-40B4-BE49-F238E27FC236}">
              <a16:creationId xmlns:a16="http://schemas.microsoft.com/office/drawing/2014/main" id="{27CBF8C9-30EB-E752-1BC9-E8B508F8132E}"/>
            </a:ext>
          </a:extLst>
        </xdr:cNvPr>
        <xdr:cNvGrpSpPr/>
      </xdr:nvGrpSpPr>
      <xdr:grpSpPr>
        <a:xfrm>
          <a:off x="13989050" y="400050"/>
          <a:ext cx="3213099" cy="866775"/>
          <a:chOff x="14211300" y="400050"/>
          <a:chExt cx="3257549" cy="866775"/>
        </a:xfrm>
      </xdr:grpSpPr>
      <xdr:sp macro="" textlink="">
        <xdr:nvSpPr>
          <xdr:cNvPr id="3" name="正方形/長方形 2">
            <a:extLst>
              <a:ext uri="{FF2B5EF4-FFF2-40B4-BE49-F238E27FC236}">
                <a16:creationId xmlns:a16="http://schemas.microsoft.com/office/drawing/2014/main" id="{A05F9ABA-FC59-4C34-8713-F407A09046A1}"/>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正方形/長方形 3">
            <a:extLst>
              <a:ext uri="{FF2B5EF4-FFF2-40B4-BE49-F238E27FC236}">
                <a16:creationId xmlns:a16="http://schemas.microsoft.com/office/drawing/2014/main" id="{509D530E-C362-4C13-897B-D190E4D7A88F}"/>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5" name="正方形/長方形 4">
            <a:extLst>
              <a:ext uri="{FF2B5EF4-FFF2-40B4-BE49-F238E27FC236}">
                <a16:creationId xmlns:a16="http://schemas.microsoft.com/office/drawing/2014/main" id="{4F4ED47B-7508-4933-8926-04B72DE20EFF}"/>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1BBD91CD-2048-44F3-A3D4-792BB63E3A8F}"/>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7" name="正方形/長方形 6">
            <a:extLst>
              <a:ext uri="{FF2B5EF4-FFF2-40B4-BE49-F238E27FC236}">
                <a16:creationId xmlns:a16="http://schemas.microsoft.com/office/drawing/2014/main" id="{A909EC06-EB2C-4922-9E22-DFBB623A4EFB}"/>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D9C2F7C0-4A53-4155-B9EC-671CCEAC9C5A}"/>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9" name="正方形/長方形 8">
            <a:extLst>
              <a:ext uri="{FF2B5EF4-FFF2-40B4-BE49-F238E27FC236}">
                <a16:creationId xmlns:a16="http://schemas.microsoft.com/office/drawing/2014/main" id="{0FC578CF-BBD5-47A2-B50C-ACADFA059ACB}"/>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正方形/長方形 9">
            <a:extLst>
              <a:ext uri="{FF2B5EF4-FFF2-40B4-BE49-F238E27FC236}">
                <a16:creationId xmlns:a16="http://schemas.microsoft.com/office/drawing/2014/main" id="{430C07DA-FDB5-459B-951E-240C4C3F5DC0}"/>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twoCellAnchor>
    <xdr:from>
      <xdr:col>56</xdr:col>
      <xdr:colOff>59871</xdr:colOff>
      <xdr:row>54</xdr:row>
      <xdr:rowOff>87086</xdr:rowOff>
    </xdr:from>
    <xdr:to>
      <xdr:col>57</xdr:col>
      <xdr:colOff>146485</xdr:colOff>
      <xdr:row>55</xdr:row>
      <xdr:rowOff>184586</xdr:rowOff>
    </xdr:to>
    <xdr:sp macro="" textlink="">
      <xdr:nvSpPr>
        <xdr:cNvPr id="11" name="テキスト ボックス 10">
          <a:extLst>
            <a:ext uri="{FF2B5EF4-FFF2-40B4-BE49-F238E27FC236}">
              <a16:creationId xmlns:a16="http://schemas.microsoft.com/office/drawing/2014/main" id="{1E47CA0F-13F3-4F3C-8B9E-8E09E6201C6D}"/>
            </a:ext>
          </a:extLst>
        </xdr:cNvPr>
        <xdr:cNvSpPr txBox="1"/>
      </xdr:nvSpPr>
      <xdr:spPr>
        <a:xfrm>
          <a:off x="1086122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87086</xdr:colOff>
      <xdr:row>54</xdr:row>
      <xdr:rowOff>108857</xdr:rowOff>
    </xdr:from>
    <xdr:to>
      <xdr:col>57</xdr:col>
      <xdr:colOff>119744</xdr:colOff>
      <xdr:row>55</xdr:row>
      <xdr:rowOff>152400</xdr:rowOff>
    </xdr:to>
    <xdr:sp macro="" textlink="">
      <xdr:nvSpPr>
        <xdr:cNvPr id="12" name="フローチャート: 結合子 11">
          <a:extLst>
            <a:ext uri="{FF2B5EF4-FFF2-40B4-BE49-F238E27FC236}">
              <a16:creationId xmlns:a16="http://schemas.microsoft.com/office/drawing/2014/main" id="{15B5EC9F-4DFE-4D7A-A19C-7C79FE049DFB}"/>
            </a:ext>
          </a:extLst>
        </xdr:cNvPr>
        <xdr:cNvSpPr>
          <a:spLocks noChangeAspect="1"/>
        </xdr:cNvSpPr>
      </xdr:nvSpPr>
      <xdr:spPr>
        <a:xfrm>
          <a:off x="1088843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59871</xdr:colOff>
      <xdr:row>54</xdr:row>
      <xdr:rowOff>87086</xdr:rowOff>
    </xdr:from>
    <xdr:to>
      <xdr:col>55</xdr:col>
      <xdr:colOff>146485</xdr:colOff>
      <xdr:row>55</xdr:row>
      <xdr:rowOff>184586</xdr:rowOff>
    </xdr:to>
    <xdr:sp macro="" textlink="">
      <xdr:nvSpPr>
        <xdr:cNvPr id="13" name="テキスト ボックス 12">
          <a:extLst>
            <a:ext uri="{FF2B5EF4-FFF2-40B4-BE49-F238E27FC236}">
              <a16:creationId xmlns:a16="http://schemas.microsoft.com/office/drawing/2014/main" id="{32336F46-797F-4819-99F2-82A8BD583EA3}"/>
            </a:ext>
          </a:extLst>
        </xdr:cNvPr>
        <xdr:cNvSpPr txBox="1"/>
      </xdr:nvSpPr>
      <xdr:spPr>
        <a:xfrm>
          <a:off x="1046117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54</xdr:col>
      <xdr:colOff>87086</xdr:colOff>
      <xdr:row>54</xdr:row>
      <xdr:rowOff>108857</xdr:rowOff>
    </xdr:from>
    <xdr:to>
      <xdr:col>55</xdr:col>
      <xdr:colOff>119744</xdr:colOff>
      <xdr:row>55</xdr:row>
      <xdr:rowOff>152400</xdr:rowOff>
    </xdr:to>
    <xdr:sp macro="" textlink="">
      <xdr:nvSpPr>
        <xdr:cNvPr id="14" name="フローチャート: 結合子 13">
          <a:extLst>
            <a:ext uri="{FF2B5EF4-FFF2-40B4-BE49-F238E27FC236}">
              <a16:creationId xmlns:a16="http://schemas.microsoft.com/office/drawing/2014/main" id="{41D4D329-4B6F-4752-A566-55663EFED97E}"/>
            </a:ext>
          </a:extLst>
        </xdr:cNvPr>
        <xdr:cNvSpPr>
          <a:spLocks noChangeAspect="1"/>
        </xdr:cNvSpPr>
      </xdr:nvSpPr>
      <xdr:spPr>
        <a:xfrm>
          <a:off x="1048838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52</xdr:col>
      <xdr:colOff>59871</xdr:colOff>
      <xdr:row>54</xdr:row>
      <xdr:rowOff>87086</xdr:rowOff>
    </xdr:from>
    <xdr:to>
      <xdr:col>53</xdr:col>
      <xdr:colOff>146485</xdr:colOff>
      <xdr:row>55</xdr:row>
      <xdr:rowOff>184586</xdr:rowOff>
    </xdr:to>
    <xdr:sp macro="" textlink="">
      <xdr:nvSpPr>
        <xdr:cNvPr id="15" name="テキスト ボックス 14">
          <a:extLst>
            <a:ext uri="{FF2B5EF4-FFF2-40B4-BE49-F238E27FC236}">
              <a16:creationId xmlns:a16="http://schemas.microsoft.com/office/drawing/2014/main" id="{00B24446-70ED-4B66-AE38-8D80721B0F90}"/>
            </a:ext>
          </a:extLst>
        </xdr:cNvPr>
        <xdr:cNvSpPr txBox="1"/>
      </xdr:nvSpPr>
      <xdr:spPr>
        <a:xfrm>
          <a:off x="1006112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54</xdr:row>
      <xdr:rowOff>108857</xdr:rowOff>
    </xdr:from>
    <xdr:to>
      <xdr:col>53</xdr:col>
      <xdr:colOff>119744</xdr:colOff>
      <xdr:row>55</xdr:row>
      <xdr:rowOff>152400</xdr:rowOff>
    </xdr:to>
    <xdr:sp macro="" textlink="">
      <xdr:nvSpPr>
        <xdr:cNvPr id="16" name="フローチャート: 結合子 15">
          <a:extLst>
            <a:ext uri="{FF2B5EF4-FFF2-40B4-BE49-F238E27FC236}">
              <a16:creationId xmlns:a16="http://schemas.microsoft.com/office/drawing/2014/main" id="{78B9DCF6-B08C-4DA0-ACAF-6C289A46CAA8}"/>
            </a:ext>
          </a:extLst>
        </xdr:cNvPr>
        <xdr:cNvSpPr>
          <a:spLocks noChangeAspect="1"/>
        </xdr:cNvSpPr>
      </xdr:nvSpPr>
      <xdr:spPr>
        <a:xfrm>
          <a:off x="1008833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59871</xdr:colOff>
      <xdr:row>54</xdr:row>
      <xdr:rowOff>87086</xdr:rowOff>
    </xdr:from>
    <xdr:to>
      <xdr:col>51</xdr:col>
      <xdr:colOff>146485</xdr:colOff>
      <xdr:row>55</xdr:row>
      <xdr:rowOff>184586</xdr:rowOff>
    </xdr:to>
    <xdr:sp macro="" textlink="">
      <xdr:nvSpPr>
        <xdr:cNvPr id="17" name="テキスト ボックス 16">
          <a:extLst>
            <a:ext uri="{FF2B5EF4-FFF2-40B4-BE49-F238E27FC236}">
              <a16:creationId xmlns:a16="http://schemas.microsoft.com/office/drawing/2014/main" id="{C9754BB2-BCEE-4F83-B9EA-B106F868DDE5}"/>
            </a:ext>
          </a:extLst>
        </xdr:cNvPr>
        <xdr:cNvSpPr txBox="1"/>
      </xdr:nvSpPr>
      <xdr:spPr>
        <a:xfrm>
          <a:off x="966107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50</xdr:col>
      <xdr:colOff>87086</xdr:colOff>
      <xdr:row>54</xdr:row>
      <xdr:rowOff>108857</xdr:rowOff>
    </xdr:from>
    <xdr:to>
      <xdr:col>51</xdr:col>
      <xdr:colOff>119744</xdr:colOff>
      <xdr:row>55</xdr:row>
      <xdr:rowOff>152400</xdr:rowOff>
    </xdr:to>
    <xdr:sp macro="" textlink="">
      <xdr:nvSpPr>
        <xdr:cNvPr id="18" name="フローチャート: 結合子 17">
          <a:extLst>
            <a:ext uri="{FF2B5EF4-FFF2-40B4-BE49-F238E27FC236}">
              <a16:creationId xmlns:a16="http://schemas.microsoft.com/office/drawing/2014/main" id="{A636CA76-9CC3-49FF-AA0A-29B66CAAF9C5}"/>
            </a:ext>
          </a:extLst>
        </xdr:cNvPr>
        <xdr:cNvSpPr>
          <a:spLocks noChangeAspect="1"/>
        </xdr:cNvSpPr>
      </xdr:nvSpPr>
      <xdr:spPr>
        <a:xfrm>
          <a:off x="968828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54</xdr:row>
      <xdr:rowOff>87086</xdr:rowOff>
    </xdr:from>
    <xdr:to>
      <xdr:col>49</xdr:col>
      <xdr:colOff>146485</xdr:colOff>
      <xdr:row>55</xdr:row>
      <xdr:rowOff>184586</xdr:rowOff>
    </xdr:to>
    <xdr:sp macro="" textlink="">
      <xdr:nvSpPr>
        <xdr:cNvPr id="19" name="テキスト ボックス 18">
          <a:extLst>
            <a:ext uri="{FF2B5EF4-FFF2-40B4-BE49-F238E27FC236}">
              <a16:creationId xmlns:a16="http://schemas.microsoft.com/office/drawing/2014/main" id="{8AE263BA-DCC7-4F97-A336-62417BD080F6}"/>
            </a:ext>
          </a:extLst>
        </xdr:cNvPr>
        <xdr:cNvSpPr txBox="1"/>
      </xdr:nvSpPr>
      <xdr:spPr>
        <a:xfrm>
          <a:off x="926102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54</xdr:row>
      <xdr:rowOff>108857</xdr:rowOff>
    </xdr:from>
    <xdr:to>
      <xdr:col>49</xdr:col>
      <xdr:colOff>119744</xdr:colOff>
      <xdr:row>55</xdr:row>
      <xdr:rowOff>152400</xdr:rowOff>
    </xdr:to>
    <xdr:sp macro="" textlink="">
      <xdr:nvSpPr>
        <xdr:cNvPr id="20" name="フローチャート: 結合子 19">
          <a:extLst>
            <a:ext uri="{FF2B5EF4-FFF2-40B4-BE49-F238E27FC236}">
              <a16:creationId xmlns:a16="http://schemas.microsoft.com/office/drawing/2014/main" id="{7189DC00-C66E-486A-9B98-EA3F4DA386E4}"/>
            </a:ext>
          </a:extLst>
        </xdr:cNvPr>
        <xdr:cNvSpPr>
          <a:spLocks noChangeAspect="1"/>
        </xdr:cNvSpPr>
      </xdr:nvSpPr>
      <xdr:spPr>
        <a:xfrm>
          <a:off x="928823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54</xdr:row>
      <xdr:rowOff>87086</xdr:rowOff>
    </xdr:from>
    <xdr:to>
      <xdr:col>47</xdr:col>
      <xdr:colOff>146485</xdr:colOff>
      <xdr:row>55</xdr:row>
      <xdr:rowOff>184586</xdr:rowOff>
    </xdr:to>
    <xdr:sp macro="" textlink="">
      <xdr:nvSpPr>
        <xdr:cNvPr id="21" name="テキスト ボックス 20">
          <a:extLst>
            <a:ext uri="{FF2B5EF4-FFF2-40B4-BE49-F238E27FC236}">
              <a16:creationId xmlns:a16="http://schemas.microsoft.com/office/drawing/2014/main" id="{0C7B9D71-C2A4-4478-8B24-DF6FE902C42C}"/>
            </a:ext>
          </a:extLst>
        </xdr:cNvPr>
        <xdr:cNvSpPr txBox="1"/>
      </xdr:nvSpPr>
      <xdr:spPr>
        <a:xfrm>
          <a:off x="886097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54</xdr:row>
      <xdr:rowOff>108857</xdr:rowOff>
    </xdr:from>
    <xdr:to>
      <xdr:col>47</xdr:col>
      <xdr:colOff>119744</xdr:colOff>
      <xdr:row>55</xdr:row>
      <xdr:rowOff>152400</xdr:rowOff>
    </xdr:to>
    <xdr:sp macro="" textlink="">
      <xdr:nvSpPr>
        <xdr:cNvPr id="22" name="フローチャート: 結合子 21">
          <a:extLst>
            <a:ext uri="{FF2B5EF4-FFF2-40B4-BE49-F238E27FC236}">
              <a16:creationId xmlns:a16="http://schemas.microsoft.com/office/drawing/2014/main" id="{12AA13CA-C451-45E5-A279-CDC503669AF0}"/>
            </a:ext>
          </a:extLst>
        </xdr:cNvPr>
        <xdr:cNvSpPr>
          <a:spLocks noChangeAspect="1"/>
        </xdr:cNvSpPr>
      </xdr:nvSpPr>
      <xdr:spPr>
        <a:xfrm>
          <a:off x="888818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54</xdr:row>
      <xdr:rowOff>87086</xdr:rowOff>
    </xdr:from>
    <xdr:to>
      <xdr:col>45</xdr:col>
      <xdr:colOff>146485</xdr:colOff>
      <xdr:row>55</xdr:row>
      <xdr:rowOff>184586</xdr:rowOff>
    </xdr:to>
    <xdr:sp macro="" textlink="">
      <xdr:nvSpPr>
        <xdr:cNvPr id="23" name="テキスト ボックス 22">
          <a:extLst>
            <a:ext uri="{FF2B5EF4-FFF2-40B4-BE49-F238E27FC236}">
              <a16:creationId xmlns:a16="http://schemas.microsoft.com/office/drawing/2014/main" id="{DE888990-7C95-4BEA-BD3D-8B183C7240C4}"/>
            </a:ext>
          </a:extLst>
        </xdr:cNvPr>
        <xdr:cNvSpPr txBox="1"/>
      </xdr:nvSpPr>
      <xdr:spPr>
        <a:xfrm>
          <a:off x="846092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54</xdr:row>
      <xdr:rowOff>108857</xdr:rowOff>
    </xdr:from>
    <xdr:to>
      <xdr:col>45</xdr:col>
      <xdr:colOff>119744</xdr:colOff>
      <xdr:row>55</xdr:row>
      <xdr:rowOff>152400</xdr:rowOff>
    </xdr:to>
    <xdr:sp macro="" textlink="">
      <xdr:nvSpPr>
        <xdr:cNvPr id="24" name="フローチャート: 結合子 23">
          <a:extLst>
            <a:ext uri="{FF2B5EF4-FFF2-40B4-BE49-F238E27FC236}">
              <a16:creationId xmlns:a16="http://schemas.microsoft.com/office/drawing/2014/main" id="{FB7600B3-9423-4DB7-95A0-2C621717CC69}"/>
            </a:ext>
          </a:extLst>
        </xdr:cNvPr>
        <xdr:cNvSpPr>
          <a:spLocks noChangeAspect="1"/>
        </xdr:cNvSpPr>
      </xdr:nvSpPr>
      <xdr:spPr>
        <a:xfrm>
          <a:off x="848813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59871</xdr:colOff>
      <xdr:row>54</xdr:row>
      <xdr:rowOff>87086</xdr:rowOff>
    </xdr:from>
    <xdr:to>
      <xdr:col>43</xdr:col>
      <xdr:colOff>146485</xdr:colOff>
      <xdr:row>55</xdr:row>
      <xdr:rowOff>184586</xdr:rowOff>
    </xdr:to>
    <xdr:sp macro="" textlink="">
      <xdr:nvSpPr>
        <xdr:cNvPr id="25" name="テキスト ボックス 24">
          <a:extLst>
            <a:ext uri="{FF2B5EF4-FFF2-40B4-BE49-F238E27FC236}">
              <a16:creationId xmlns:a16="http://schemas.microsoft.com/office/drawing/2014/main" id="{4B03644C-DC07-4D4A-AE18-D8C8882030BD}"/>
            </a:ext>
          </a:extLst>
        </xdr:cNvPr>
        <xdr:cNvSpPr txBox="1"/>
      </xdr:nvSpPr>
      <xdr:spPr>
        <a:xfrm>
          <a:off x="806087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42</xdr:col>
      <xdr:colOff>87086</xdr:colOff>
      <xdr:row>54</xdr:row>
      <xdr:rowOff>108857</xdr:rowOff>
    </xdr:from>
    <xdr:to>
      <xdr:col>43</xdr:col>
      <xdr:colOff>119744</xdr:colOff>
      <xdr:row>55</xdr:row>
      <xdr:rowOff>152400</xdr:rowOff>
    </xdr:to>
    <xdr:sp macro="" textlink="">
      <xdr:nvSpPr>
        <xdr:cNvPr id="26" name="フローチャート: 結合子 25">
          <a:extLst>
            <a:ext uri="{FF2B5EF4-FFF2-40B4-BE49-F238E27FC236}">
              <a16:creationId xmlns:a16="http://schemas.microsoft.com/office/drawing/2014/main" id="{740BBEA9-108F-48F7-9AD0-7D357ABAEBC0}"/>
            </a:ext>
          </a:extLst>
        </xdr:cNvPr>
        <xdr:cNvSpPr>
          <a:spLocks noChangeAspect="1"/>
        </xdr:cNvSpPr>
      </xdr:nvSpPr>
      <xdr:spPr>
        <a:xfrm>
          <a:off x="808808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59871</xdr:colOff>
      <xdr:row>54</xdr:row>
      <xdr:rowOff>87086</xdr:rowOff>
    </xdr:from>
    <xdr:to>
      <xdr:col>41</xdr:col>
      <xdr:colOff>146485</xdr:colOff>
      <xdr:row>55</xdr:row>
      <xdr:rowOff>184586</xdr:rowOff>
    </xdr:to>
    <xdr:sp macro="" textlink="">
      <xdr:nvSpPr>
        <xdr:cNvPr id="27" name="テキスト ボックス 26">
          <a:extLst>
            <a:ext uri="{FF2B5EF4-FFF2-40B4-BE49-F238E27FC236}">
              <a16:creationId xmlns:a16="http://schemas.microsoft.com/office/drawing/2014/main" id="{A290B8CB-7FE5-4C66-85F2-2F23E71CAA32}"/>
            </a:ext>
          </a:extLst>
        </xdr:cNvPr>
        <xdr:cNvSpPr txBox="1"/>
      </xdr:nvSpPr>
      <xdr:spPr>
        <a:xfrm>
          <a:off x="7660821" y="9459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54</xdr:row>
      <xdr:rowOff>108857</xdr:rowOff>
    </xdr:from>
    <xdr:to>
      <xdr:col>41</xdr:col>
      <xdr:colOff>119744</xdr:colOff>
      <xdr:row>55</xdr:row>
      <xdr:rowOff>152400</xdr:rowOff>
    </xdr:to>
    <xdr:sp macro="" textlink="">
      <xdr:nvSpPr>
        <xdr:cNvPr id="28" name="フローチャート: 結合子 27">
          <a:extLst>
            <a:ext uri="{FF2B5EF4-FFF2-40B4-BE49-F238E27FC236}">
              <a16:creationId xmlns:a16="http://schemas.microsoft.com/office/drawing/2014/main" id="{07D4EBEF-46F7-48CF-A041-8CFCD3044F4E}"/>
            </a:ext>
          </a:extLst>
        </xdr:cNvPr>
        <xdr:cNvSpPr>
          <a:spLocks noChangeAspect="1"/>
        </xdr:cNvSpPr>
      </xdr:nvSpPr>
      <xdr:spPr>
        <a:xfrm>
          <a:off x="7688036" y="9481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65</xdr:col>
      <xdr:colOff>43120</xdr:colOff>
      <xdr:row>48</xdr:row>
      <xdr:rowOff>19675</xdr:rowOff>
    </xdr:from>
    <xdr:to>
      <xdr:col>67</xdr:col>
      <xdr:colOff>21979</xdr:colOff>
      <xdr:row>49</xdr:row>
      <xdr:rowOff>183173</xdr:rowOff>
    </xdr:to>
    <xdr:sp macro="" textlink="">
      <xdr:nvSpPr>
        <xdr:cNvPr id="29" name="テキスト ボックス 28">
          <a:extLst>
            <a:ext uri="{FF2B5EF4-FFF2-40B4-BE49-F238E27FC236}">
              <a16:creationId xmlns:a16="http://schemas.microsoft.com/office/drawing/2014/main" id="{F143D083-8184-4AE3-B5B7-27AB430FCEC9}"/>
            </a:ext>
          </a:extLst>
        </xdr:cNvPr>
        <xdr:cNvSpPr txBox="1"/>
      </xdr:nvSpPr>
      <xdr:spPr>
        <a:xfrm>
          <a:off x="11844595" y="82492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48</xdr:row>
      <xdr:rowOff>70752</xdr:rowOff>
    </xdr:from>
    <xdr:to>
      <xdr:col>66</xdr:col>
      <xdr:colOff>141513</xdr:colOff>
      <xdr:row>49</xdr:row>
      <xdr:rowOff>114295</xdr:rowOff>
    </xdr:to>
    <xdr:sp macro="" textlink="">
      <xdr:nvSpPr>
        <xdr:cNvPr id="30" name="フローチャート: 結合子 29">
          <a:extLst>
            <a:ext uri="{FF2B5EF4-FFF2-40B4-BE49-F238E27FC236}">
              <a16:creationId xmlns:a16="http://schemas.microsoft.com/office/drawing/2014/main" id="{E9A57998-5A53-4F97-BD36-6F7D0B4177E3}"/>
            </a:ext>
          </a:extLst>
        </xdr:cNvPr>
        <xdr:cNvSpPr>
          <a:spLocks noChangeAspect="1"/>
        </xdr:cNvSpPr>
      </xdr:nvSpPr>
      <xdr:spPr>
        <a:xfrm>
          <a:off x="11910330" y="8300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46</xdr:row>
      <xdr:rowOff>19675</xdr:rowOff>
    </xdr:from>
    <xdr:to>
      <xdr:col>67</xdr:col>
      <xdr:colOff>21979</xdr:colOff>
      <xdr:row>47</xdr:row>
      <xdr:rowOff>183173</xdr:rowOff>
    </xdr:to>
    <xdr:sp macro="" textlink="">
      <xdr:nvSpPr>
        <xdr:cNvPr id="31" name="テキスト ボックス 30">
          <a:extLst>
            <a:ext uri="{FF2B5EF4-FFF2-40B4-BE49-F238E27FC236}">
              <a16:creationId xmlns:a16="http://schemas.microsoft.com/office/drawing/2014/main" id="{3D081FE5-6FC4-425C-B02D-B90B1EF349B0}"/>
            </a:ext>
          </a:extLst>
        </xdr:cNvPr>
        <xdr:cNvSpPr txBox="1"/>
      </xdr:nvSpPr>
      <xdr:spPr>
        <a:xfrm>
          <a:off x="11844595" y="78682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46</xdr:row>
      <xdr:rowOff>70752</xdr:rowOff>
    </xdr:from>
    <xdr:to>
      <xdr:col>66</xdr:col>
      <xdr:colOff>141513</xdr:colOff>
      <xdr:row>47</xdr:row>
      <xdr:rowOff>114295</xdr:rowOff>
    </xdr:to>
    <xdr:sp macro="" textlink="">
      <xdr:nvSpPr>
        <xdr:cNvPr id="32" name="フローチャート: 結合子 31">
          <a:extLst>
            <a:ext uri="{FF2B5EF4-FFF2-40B4-BE49-F238E27FC236}">
              <a16:creationId xmlns:a16="http://schemas.microsoft.com/office/drawing/2014/main" id="{9C89076F-4215-47B6-9245-40A7F20A00C0}"/>
            </a:ext>
          </a:extLst>
        </xdr:cNvPr>
        <xdr:cNvSpPr>
          <a:spLocks noChangeAspect="1"/>
        </xdr:cNvSpPr>
      </xdr:nvSpPr>
      <xdr:spPr>
        <a:xfrm>
          <a:off x="11910330" y="7919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44</xdr:row>
      <xdr:rowOff>19675</xdr:rowOff>
    </xdr:from>
    <xdr:to>
      <xdr:col>67</xdr:col>
      <xdr:colOff>21979</xdr:colOff>
      <xdr:row>45</xdr:row>
      <xdr:rowOff>183173</xdr:rowOff>
    </xdr:to>
    <xdr:sp macro="" textlink="">
      <xdr:nvSpPr>
        <xdr:cNvPr id="33" name="テキスト ボックス 32">
          <a:extLst>
            <a:ext uri="{FF2B5EF4-FFF2-40B4-BE49-F238E27FC236}">
              <a16:creationId xmlns:a16="http://schemas.microsoft.com/office/drawing/2014/main" id="{50C3F845-8FE1-4B68-A9B2-D4B0ED2EB477}"/>
            </a:ext>
          </a:extLst>
        </xdr:cNvPr>
        <xdr:cNvSpPr txBox="1"/>
      </xdr:nvSpPr>
      <xdr:spPr>
        <a:xfrm>
          <a:off x="11844595" y="74872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44</xdr:row>
      <xdr:rowOff>70752</xdr:rowOff>
    </xdr:from>
    <xdr:to>
      <xdr:col>66</xdr:col>
      <xdr:colOff>141513</xdr:colOff>
      <xdr:row>45</xdr:row>
      <xdr:rowOff>114295</xdr:rowOff>
    </xdr:to>
    <xdr:sp macro="" textlink="">
      <xdr:nvSpPr>
        <xdr:cNvPr id="34" name="フローチャート: 結合子 33">
          <a:extLst>
            <a:ext uri="{FF2B5EF4-FFF2-40B4-BE49-F238E27FC236}">
              <a16:creationId xmlns:a16="http://schemas.microsoft.com/office/drawing/2014/main" id="{3452E88C-DC8D-412B-AAB3-64C620788739}"/>
            </a:ext>
          </a:extLst>
        </xdr:cNvPr>
        <xdr:cNvSpPr>
          <a:spLocks noChangeAspect="1"/>
        </xdr:cNvSpPr>
      </xdr:nvSpPr>
      <xdr:spPr>
        <a:xfrm>
          <a:off x="11910330" y="7538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42</xdr:row>
      <xdr:rowOff>19675</xdr:rowOff>
    </xdr:from>
    <xdr:to>
      <xdr:col>67</xdr:col>
      <xdr:colOff>21979</xdr:colOff>
      <xdr:row>43</xdr:row>
      <xdr:rowOff>183173</xdr:rowOff>
    </xdr:to>
    <xdr:sp macro="" textlink="">
      <xdr:nvSpPr>
        <xdr:cNvPr id="35" name="テキスト ボックス 34">
          <a:extLst>
            <a:ext uri="{FF2B5EF4-FFF2-40B4-BE49-F238E27FC236}">
              <a16:creationId xmlns:a16="http://schemas.microsoft.com/office/drawing/2014/main" id="{5AA323AD-0CDE-453C-84DE-14FF2CA06459}"/>
            </a:ext>
          </a:extLst>
        </xdr:cNvPr>
        <xdr:cNvSpPr txBox="1"/>
      </xdr:nvSpPr>
      <xdr:spPr>
        <a:xfrm>
          <a:off x="11844595" y="71062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42</xdr:row>
      <xdr:rowOff>70752</xdr:rowOff>
    </xdr:from>
    <xdr:to>
      <xdr:col>66</xdr:col>
      <xdr:colOff>141513</xdr:colOff>
      <xdr:row>43</xdr:row>
      <xdr:rowOff>114295</xdr:rowOff>
    </xdr:to>
    <xdr:sp macro="" textlink="">
      <xdr:nvSpPr>
        <xdr:cNvPr id="36" name="フローチャート: 結合子 35">
          <a:extLst>
            <a:ext uri="{FF2B5EF4-FFF2-40B4-BE49-F238E27FC236}">
              <a16:creationId xmlns:a16="http://schemas.microsoft.com/office/drawing/2014/main" id="{1BFB7531-3FA9-45D5-AD10-BF355C1FBB5D}"/>
            </a:ext>
          </a:extLst>
        </xdr:cNvPr>
        <xdr:cNvSpPr>
          <a:spLocks noChangeAspect="1"/>
        </xdr:cNvSpPr>
      </xdr:nvSpPr>
      <xdr:spPr>
        <a:xfrm>
          <a:off x="11910330" y="7157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40</xdr:row>
      <xdr:rowOff>19675</xdr:rowOff>
    </xdr:from>
    <xdr:to>
      <xdr:col>67</xdr:col>
      <xdr:colOff>21979</xdr:colOff>
      <xdr:row>41</xdr:row>
      <xdr:rowOff>183173</xdr:rowOff>
    </xdr:to>
    <xdr:sp macro="" textlink="">
      <xdr:nvSpPr>
        <xdr:cNvPr id="37" name="テキスト ボックス 36">
          <a:extLst>
            <a:ext uri="{FF2B5EF4-FFF2-40B4-BE49-F238E27FC236}">
              <a16:creationId xmlns:a16="http://schemas.microsoft.com/office/drawing/2014/main" id="{F6DB3264-8976-41E2-B58C-D122C79D25D2}"/>
            </a:ext>
          </a:extLst>
        </xdr:cNvPr>
        <xdr:cNvSpPr txBox="1"/>
      </xdr:nvSpPr>
      <xdr:spPr>
        <a:xfrm>
          <a:off x="11844595" y="67252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40</xdr:row>
      <xdr:rowOff>70752</xdr:rowOff>
    </xdr:from>
    <xdr:to>
      <xdr:col>66</xdr:col>
      <xdr:colOff>141513</xdr:colOff>
      <xdr:row>41</xdr:row>
      <xdr:rowOff>114295</xdr:rowOff>
    </xdr:to>
    <xdr:sp macro="" textlink="">
      <xdr:nvSpPr>
        <xdr:cNvPr id="38" name="フローチャート: 結合子 37">
          <a:extLst>
            <a:ext uri="{FF2B5EF4-FFF2-40B4-BE49-F238E27FC236}">
              <a16:creationId xmlns:a16="http://schemas.microsoft.com/office/drawing/2014/main" id="{C921044C-88A6-4EB2-A76B-0B669AC97B23}"/>
            </a:ext>
          </a:extLst>
        </xdr:cNvPr>
        <xdr:cNvSpPr>
          <a:spLocks noChangeAspect="1"/>
        </xdr:cNvSpPr>
      </xdr:nvSpPr>
      <xdr:spPr>
        <a:xfrm>
          <a:off x="11910330" y="6776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43120</xdr:colOff>
      <xdr:row>38</xdr:row>
      <xdr:rowOff>19675</xdr:rowOff>
    </xdr:from>
    <xdr:to>
      <xdr:col>67</xdr:col>
      <xdr:colOff>21979</xdr:colOff>
      <xdr:row>39</xdr:row>
      <xdr:rowOff>183173</xdr:rowOff>
    </xdr:to>
    <xdr:sp macro="" textlink="">
      <xdr:nvSpPr>
        <xdr:cNvPr id="39" name="テキスト ボックス 38">
          <a:extLst>
            <a:ext uri="{FF2B5EF4-FFF2-40B4-BE49-F238E27FC236}">
              <a16:creationId xmlns:a16="http://schemas.microsoft.com/office/drawing/2014/main" id="{A4B56904-1E83-4260-A20C-EA25FCC1C931}"/>
            </a:ext>
          </a:extLst>
        </xdr:cNvPr>
        <xdr:cNvSpPr txBox="1"/>
      </xdr:nvSpPr>
      <xdr:spPr>
        <a:xfrm>
          <a:off x="11844595" y="63442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38</xdr:row>
      <xdr:rowOff>70752</xdr:rowOff>
    </xdr:from>
    <xdr:to>
      <xdr:col>66</xdr:col>
      <xdr:colOff>141513</xdr:colOff>
      <xdr:row>39</xdr:row>
      <xdr:rowOff>114295</xdr:rowOff>
    </xdr:to>
    <xdr:sp macro="" textlink="">
      <xdr:nvSpPr>
        <xdr:cNvPr id="40" name="フローチャート: 結合子 39">
          <a:extLst>
            <a:ext uri="{FF2B5EF4-FFF2-40B4-BE49-F238E27FC236}">
              <a16:creationId xmlns:a16="http://schemas.microsoft.com/office/drawing/2014/main" id="{F93FF8E7-D047-40DE-B3F3-34A8624617FA}"/>
            </a:ext>
          </a:extLst>
        </xdr:cNvPr>
        <xdr:cNvSpPr>
          <a:spLocks noChangeAspect="1"/>
        </xdr:cNvSpPr>
      </xdr:nvSpPr>
      <xdr:spPr>
        <a:xfrm>
          <a:off x="11910330" y="6395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65102</xdr:colOff>
      <xdr:row>36</xdr:row>
      <xdr:rowOff>36635</xdr:rowOff>
    </xdr:from>
    <xdr:to>
      <xdr:col>66</xdr:col>
      <xdr:colOff>190500</xdr:colOff>
      <xdr:row>37</xdr:row>
      <xdr:rowOff>175791</xdr:rowOff>
    </xdr:to>
    <xdr:sp macro="" textlink="">
      <xdr:nvSpPr>
        <xdr:cNvPr id="41" name="テキスト ボックス 40">
          <a:extLst>
            <a:ext uri="{FF2B5EF4-FFF2-40B4-BE49-F238E27FC236}">
              <a16:creationId xmlns:a16="http://schemas.microsoft.com/office/drawing/2014/main" id="{C4A2F383-ECBB-4470-9D87-B801A8690A6E}"/>
            </a:ext>
          </a:extLst>
        </xdr:cNvPr>
        <xdr:cNvSpPr txBox="1"/>
      </xdr:nvSpPr>
      <xdr:spPr>
        <a:xfrm>
          <a:off x="11866577" y="59802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36</xdr:row>
      <xdr:rowOff>70752</xdr:rowOff>
    </xdr:from>
    <xdr:to>
      <xdr:col>66</xdr:col>
      <xdr:colOff>141513</xdr:colOff>
      <xdr:row>37</xdr:row>
      <xdr:rowOff>114295</xdr:rowOff>
    </xdr:to>
    <xdr:sp macro="" textlink="">
      <xdr:nvSpPr>
        <xdr:cNvPr id="42" name="フローチャート: 結合子 41">
          <a:extLst>
            <a:ext uri="{FF2B5EF4-FFF2-40B4-BE49-F238E27FC236}">
              <a16:creationId xmlns:a16="http://schemas.microsoft.com/office/drawing/2014/main" id="{C815DF13-6438-4DBA-ACED-9BCE9DBE2488}"/>
            </a:ext>
          </a:extLst>
        </xdr:cNvPr>
        <xdr:cNvSpPr>
          <a:spLocks noChangeAspect="1"/>
        </xdr:cNvSpPr>
      </xdr:nvSpPr>
      <xdr:spPr>
        <a:xfrm>
          <a:off x="11910330" y="6014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164975</xdr:colOff>
      <xdr:row>11</xdr:row>
      <xdr:rowOff>140200</xdr:rowOff>
    </xdr:from>
    <xdr:to>
      <xdr:col>41</xdr:col>
      <xdr:colOff>59871</xdr:colOff>
      <xdr:row>12</xdr:row>
      <xdr:rowOff>48235</xdr:rowOff>
    </xdr:to>
    <xdr:sp macro="" textlink="">
      <xdr:nvSpPr>
        <xdr:cNvPr id="43" name="正方形/長方形 42">
          <a:extLst>
            <a:ext uri="{FF2B5EF4-FFF2-40B4-BE49-F238E27FC236}">
              <a16:creationId xmlns:a16="http://schemas.microsoft.com/office/drawing/2014/main" id="{C2D14581-13AB-4200-A691-B731B0FC5C41}"/>
            </a:ext>
          </a:extLst>
        </xdr:cNvPr>
        <xdr:cNvSpPr/>
      </xdr:nvSpPr>
      <xdr:spPr>
        <a:xfrm>
          <a:off x="7765925" y="189280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157843</xdr:colOff>
      <xdr:row>11</xdr:row>
      <xdr:rowOff>141514</xdr:rowOff>
    </xdr:from>
    <xdr:to>
      <xdr:col>43</xdr:col>
      <xdr:colOff>52740</xdr:colOff>
      <xdr:row>12</xdr:row>
      <xdr:rowOff>49549</xdr:rowOff>
    </xdr:to>
    <xdr:sp macro="" textlink="">
      <xdr:nvSpPr>
        <xdr:cNvPr id="44" name="正方形/長方形 43">
          <a:extLst>
            <a:ext uri="{FF2B5EF4-FFF2-40B4-BE49-F238E27FC236}">
              <a16:creationId xmlns:a16="http://schemas.microsoft.com/office/drawing/2014/main" id="{8FB2BB75-971B-46D1-8C76-51D83DFC0D76}"/>
            </a:ext>
          </a:extLst>
        </xdr:cNvPr>
        <xdr:cNvSpPr/>
      </xdr:nvSpPr>
      <xdr:spPr>
        <a:xfrm>
          <a:off x="8158843" y="1894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59871</xdr:colOff>
      <xdr:row>29</xdr:row>
      <xdr:rowOff>87086</xdr:rowOff>
    </xdr:from>
    <xdr:to>
      <xdr:col>57</xdr:col>
      <xdr:colOff>146485</xdr:colOff>
      <xdr:row>30</xdr:row>
      <xdr:rowOff>184586</xdr:rowOff>
    </xdr:to>
    <xdr:sp macro="" textlink="">
      <xdr:nvSpPr>
        <xdr:cNvPr id="45" name="テキスト ボックス 44">
          <a:extLst>
            <a:ext uri="{FF2B5EF4-FFF2-40B4-BE49-F238E27FC236}">
              <a16:creationId xmlns:a16="http://schemas.microsoft.com/office/drawing/2014/main" id="{7943E262-F986-49CF-BD1D-28136D717BD6}"/>
            </a:ext>
          </a:extLst>
        </xdr:cNvPr>
        <xdr:cNvSpPr txBox="1"/>
      </xdr:nvSpPr>
      <xdr:spPr>
        <a:xfrm>
          <a:off x="108612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56</xdr:col>
      <xdr:colOff>87086</xdr:colOff>
      <xdr:row>29</xdr:row>
      <xdr:rowOff>108857</xdr:rowOff>
    </xdr:from>
    <xdr:to>
      <xdr:col>57</xdr:col>
      <xdr:colOff>119744</xdr:colOff>
      <xdr:row>30</xdr:row>
      <xdr:rowOff>152400</xdr:rowOff>
    </xdr:to>
    <xdr:sp macro="" textlink="">
      <xdr:nvSpPr>
        <xdr:cNvPr id="46" name="フローチャート: 結合子 45">
          <a:extLst>
            <a:ext uri="{FF2B5EF4-FFF2-40B4-BE49-F238E27FC236}">
              <a16:creationId xmlns:a16="http://schemas.microsoft.com/office/drawing/2014/main" id="{265DF297-143A-4685-A86E-3C741FBF7D63}"/>
            </a:ext>
          </a:extLst>
        </xdr:cNvPr>
        <xdr:cNvSpPr>
          <a:spLocks noChangeAspect="1"/>
        </xdr:cNvSpPr>
      </xdr:nvSpPr>
      <xdr:spPr>
        <a:xfrm>
          <a:off x="108884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59871</xdr:colOff>
      <xdr:row>29</xdr:row>
      <xdr:rowOff>87086</xdr:rowOff>
    </xdr:from>
    <xdr:to>
      <xdr:col>55</xdr:col>
      <xdr:colOff>146485</xdr:colOff>
      <xdr:row>30</xdr:row>
      <xdr:rowOff>184586</xdr:rowOff>
    </xdr:to>
    <xdr:sp macro="" textlink="">
      <xdr:nvSpPr>
        <xdr:cNvPr id="47" name="テキスト ボックス 46">
          <a:extLst>
            <a:ext uri="{FF2B5EF4-FFF2-40B4-BE49-F238E27FC236}">
              <a16:creationId xmlns:a16="http://schemas.microsoft.com/office/drawing/2014/main" id="{A484A841-7CA0-4097-8207-354C690222FD}"/>
            </a:ext>
          </a:extLst>
        </xdr:cNvPr>
        <xdr:cNvSpPr txBox="1"/>
      </xdr:nvSpPr>
      <xdr:spPr>
        <a:xfrm>
          <a:off x="104611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54</xdr:col>
      <xdr:colOff>87086</xdr:colOff>
      <xdr:row>29</xdr:row>
      <xdr:rowOff>108857</xdr:rowOff>
    </xdr:from>
    <xdr:to>
      <xdr:col>55</xdr:col>
      <xdr:colOff>119744</xdr:colOff>
      <xdr:row>30</xdr:row>
      <xdr:rowOff>152400</xdr:rowOff>
    </xdr:to>
    <xdr:sp macro="" textlink="">
      <xdr:nvSpPr>
        <xdr:cNvPr id="48" name="フローチャート: 結合子 47">
          <a:extLst>
            <a:ext uri="{FF2B5EF4-FFF2-40B4-BE49-F238E27FC236}">
              <a16:creationId xmlns:a16="http://schemas.microsoft.com/office/drawing/2014/main" id="{3BCAE5B5-2886-4DD9-80B3-23484E525F23}"/>
            </a:ext>
          </a:extLst>
        </xdr:cNvPr>
        <xdr:cNvSpPr>
          <a:spLocks noChangeAspect="1"/>
        </xdr:cNvSpPr>
      </xdr:nvSpPr>
      <xdr:spPr>
        <a:xfrm>
          <a:off x="104883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52</xdr:col>
      <xdr:colOff>59871</xdr:colOff>
      <xdr:row>29</xdr:row>
      <xdr:rowOff>87086</xdr:rowOff>
    </xdr:from>
    <xdr:to>
      <xdr:col>53</xdr:col>
      <xdr:colOff>146485</xdr:colOff>
      <xdr:row>30</xdr:row>
      <xdr:rowOff>184586</xdr:rowOff>
    </xdr:to>
    <xdr:sp macro="" textlink="">
      <xdr:nvSpPr>
        <xdr:cNvPr id="49" name="テキスト ボックス 48">
          <a:extLst>
            <a:ext uri="{FF2B5EF4-FFF2-40B4-BE49-F238E27FC236}">
              <a16:creationId xmlns:a16="http://schemas.microsoft.com/office/drawing/2014/main" id="{51F55670-43E0-4293-9AF6-E11598A31504}"/>
            </a:ext>
          </a:extLst>
        </xdr:cNvPr>
        <xdr:cNvSpPr txBox="1"/>
      </xdr:nvSpPr>
      <xdr:spPr>
        <a:xfrm>
          <a:off x="100611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52</xdr:col>
      <xdr:colOff>87086</xdr:colOff>
      <xdr:row>29</xdr:row>
      <xdr:rowOff>108857</xdr:rowOff>
    </xdr:from>
    <xdr:to>
      <xdr:col>53</xdr:col>
      <xdr:colOff>119744</xdr:colOff>
      <xdr:row>30</xdr:row>
      <xdr:rowOff>152400</xdr:rowOff>
    </xdr:to>
    <xdr:sp macro="" textlink="">
      <xdr:nvSpPr>
        <xdr:cNvPr id="50" name="フローチャート: 結合子 49">
          <a:extLst>
            <a:ext uri="{FF2B5EF4-FFF2-40B4-BE49-F238E27FC236}">
              <a16:creationId xmlns:a16="http://schemas.microsoft.com/office/drawing/2014/main" id="{B0BBE84D-58BD-4FDA-9B11-89984FDA6D92}"/>
            </a:ext>
          </a:extLst>
        </xdr:cNvPr>
        <xdr:cNvSpPr>
          <a:spLocks noChangeAspect="1"/>
        </xdr:cNvSpPr>
      </xdr:nvSpPr>
      <xdr:spPr>
        <a:xfrm>
          <a:off x="100883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59871</xdr:colOff>
      <xdr:row>29</xdr:row>
      <xdr:rowOff>87086</xdr:rowOff>
    </xdr:from>
    <xdr:to>
      <xdr:col>51</xdr:col>
      <xdr:colOff>146485</xdr:colOff>
      <xdr:row>30</xdr:row>
      <xdr:rowOff>184586</xdr:rowOff>
    </xdr:to>
    <xdr:sp macro="" textlink="">
      <xdr:nvSpPr>
        <xdr:cNvPr id="51" name="テキスト ボックス 50">
          <a:extLst>
            <a:ext uri="{FF2B5EF4-FFF2-40B4-BE49-F238E27FC236}">
              <a16:creationId xmlns:a16="http://schemas.microsoft.com/office/drawing/2014/main" id="{F381A189-1CE1-40E1-B4CD-0AD921D47CBA}"/>
            </a:ext>
          </a:extLst>
        </xdr:cNvPr>
        <xdr:cNvSpPr txBox="1"/>
      </xdr:nvSpPr>
      <xdr:spPr>
        <a:xfrm>
          <a:off x="96610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50</xdr:col>
      <xdr:colOff>87086</xdr:colOff>
      <xdr:row>29</xdr:row>
      <xdr:rowOff>108857</xdr:rowOff>
    </xdr:from>
    <xdr:to>
      <xdr:col>51</xdr:col>
      <xdr:colOff>119744</xdr:colOff>
      <xdr:row>30</xdr:row>
      <xdr:rowOff>152400</xdr:rowOff>
    </xdr:to>
    <xdr:sp macro="" textlink="">
      <xdr:nvSpPr>
        <xdr:cNvPr id="52" name="フローチャート: 結合子 51">
          <a:extLst>
            <a:ext uri="{FF2B5EF4-FFF2-40B4-BE49-F238E27FC236}">
              <a16:creationId xmlns:a16="http://schemas.microsoft.com/office/drawing/2014/main" id="{C7893BAC-5675-42DC-AB8E-33F396C1139C}"/>
            </a:ext>
          </a:extLst>
        </xdr:cNvPr>
        <xdr:cNvSpPr>
          <a:spLocks noChangeAspect="1"/>
        </xdr:cNvSpPr>
      </xdr:nvSpPr>
      <xdr:spPr>
        <a:xfrm>
          <a:off x="96882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59871</xdr:colOff>
      <xdr:row>29</xdr:row>
      <xdr:rowOff>87086</xdr:rowOff>
    </xdr:from>
    <xdr:to>
      <xdr:col>49</xdr:col>
      <xdr:colOff>146485</xdr:colOff>
      <xdr:row>30</xdr:row>
      <xdr:rowOff>184586</xdr:rowOff>
    </xdr:to>
    <xdr:sp macro="" textlink="">
      <xdr:nvSpPr>
        <xdr:cNvPr id="53" name="テキスト ボックス 52">
          <a:extLst>
            <a:ext uri="{FF2B5EF4-FFF2-40B4-BE49-F238E27FC236}">
              <a16:creationId xmlns:a16="http://schemas.microsoft.com/office/drawing/2014/main" id="{2D6E22D0-D7B1-48D1-9F0D-21B3E85655C2}"/>
            </a:ext>
          </a:extLst>
        </xdr:cNvPr>
        <xdr:cNvSpPr txBox="1"/>
      </xdr:nvSpPr>
      <xdr:spPr>
        <a:xfrm>
          <a:off x="92610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48</xdr:col>
      <xdr:colOff>87086</xdr:colOff>
      <xdr:row>29</xdr:row>
      <xdr:rowOff>108857</xdr:rowOff>
    </xdr:from>
    <xdr:to>
      <xdr:col>49</xdr:col>
      <xdr:colOff>119744</xdr:colOff>
      <xdr:row>30</xdr:row>
      <xdr:rowOff>152400</xdr:rowOff>
    </xdr:to>
    <xdr:sp macro="" textlink="">
      <xdr:nvSpPr>
        <xdr:cNvPr id="54" name="フローチャート: 結合子 53">
          <a:extLst>
            <a:ext uri="{FF2B5EF4-FFF2-40B4-BE49-F238E27FC236}">
              <a16:creationId xmlns:a16="http://schemas.microsoft.com/office/drawing/2014/main" id="{6AAC70C0-E0A3-43C6-9183-26D6C6DED9DF}"/>
            </a:ext>
          </a:extLst>
        </xdr:cNvPr>
        <xdr:cNvSpPr>
          <a:spLocks noChangeAspect="1"/>
        </xdr:cNvSpPr>
      </xdr:nvSpPr>
      <xdr:spPr>
        <a:xfrm>
          <a:off x="92882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59871</xdr:colOff>
      <xdr:row>29</xdr:row>
      <xdr:rowOff>87086</xdr:rowOff>
    </xdr:from>
    <xdr:to>
      <xdr:col>47</xdr:col>
      <xdr:colOff>146485</xdr:colOff>
      <xdr:row>30</xdr:row>
      <xdr:rowOff>184586</xdr:rowOff>
    </xdr:to>
    <xdr:sp macro="" textlink="">
      <xdr:nvSpPr>
        <xdr:cNvPr id="55" name="テキスト ボックス 54">
          <a:extLst>
            <a:ext uri="{FF2B5EF4-FFF2-40B4-BE49-F238E27FC236}">
              <a16:creationId xmlns:a16="http://schemas.microsoft.com/office/drawing/2014/main" id="{9C54D0CF-0867-4ED4-899A-145B99944866}"/>
            </a:ext>
          </a:extLst>
        </xdr:cNvPr>
        <xdr:cNvSpPr txBox="1"/>
      </xdr:nvSpPr>
      <xdr:spPr>
        <a:xfrm>
          <a:off x="88609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46</xdr:col>
      <xdr:colOff>87086</xdr:colOff>
      <xdr:row>29</xdr:row>
      <xdr:rowOff>108857</xdr:rowOff>
    </xdr:from>
    <xdr:to>
      <xdr:col>47</xdr:col>
      <xdr:colOff>119744</xdr:colOff>
      <xdr:row>30</xdr:row>
      <xdr:rowOff>152400</xdr:rowOff>
    </xdr:to>
    <xdr:sp macro="" textlink="">
      <xdr:nvSpPr>
        <xdr:cNvPr id="56" name="フローチャート: 結合子 55">
          <a:extLst>
            <a:ext uri="{FF2B5EF4-FFF2-40B4-BE49-F238E27FC236}">
              <a16:creationId xmlns:a16="http://schemas.microsoft.com/office/drawing/2014/main" id="{7DC9B64F-0A91-4BC0-9EF1-8E9D2BB45C5D}"/>
            </a:ext>
          </a:extLst>
        </xdr:cNvPr>
        <xdr:cNvSpPr>
          <a:spLocks noChangeAspect="1"/>
        </xdr:cNvSpPr>
      </xdr:nvSpPr>
      <xdr:spPr>
        <a:xfrm>
          <a:off x="88881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59871</xdr:colOff>
      <xdr:row>29</xdr:row>
      <xdr:rowOff>87086</xdr:rowOff>
    </xdr:from>
    <xdr:to>
      <xdr:col>45</xdr:col>
      <xdr:colOff>146485</xdr:colOff>
      <xdr:row>30</xdr:row>
      <xdr:rowOff>184586</xdr:rowOff>
    </xdr:to>
    <xdr:sp macro="" textlink="">
      <xdr:nvSpPr>
        <xdr:cNvPr id="57" name="テキスト ボックス 56">
          <a:extLst>
            <a:ext uri="{FF2B5EF4-FFF2-40B4-BE49-F238E27FC236}">
              <a16:creationId xmlns:a16="http://schemas.microsoft.com/office/drawing/2014/main" id="{1876B853-D64C-4B9E-8965-791E4C587988}"/>
            </a:ext>
          </a:extLst>
        </xdr:cNvPr>
        <xdr:cNvSpPr txBox="1"/>
      </xdr:nvSpPr>
      <xdr:spPr>
        <a:xfrm>
          <a:off x="84609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44</xdr:col>
      <xdr:colOff>87086</xdr:colOff>
      <xdr:row>29</xdr:row>
      <xdr:rowOff>108857</xdr:rowOff>
    </xdr:from>
    <xdr:to>
      <xdr:col>45</xdr:col>
      <xdr:colOff>119744</xdr:colOff>
      <xdr:row>30</xdr:row>
      <xdr:rowOff>152400</xdr:rowOff>
    </xdr:to>
    <xdr:sp macro="" textlink="">
      <xdr:nvSpPr>
        <xdr:cNvPr id="58" name="フローチャート: 結合子 57">
          <a:extLst>
            <a:ext uri="{FF2B5EF4-FFF2-40B4-BE49-F238E27FC236}">
              <a16:creationId xmlns:a16="http://schemas.microsoft.com/office/drawing/2014/main" id="{ABC2894C-9214-47F9-92E7-424AF37C1DD4}"/>
            </a:ext>
          </a:extLst>
        </xdr:cNvPr>
        <xdr:cNvSpPr>
          <a:spLocks noChangeAspect="1"/>
        </xdr:cNvSpPr>
      </xdr:nvSpPr>
      <xdr:spPr>
        <a:xfrm>
          <a:off x="84881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59871</xdr:colOff>
      <xdr:row>29</xdr:row>
      <xdr:rowOff>87086</xdr:rowOff>
    </xdr:from>
    <xdr:to>
      <xdr:col>43</xdr:col>
      <xdr:colOff>146485</xdr:colOff>
      <xdr:row>30</xdr:row>
      <xdr:rowOff>184586</xdr:rowOff>
    </xdr:to>
    <xdr:sp macro="" textlink="">
      <xdr:nvSpPr>
        <xdr:cNvPr id="59" name="テキスト ボックス 58">
          <a:extLst>
            <a:ext uri="{FF2B5EF4-FFF2-40B4-BE49-F238E27FC236}">
              <a16:creationId xmlns:a16="http://schemas.microsoft.com/office/drawing/2014/main" id="{4C550048-F9FD-48E4-95CF-D58068FC16F5}"/>
            </a:ext>
          </a:extLst>
        </xdr:cNvPr>
        <xdr:cNvSpPr txBox="1"/>
      </xdr:nvSpPr>
      <xdr:spPr>
        <a:xfrm>
          <a:off x="806087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42</xdr:col>
      <xdr:colOff>87086</xdr:colOff>
      <xdr:row>29</xdr:row>
      <xdr:rowOff>108857</xdr:rowOff>
    </xdr:from>
    <xdr:to>
      <xdr:col>43</xdr:col>
      <xdr:colOff>119744</xdr:colOff>
      <xdr:row>30</xdr:row>
      <xdr:rowOff>152400</xdr:rowOff>
    </xdr:to>
    <xdr:sp macro="" textlink="">
      <xdr:nvSpPr>
        <xdr:cNvPr id="60" name="フローチャート: 結合子 59">
          <a:extLst>
            <a:ext uri="{FF2B5EF4-FFF2-40B4-BE49-F238E27FC236}">
              <a16:creationId xmlns:a16="http://schemas.microsoft.com/office/drawing/2014/main" id="{3F14F195-0DAA-4711-AD61-4400B33C5329}"/>
            </a:ext>
          </a:extLst>
        </xdr:cNvPr>
        <xdr:cNvSpPr>
          <a:spLocks noChangeAspect="1"/>
        </xdr:cNvSpPr>
      </xdr:nvSpPr>
      <xdr:spPr>
        <a:xfrm>
          <a:off x="808808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59871</xdr:colOff>
      <xdr:row>29</xdr:row>
      <xdr:rowOff>87086</xdr:rowOff>
    </xdr:from>
    <xdr:to>
      <xdr:col>41</xdr:col>
      <xdr:colOff>146485</xdr:colOff>
      <xdr:row>30</xdr:row>
      <xdr:rowOff>184586</xdr:rowOff>
    </xdr:to>
    <xdr:sp macro="" textlink="">
      <xdr:nvSpPr>
        <xdr:cNvPr id="61" name="テキスト ボックス 60">
          <a:extLst>
            <a:ext uri="{FF2B5EF4-FFF2-40B4-BE49-F238E27FC236}">
              <a16:creationId xmlns:a16="http://schemas.microsoft.com/office/drawing/2014/main" id="{1EEEEFDF-901F-478E-A586-5A8E862A177E}"/>
            </a:ext>
          </a:extLst>
        </xdr:cNvPr>
        <xdr:cNvSpPr txBox="1"/>
      </xdr:nvSpPr>
      <xdr:spPr>
        <a:xfrm>
          <a:off x="7660821" y="52686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29</xdr:row>
      <xdr:rowOff>108857</xdr:rowOff>
    </xdr:from>
    <xdr:to>
      <xdr:col>41</xdr:col>
      <xdr:colOff>119744</xdr:colOff>
      <xdr:row>30</xdr:row>
      <xdr:rowOff>152400</xdr:rowOff>
    </xdr:to>
    <xdr:sp macro="" textlink="">
      <xdr:nvSpPr>
        <xdr:cNvPr id="62" name="フローチャート: 結合子 61">
          <a:extLst>
            <a:ext uri="{FF2B5EF4-FFF2-40B4-BE49-F238E27FC236}">
              <a16:creationId xmlns:a16="http://schemas.microsoft.com/office/drawing/2014/main" id="{C58D674F-FC32-473D-8B9E-A50A8EE7AB55}"/>
            </a:ext>
          </a:extLst>
        </xdr:cNvPr>
        <xdr:cNvSpPr>
          <a:spLocks noChangeAspect="1"/>
        </xdr:cNvSpPr>
      </xdr:nvSpPr>
      <xdr:spPr>
        <a:xfrm>
          <a:off x="7688036" y="52904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65</xdr:col>
      <xdr:colOff>87083</xdr:colOff>
      <xdr:row>23</xdr:row>
      <xdr:rowOff>48983</xdr:rowOff>
    </xdr:from>
    <xdr:to>
      <xdr:col>66</xdr:col>
      <xdr:colOff>173698</xdr:colOff>
      <xdr:row>24</xdr:row>
      <xdr:rowOff>146483</xdr:rowOff>
    </xdr:to>
    <xdr:sp macro="" textlink="">
      <xdr:nvSpPr>
        <xdr:cNvPr id="63" name="テキスト ボックス 62">
          <a:extLst>
            <a:ext uri="{FF2B5EF4-FFF2-40B4-BE49-F238E27FC236}">
              <a16:creationId xmlns:a16="http://schemas.microsoft.com/office/drawing/2014/main" id="{9E9B36E9-A4C8-4D90-9CFD-10FBC2CAC1F3}"/>
            </a:ext>
          </a:extLst>
        </xdr:cNvPr>
        <xdr:cNvSpPr txBox="1"/>
      </xdr:nvSpPr>
      <xdr:spPr>
        <a:xfrm>
          <a:off x="11888558" y="4087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23</xdr:row>
      <xdr:rowOff>70752</xdr:rowOff>
    </xdr:from>
    <xdr:to>
      <xdr:col>66</xdr:col>
      <xdr:colOff>141513</xdr:colOff>
      <xdr:row>24</xdr:row>
      <xdr:rowOff>114295</xdr:rowOff>
    </xdr:to>
    <xdr:sp macro="" textlink="">
      <xdr:nvSpPr>
        <xdr:cNvPr id="64" name="フローチャート: 結合子 63">
          <a:extLst>
            <a:ext uri="{FF2B5EF4-FFF2-40B4-BE49-F238E27FC236}">
              <a16:creationId xmlns:a16="http://schemas.microsoft.com/office/drawing/2014/main" id="{5998EBA3-DD47-4E9B-863F-6081E572B978}"/>
            </a:ext>
          </a:extLst>
        </xdr:cNvPr>
        <xdr:cNvSpPr>
          <a:spLocks noChangeAspect="1"/>
        </xdr:cNvSpPr>
      </xdr:nvSpPr>
      <xdr:spPr>
        <a:xfrm>
          <a:off x="11910330" y="4109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21</xdr:row>
      <xdr:rowOff>48983</xdr:rowOff>
    </xdr:from>
    <xdr:to>
      <xdr:col>66</xdr:col>
      <xdr:colOff>173698</xdr:colOff>
      <xdr:row>22</xdr:row>
      <xdr:rowOff>146483</xdr:rowOff>
    </xdr:to>
    <xdr:sp macro="" textlink="">
      <xdr:nvSpPr>
        <xdr:cNvPr id="65" name="テキスト ボックス 64">
          <a:extLst>
            <a:ext uri="{FF2B5EF4-FFF2-40B4-BE49-F238E27FC236}">
              <a16:creationId xmlns:a16="http://schemas.microsoft.com/office/drawing/2014/main" id="{B5930659-BA64-451B-8436-AA691453E2AA}"/>
            </a:ext>
          </a:extLst>
        </xdr:cNvPr>
        <xdr:cNvSpPr txBox="1"/>
      </xdr:nvSpPr>
      <xdr:spPr>
        <a:xfrm>
          <a:off x="11888558" y="3706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21</xdr:row>
      <xdr:rowOff>70752</xdr:rowOff>
    </xdr:from>
    <xdr:to>
      <xdr:col>66</xdr:col>
      <xdr:colOff>141513</xdr:colOff>
      <xdr:row>22</xdr:row>
      <xdr:rowOff>114295</xdr:rowOff>
    </xdr:to>
    <xdr:sp macro="" textlink="">
      <xdr:nvSpPr>
        <xdr:cNvPr id="66" name="フローチャート: 結合子 65">
          <a:extLst>
            <a:ext uri="{FF2B5EF4-FFF2-40B4-BE49-F238E27FC236}">
              <a16:creationId xmlns:a16="http://schemas.microsoft.com/office/drawing/2014/main" id="{01D08062-4707-4C89-A21B-1E1B795A0DC7}"/>
            </a:ext>
          </a:extLst>
        </xdr:cNvPr>
        <xdr:cNvSpPr>
          <a:spLocks noChangeAspect="1"/>
        </xdr:cNvSpPr>
      </xdr:nvSpPr>
      <xdr:spPr>
        <a:xfrm>
          <a:off x="11910330" y="3728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19</xdr:row>
      <xdr:rowOff>48983</xdr:rowOff>
    </xdr:from>
    <xdr:to>
      <xdr:col>66</xdr:col>
      <xdr:colOff>173698</xdr:colOff>
      <xdr:row>20</xdr:row>
      <xdr:rowOff>146483</xdr:rowOff>
    </xdr:to>
    <xdr:sp macro="" textlink="">
      <xdr:nvSpPr>
        <xdr:cNvPr id="67" name="テキスト ボックス 66">
          <a:extLst>
            <a:ext uri="{FF2B5EF4-FFF2-40B4-BE49-F238E27FC236}">
              <a16:creationId xmlns:a16="http://schemas.microsoft.com/office/drawing/2014/main" id="{AFEC97D9-7D63-438E-BD98-F16A036C24B0}"/>
            </a:ext>
          </a:extLst>
        </xdr:cNvPr>
        <xdr:cNvSpPr txBox="1"/>
      </xdr:nvSpPr>
      <xdr:spPr>
        <a:xfrm>
          <a:off x="11888558" y="3325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19</xdr:row>
      <xdr:rowOff>70752</xdr:rowOff>
    </xdr:from>
    <xdr:to>
      <xdr:col>66</xdr:col>
      <xdr:colOff>141513</xdr:colOff>
      <xdr:row>20</xdr:row>
      <xdr:rowOff>114295</xdr:rowOff>
    </xdr:to>
    <xdr:sp macro="" textlink="">
      <xdr:nvSpPr>
        <xdr:cNvPr id="68" name="フローチャート: 結合子 67">
          <a:extLst>
            <a:ext uri="{FF2B5EF4-FFF2-40B4-BE49-F238E27FC236}">
              <a16:creationId xmlns:a16="http://schemas.microsoft.com/office/drawing/2014/main" id="{21B836ED-401C-45A5-840C-F77CDD9CA0F5}"/>
            </a:ext>
          </a:extLst>
        </xdr:cNvPr>
        <xdr:cNvSpPr>
          <a:spLocks noChangeAspect="1"/>
        </xdr:cNvSpPr>
      </xdr:nvSpPr>
      <xdr:spPr>
        <a:xfrm>
          <a:off x="11910330" y="3347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17</xdr:row>
      <xdr:rowOff>48983</xdr:rowOff>
    </xdr:from>
    <xdr:to>
      <xdr:col>66</xdr:col>
      <xdr:colOff>173698</xdr:colOff>
      <xdr:row>18</xdr:row>
      <xdr:rowOff>146483</xdr:rowOff>
    </xdr:to>
    <xdr:sp macro="" textlink="">
      <xdr:nvSpPr>
        <xdr:cNvPr id="69" name="テキスト ボックス 68">
          <a:extLst>
            <a:ext uri="{FF2B5EF4-FFF2-40B4-BE49-F238E27FC236}">
              <a16:creationId xmlns:a16="http://schemas.microsoft.com/office/drawing/2014/main" id="{9DF28D16-2F04-4169-9CB9-F6854F13E5A0}"/>
            </a:ext>
          </a:extLst>
        </xdr:cNvPr>
        <xdr:cNvSpPr txBox="1"/>
      </xdr:nvSpPr>
      <xdr:spPr>
        <a:xfrm>
          <a:off x="11888558" y="2944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17</xdr:row>
      <xdr:rowOff>70752</xdr:rowOff>
    </xdr:from>
    <xdr:to>
      <xdr:col>66</xdr:col>
      <xdr:colOff>141513</xdr:colOff>
      <xdr:row>18</xdr:row>
      <xdr:rowOff>114295</xdr:rowOff>
    </xdr:to>
    <xdr:sp macro="" textlink="">
      <xdr:nvSpPr>
        <xdr:cNvPr id="70" name="フローチャート: 結合子 69">
          <a:extLst>
            <a:ext uri="{FF2B5EF4-FFF2-40B4-BE49-F238E27FC236}">
              <a16:creationId xmlns:a16="http://schemas.microsoft.com/office/drawing/2014/main" id="{F8EFC5EC-C22B-4FC5-860C-7AC83A23C4C4}"/>
            </a:ext>
          </a:extLst>
        </xdr:cNvPr>
        <xdr:cNvSpPr>
          <a:spLocks noChangeAspect="1"/>
        </xdr:cNvSpPr>
      </xdr:nvSpPr>
      <xdr:spPr>
        <a:xfrm>
          <a:off x="11910330" y="2966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15</xdr:row>
      <xdr:rowOff>48983</xdr:rowOff>
    </xdr:from>
    <xdr:to>
      <xdr:col>66</xdr:col>
      <xdr:colOff>173698</xdr:colOff>
      <xdr:row>16</xdr:row>
      <xdr:rowOff>146483</xdr:rowOff>
    </xdr:to>
    <xdr:sp macro="" textlink="">
      <xdr:nvSpPr>
        <xdr:cNvPr id="71" name="テキスト ボックス 70">
          <a:extLst>
            <a:ext uri="{FF2B5EF4-FFF2-40B4-BE49-F238E27FC236}">
              <a16:creationId xmlns:a16="http://schemas.microsoft.com/office/drawing/2014/main" id="{55FC0DEB-E076-4F8D-A485-8E9187839982}"/>
            </a:ext>
          </a:extLst>
        </xdr:cNvPr>
        <xdr:cNvSpPr txBox="1"/>
      </xdr:nvSpPr>
      <xdr:spPr>
        <a:xfrm>
          <a:off x="11888558" y="2563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15</xdr:row>
      <xdr:rowOff>70752</xdr:rowOff>
    </xdr:from>
    <xdr:to>
      <xdr:col>66</xdr:col>
      <xdr:colOff>141513</xdr:colOff>
      <xdr:row>16</xdr:row>
      <xdr:rowOff>114295</xdr:rowOff>
    </xdr:to>
    <xdr:sp macro="" textlink="">
      <xdr:nvSpPr>
        <xdr:cNvPr id="72" name="フローチャート: 結合子 71">
          <a:extLst>
            <a:ext uri="{FF2B5EF4-FFF2-40B4-BE49-F238E27FC236}">
              <a16:creationId xmlns:a16="http://schemas.microsoft.com/office/drawing/2014/main" id="{5F55A381-C168-4D1D-A6E1-0E7F7F645969}"/>
            </a:ext>
          </a:extLst>
        </xdr:cNvPr>
        <xdr:cNvSpPr>
          <a:spLocks noChangeAspect="1"/>
        </xdr:cNvSpPr>
      </xdr:nvSpPr>
      <xdr:spPr>
        <a:xfrm>
          <a:off x="11910330" y="2585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13</xdr:row>
      <xdr:rowOff>48983</xdr:rowOff>
    </xdr:from>
    <xdr:to>
      <xdr:col>66</xdr:col>
      <xdr:colOff>173698</xdr:colOff>
      <xdr:row>14</xdr:row>
      <xdr:rowOff>146483</xdr:rowOff>
    </xdr:to>
    <xdr:sp macro="" textlink="">
      <xdr:nvSpPr>
        <xdr:cNvPr id="73" name="テキスト ボックス 72">
          <a:extLst>
            <a:ext uri="{FF2B5EF4-FFF2-40B4-BE49-F238E27FC236}">
              <a16:creationId xmlns:a16="http://schemas.microsoft.com/office/drawing/2014/main" id="{D5E037BC-F730-4776-811D-16CDBC3E512E}"/>
            </a:ext>
          </a:extLst>
        </xdr:cNvPr>
        <xdr:cNvSpPr txBox="1"/>
      </xdr:nvSpPr>
      <xdr:spPr>
        <a:xfrm>
          <a:off x="11888558" y="2182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13</xdr:row>
      <xdr:rowOff>70752</xdr:rowOff>
    </xdr:from>
    <xdr:to>
      <xdr:col>66</xdr:col>
      <xdr:colOff>141513</xdr:colOff>
      <xdr:row>14</xdr:row>
      <xdr:rowOff>114295</xdr:rowOff>
    </xdr:to>
    <xdr:sp macro="" textlink="">
      <xdr:nvSpPr>
        <xdr:cNvPr id="74" name="フローチャート: 結合子 73">
          <a:extLst>
            <a:ext uri="{FF2B5EF4-FFF2-40B4-BE49-F238E27FC236}">
              <a16:creationId xmlns:a16="http://schemas.microsoft.com/office/drawing/2014/main" id="{5E5CECE1-59CA-4237-ABDB-199187F5085E}"/>
            </a:ext>
          </a:extLst>
        </xdr:cNvPr>
        <xdr:cNvSpPr>
          <a:spLocks noChangeAspect="1"/>
        </xdr:cNvSpPr>
      </xdr:nvSpPr>
      <xdr:spPr>
        <a:xfrm>
          <a:off x="11910330" y="2204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65</xdr:col>
      <xdr:colOff>87083</xdr:colOff>
      <xdr:row>11</xdr:row>
      <xdr:rowOff>48983</xdr:rowOff>
    </xdr:from>
    <xdr:to>
      <xdr:col>66</xdr:col>
      <xdr:colOff>173698</xdr:colOff>
      <xdr:row>12</xdr:row>
      <xdr:rowOff>146483</xdr:rowOff>
    </xdr:to>
    <xdr:sp macro="" textlink="">
      <xdr:nvSpPr>
        <xdr:cNvPr id="75" name="テキスト ボックス 74">
          <a:extLst>
            <a:ext uri="{FF2B5EF4-FFF2-40B4-BE49-F238E27FC236}">
              <a16:creationId xmlns:a16="http://schemas.microsoft.com/office/drawing/2014/main" id="{3578BEA4-441E-4B6E-935A-D46D93A9EBEB}"/>
            </a:ext>
          </a:extLst>
        </xdr:cNvPr>
        <xdr:cNvSpPr txBox="1"/>
      </xdr:nvSpPr>
      <xdr:spPr>
        <a:xfrm>
          <a:off x="11888558" y="18015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65</xdr:col>
      <xdr:colOff>108855</xdr:colOff>
      <xdr:row>11</xdr:row>
      <xdr:rowOff>70752</xdr:rowOff>
    </xdr:from>
    <xdr:to>
      <xdr:col>66</xdr:col>
      <xdr:colOff>141513</xdr:colOff>
      <xdr:row>12</xdr:row>
      <xdr:rowOff>114295</xdr:rowOff>
    </xdr:to>
    <xdr:sp macro="" textlink="">
      <xdr:nvSpPr>
        <xdr:cNvPr id="76" name="フローチャート: 結合子 75">
          <a:extLst>
            <a:ext uri="{FF2B5EF4-FFF2-40B4-BE49-F238E27FC236}">
              <a16:creationId xmlns:a16="http://schemas.microsoft.com/office/drawing/2014/main" id="{85214FE0-1C67-4344-8D95-3C45DC312901}"/>
            </a:ext>
          </a:extLst>
        </xdr:cNvPr>
        <xdr:cNvSpPr>
          <a:spLocks noChangeAspect="1"/>
        </xdr:cNvSpPr>
      </xdr:nvSpPr>
      <xdr:spPr>
        <a:xfrm>
          <a:off x="11910330" y="18233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148318</xdr:colOff>
      <xdr:row>11</xdr:row>
      <xdr:rowOff>141514</xdr:rowOff>
    </xdr:from>
    <xdr:to>
      <xdr:col>47</xdr:col>
      <xdr:colOff>43215</xdr:colOff>
      <xdr:row>12</xdr:row>
      <xdr:rowOff>49549</xdr:rowOff>
    </xdr:to>
    <xdr:sp macro="" textlink="">
      <xdr:nvSpPr>
        <xdr:cNvPr id="77" name="正方形/長方形 76">
          <a:extLst>
            <a:ext uri="{FF2B5EF4-FFF2-40B4-BE49-F238E27FC236}">
              <a16:creationId xmlns:a16="http://schemas.microsoft.com/office/drawing/2014/main" id="{4802DB3C-9D2F-4E55-B917-B37E924777C7}"/>
            </a:ext>
          </a:extLst>
        </xdr:cNvPr>
        <xdr:cNvSpPr/>
      </xdr:nvSpPr>
      <xdr:spPr>
        <a:xfrm>
          <a:off x="9358993" y="2256064"/>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157843</xdr:colOff>
      <xdr:row>11</xdr:row>
      <xdr:rowOff>141514</xdr:rowOff>
    </xdr:from>
    <xdr:to>
      <xdr:col>53</xdr:col>
      <xdr:colOff>52740</xdr:colOff>
      <xdr:row>12</xdr:row>
      <xdr:rowOff>49549</xdr:rowOff>
    </xdr:to>
    <xdr:sp macro="" textlink="">
      <xdr:nvSpPr>
        <xdr:cNvPr id="79" name="正方形/長方形 78">
          <a:extLst>
            <a:ext uri="{FF2B5EF4-FFF2-40B4-BE49-F238E27FC236}">
              <a16:creationId xmlns:a16="http://schemas.microsoft.com/office/drawing/2014/main" id="{E9990849-8B4A-44CB-A019-BAA6C116182A}"/>
            </a:ext>
          </a:extLst>
        </xdr:cNvPr>
        <xdr:cNvSpPr/>
      </xdr:nvSpPr>
      <xdr:spPr>
        <a:xfrm>
          <a:off x="10159093" y="1894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58</xdr:col>
      <xdr:colOff>151274</xdr:colOff>
      <xdr:row>36</xdr:row>
      <xdr:rowOff>134945</xdr:rowOff>
    </xdr:from>
    <xdr:to>
      <xdr:col>59</xdr:col>
      <xdr:colOff>46171</xdr:colOff>
      <xdr:row>37</xdr:row>
      <xdr:rowOff>42980</xdr:rowOff>
    </xdr:to>
    <xdr:sp macro="" textlink="">
      <xdr:nvSpPr>
        <xdr:cNvPr id="80" name="正方形/長方形 79">
          <a:extLst>
            <a:ext uri="{FF2B5EF4-FFF2-40B4-BE49-F238E27FC236}">
              <a16:creationId xmlns:a16="http://schemas.microsoft.com/office/drawing/2014/main" id="{A9B55FF4-7B1F-4255-AC37-1D2162943C89}"/>
            </a:ext>
          </a:extLst>
        </xdr:cNvPr>
        <xdr:cNvSpPr/>
      </xdr:nvSpPr>
      <xdr:spPr>
        <a:xfrm>
          <a:off x="11594412" y="7012652"/>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157843</xdr:colOff>
      <xdr:row>11</xdr:row>
      <xdr:rowOff>141514</xdr:rowOff>
    </xdr:from>
    <xdr:to>
      <xdr:col>51</xdr:col>
      <xdr:colOff>52740</xdr:colOff>
      <xdr:row>12</xdr:row>
      <xdr:rowOff>49549</xdr:rowOff>
    </xdr:to>
    <xdr:sp macro="" textlink="">
      <xdr:nvSpPr>
        <xdr:cNvPr id="81" name="正方形/長方形 80">
          <a:extLst>
            <a:ext uri="{FF2B5EF4-FFF2-40B4-BE49-F238E27FC236}">
              <a16:creationId xmlns:a16="http://schemas.microsoft.com/office/drawing/2014/main" id="{457E7408-861C-42A4-82FF-A958AECF87EA}"/>
            </a:ext>
          </a:extLst>
        </xdr:cNvPr>
        <xdr:cNvSpPr/>
      </xdr:nvSpPr>
      <xdr:spPr>
        <a:xfrm>
          <a:off x="9759043" y="1894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51</xdr:col>
      <xdr:colOff>106593</xdr:colOff>
      <xdr:row>10</xdr:row>
      <xdr:rowOff>153513</xdr:rowOff>
    </xdr:from>
    <xdr:to>
      <xdr:col>52</xdr:col>
      <xdr:colOff>104533</xdr:colOff>
      <xdr:row>11</xdr:row>
      <xdr:rowOff>58556</xdr:rowOff>
    </xdr:to>
    <xdr:sp macro="" textlink="">
      <xdr:nvSpPr>
        <xdr:cNvPr id="82" name="直角三角形 81">
          <a:extLst>
            <a:ext uri="{FF2B5EF4-FFF2-40B4-BE49-F238E27FC236}">
              <a16:creationId xmlns:a16="http://schemas.microsoft.com/office/drawing/2014/main" id="{69F230C9-8CAA-41D3-9700-EC6A65409E29}"/>
            </a:ext>
          </a:extLst>
        </xdr:cNvPr>
        <xdr:cNvSpPr/>
      </xdr:nvSpPr>
      <xdr:spPr>
        <a:xfrm flipH="1">
          <a:off x="10317393" y="207756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115302</xdr:colOff>
      <xdr:row>10</xdr:row>
      <xdr:rowOff>158398</xdr:rowOff>
    </xdr:from>
    <xdr:to>
      <xdr:col>42</xdr:col>
      <xdr:colOff>112506</xdr:colOff>
      <xdr:row>11</xdr:row>
      <xdr:rowOff>65098</xdr:rowOff>
    </xdr:to>
    <xdr:sp macro="" textlink="">
      <xdr:nvSpPr>
        <xdr:cNvPr id="83" name="直角三角形 82">
          <a:extLst>
            <a:ext uri="{FF2B5EF4-FFF2-40B4-BE49-F238E27FC236}">
              <a16:creationId xmlns:a16="http://schemas.microsoft.com/office/drawing/2014/main" id="{A2F86180-AECE-4B94-B20E-BE7F1298F14A}"/>
            </a:ext>
          </a:extLst>
        </xdr:cNvPr>
        <xdr:cNvSpPr/>
      </xdr:nvSpPr>
      <xdr:spPr>
        <a:xfrm>
          <a:off x="8325852" y="2082448"/>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99633</xdr:colOff>
      <xdr:row>37</xdr:row>
      <xdr:rowOff>157180</xdr:rowOff>
    </xdr:from>
    <xdr:to>
      <xdr:col>42</xdr:col>
      <xdr:colOff>97573</xdr:colOff>
      <xdr:row>38</xdr:row>
      <xdr:rowOff>62223</xdr:rowOff>
    </xdr:to>
    <xdr:sp macro="" textlink="">
      <xdr:nvSpPr>
        <xdr:cNvPr id="85" name="直角三角形 84">
          <a:extLst>
            <a:ext uri="{FF2B5EF4-FFF2-40B4-BE49-F238E27FC236}">
              <a16:creationId xmlns:a16="http://schemas.microsoft.com/office/drawing/2014/main" id="{3853C67D-801A-46D0-9AFF-9F1B79587D46}"/>
            </a:ext>
          </a:extLst>
        </xdr:cNvPr>
        <xdr:cNvSpPr/>
      </xdr:nvSpPr>
      <xdr:spPr>
        <a:xfrm flipH="1">
          <a:off x="8225191" y="7227661"/>
          <a:ext cx="195767"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42</xdr:col>
      <xdr:colOff>142994</xdr:colOff>
      <xdr:row>38</xdr:row>
      <xdr:rowOff>140200</xdr:rowOff>
    </xdr:from>
    <xdr:to>
      <xdr:col>43</xdr:col>
      <xdr:colOff>37890</xdr:colOff>
      <xdr:row>39</xdr:row>
      <xdr:rowOff>48235</xdr:rowOff>
    </xdr:to>
    <xdr:sp macro="" textlink="">
      <xdr:nvSpPr>
        <xdr:cNvPr id="86" name="正方形/長方形 85">
          <a:extLst>
            <a:ext uri="{FF2B5EF4-FFF2-40B4-BE49-F238E27FC236}">
              <a16:creationId xmlns:a16="http://schemas.microsoft.com/office/drawing/2014/main" id="{64D42506-CF37-4955-8E89-4A0C5604C6D0}"/>
            </a:ext>
          </a:extLst>
        </xdr:cNvPr>
        <xdr:cNvSpPr/>
      </xdr:nvSpPr>
      <xdr:spPr>
        <a:xfrm>
          <a:off x="8466379" y="7401181"/>
          <a:ext cx="92723"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157843</xdr:colOff>
      <xdr:row>36</xdr:row>
      <xdr:rowOff>141514</xdr:rowOff>
    </xdr:from>
    <xdr:to>
      <xdr:col>43</xdr:col>
      <xdr:colOff>52740</xdr:colOff>
      <xdr:row>37</xdr:row>
      <xdr:rowOff>49549</xdr:rowOff>
    </xdr:to>
    <xdr:sp macro="" textlink="">
      <xdr:nvSpPr>
        <xdr:cNvPr id="87" name="正方形/長方形 86">
          <a:extLst>
            <a:ext uri="{FF2B5EF4-FFF2-40B4-BE49-F238E27FC236}">
              <a16:creationId xmlns:a16="http://schemas.microsoft.com/office/drawing/2014/main" id="{37E923F2-FCE3-43EA-B39B-E2393EEDC144}"/>
            </a:ext>
          </a:extLst>
        </xdr:cNvPr>
        <xdr:cNvSpPr/>
      </xdr:nvSpPr>
      <xdr:spPr>
        <a:xfrm>
          <a:off x="8158843" y="6085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157843</xdr:colOff>
      <xdr:row>36</xdr:row>
      <xdr:rowOff>141514</xdr:rowOff>
    </xdr:from>
    <xdr:to>
      <xdr:col>47</xdr:col>
      <xdr:colOff>52740</xdr:colOff>
      <xdr:row>37</xdr:row>
      <xdr:rowOff>49549</xdr:rowOff>
    </xdr:to>
    <xdr:sp macro="" textlink="">
      <xdr:nvSpPr>
        <xdr:cNvPr id="88" name="正方形/長方形 87">
          <a:extLst>
            <a:ext uri="{FF2B5EF4-FFF2-40B4-BE49-F238E27FC236}">
              <a16:creationId xmlns:a16="http://schemas.microsoft.com/office/drawing/2014/main" id="{8866F5F8-0E94-42D3-AA76-7CBF247B75E8}"/>
            </a:ext>
          </a:extLst>
        </xdr:cNvPr>
        <xdr:cNvSpPr/>
      </xdr:nvSpPr>
      <xdr:spPr>
        <a:xfrm>
          <a:off x="8958943" y="6085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157843</xdr:colOff>
      <xdr:row>36</xdr:row>
      <xdr:rowOff>141514</xdr:rowOff>
    </xdr:from>
    <xdr:to>
      <xdr:col>53</xdr:col>
      <xdr:colOff>52740</xdr:colOff>
      <xdr:row>37</xdr:row>
      <xdr:rowOff>49549</xdr:rowOff>
    </xdr:to>
    <xdr:sp macro="" textlink="">
      <xdr:nvSpPr>
        <xdr:cNvPr id="93" name="正方形/長方形 92">
          <a:extLst>
            <a:ext uri="{FF2B5EF4-FFF2-40B4-BE49-F238E27FC236}">
              <a16:creationId xmlns:a16="http://schemas.microsoft.com/office/drawing/2014/main" id="{CD68965D-B55F-4CEF-B984-DC42A704D28C}"/>
            </a:ext>
          </a:extLst>
        </xdr:cNvPr>
        <xdr:cNvSpPr/>
      </xdr:nvSpPr>
      <xdr:spPr>
        <a:xfrm>
          <a:off x="10159093" y="6085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157843</xdr:colOff>
      <xdr:row>36</xdr:row>
      <xdr:rowOff>141514</xdr:rowOff>
    </xdr:from>
    <xdr:to>
      <xdr:col>51</xdr:col>
      <xdr:colOff>52740</xdr:colOff>
      <xdr:row>37</xdr:row>
      <xdr:rowOff>49549</xdr:rowOff>
    </xdr:to>
    <xdr:sp macro="" textlink="">
      <xdr:nvSpPr>
        <xdr:cNvPr id="94" name="正方形/長方形 93">
          <a:extLst>
            <a:ext uri="{FF2B5EF4-FFF2-40B4-BE49-F238E27FC236}">
              <a16:creationId xmlns:a16="http://schemas.microsoft.com/office/drawing/2014/main" id="{A72A2F75-1ADA-43E2-B0C5-2E0FF70574AE}"/>
            </a:ext>
          </a:extLst>
        </xdr:cNvPr>
        <xdr:cNvSpPr/>
      </xdr:nvSpPr>
      <xdr:spPr>
        <a:xfrm>
          <a:off x="9759043" y="60851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51</xdr:col>
      <xdr:colOff>94581</xdr:colOff>
      <xdr:row>35</xdr:row>
      <xdr:rowOff>149853</xdr:rowOff>
    </xdr:from>
    <xdr:to>
      <xdr:col>52</xdr:col>
      <xdr:colOff>92521</xdr:colOff>
      <xdr:row>36</xdr:row>
      <xdr:rowOff>54896</xdr:rowOff>
    </xdr:to>
    <xdr:sp macro="" textlink="">
      <xdr:nvSpPr>
        <xdr:cNvPr id="95" name="直角三角形 94">
          <a:extLst>
            <a:ext uri="{FF2B5EF4-FFF2-40B4-BE49-F238E27FC236}">
              <a16:creationId xmlns:a16="http://schemas.microsoft.com/office/drawing/2014/main" id="{5CD0BCE8-9B49-422B-840F-F080047FCEB5}"/>
            </a:ext>
          </a:extLst>
        </xdr:cNvPr>
        <xdr:cNvSpPr/>
      </xdr:nvSpPr>
      <xdr:spPr>
        <a:xfrm flipH="1">
          <a:off x="9895806" y="590295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151086</xdr:colOff>
      <xdr:row>13</xdr:row>
      <xdr:rowOff>151087</xdr:rowOff>
    </xdr:from>
    <xdr:to>
      <xdr:col>53</xdr:col>
      <xdr:colOff>45983</xdr:colOff>
      <xdr:row>14</xdr:row>
      <xdr:rowOff>59122</xdr:rowOff>
    </xdr:to>
    <xdr:sp macro="" textlink="">
      <xdr:nvSpPr>
        <xdr:cNvPr id="102" name="正方形/長方形 101">
          <a:extLst>
            <a:ext uri="{FF2B5EF4-FFF2-40B4-BE49-F238E27FC236}">
              <a16:creationId xmlns:a16="http://schemas.microsoft.com/office/drawing/2014/main" id="{3A6DCE57-4528-41F0-BC31-E0E18B0B996A}"/>
            </a:ext>
          </a:extLst>
        </xdr:cNvPr>
        <xdr:cNvSpPr/>
      </xdr:nvSpPr>
      <xdr:spPr>
        <a:xfrm>
          <a:off x="10152336" y="228468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131891</xdr:colOff>
      <xdr:row>12</xdr:row>
      <xdr:rowOff>89481</xdr:rowOff>
    </xdr:from>
    <xdr:to>
      <xdr:col>54</xdr:col>
      <xdr:colOff>30365</xdr:colOff>
      <xdr:row>13</xdr:row>
      <xdr:rowOff>93990</xdr:rowOff>
    </xdr:to>
    <xdr:sp macro="" textlink="">
      <xdr:nvSpPr>
        <xdr:cNvPr id="104" name="直角三角形 103">
          <a:extLst>
            <a:ext uri="{FF2B5EF4-FFF2-40B4-BE49-F238E27FC236}">
              <a16:creationId xmlns:a16="http://schemas.microsoft.com/office/drawing/2014/main" id="{A4BE655D-2956-4B3B-A764-B1977A561EC3}"/>
            </a:ext>
          </a:extLst>
        </xdr:cNvPr>
        <xdr:cNvSpPr/>
      </xdr:nvSpPr>
      <xdr:spPr>
        <a:xfrm rot="-5400000" flipH="1">
          <a:off x="10694486" y="2442786"/>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53</xdr:col>
      <xdr:colOff>134128</xdr:colOff>
      <xdr:row>22</xdr:row>
      <xdr:rowOff>81013</xdr:rowOff>
    </xdr:from>
    <xdr:to>
      <xdr:col>54</xdr:col>
      <xdr:colOff>34259</xdr:colOff>
      <xdr:row>23</xdr:row>
      <xdr:rowOff>84786</xdr:rowOff>
    </xdr:to>
    <xdr:sp macro="" textlink="">
      <xdr:nvSpPr>
        <xdr:cNvPr id="105" name="直角三角形 104">
          <a:extLst>
            <a:ext uri="{FF2B5EF4-FFF2-40B4-BE49-F238E27FC236}">
              <a16:creationId xmlns:a16="http://schemas.microsoft.com/office/drawing/2014/main" id="{168F419E-6B01-48B8-9617-BD8CD222CE79}"/>
            </a:ext>
          </a:extLst>
        </xdr:cNvPr>
        <xdr:cNvSpPr/>
      </xdr:nvSpPr>
      <xdr:spPr>
        <a:xfrm rot="-5400000">
          <a:off x="10697919" y="4338122"/>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155099</xdr:colOff>
      <xdr:row>13</xdr:row>
      <xdr:rowOff>144346</xdr:rowOff>
    </xdr:from>
    <xdr:to>
      <xdr:col>41</xdr:col>
      <xdr:colOff>49996</xdr:colOff>
      <xdr:row>14</xdr:row>
      <xdr:rowOff>52381</xdr:rowOff>
    </xdr:to>
    <xdr:sp macro="" textlink="">
      <xdr:nvSpPr>
        <xdr:cNvPr id="106" name="正方形/長方形 105">
          <a:extLst>
            <a:ext uri="{FF2B5EF4-FFF2-40B4-BE49-F238E27FC236}">
              <a16:creationId xmlns:a16="http://schemas.microsoft.com/office/drawing/2014/main" id="{F669A955-864F-4DB5-9420-A2012E0B297A}"/>
            </a:ext>
          </a:extLst>
        </xdr:cNvPr>
        <xdr:cNvSpPr/>
      </xdr:nvSpPr>
      <xdr:spPr>
        <a:xfrm>
          <a:off x="7756049" y="22779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163099</xdr:colOff>
      <xdr:row>12</xdr:row>
      <xdr:rowOff>82441</xdr:rowOff>
    </xdr:from>
    <xdr:to>
      <xdr:col>40</xdr:col>
      <xdr:colOff>61573</xdr:colOff>
      <xdr:row>13</xdr:row>
      <xdr:rowOff>86950</xdr:rowOff>
    </xdr:to>
    <xdr:sp macro="" textlink="">
      <xdr:nvSpPr>
        <xdr:cNvPr id="109" name="直角三角形 108">
          <a:extLst>
            <a:ext uri="{FF2B5EF4-FFF2-40B4-BE49-F238E27FC236}">
              <a16:creationId xmlns:a16="http://schemas.microsoft.com/office/drawing/2014/main" id="{12FAAC3A-BFA9-4E3C-9718-DC0BC662548B}"/>
            </a:ext>
          </a:extLst>
        </xdr:cNvPr>
        <xdr:cNvSpPr/>
      </xdr:nvSpPr>
      <xdr:spPr>
        <a:xfrm rot="-5400000" flipH="1">
          <a:off x="7925344" y="2435746"/>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158055</xdr:colOff>
      <xdr:row>20</xdr:row>
      <xdr:rowOff>151088</xdr:rowOff>
    </xdr:from>
    <xdr:to>
      <xdr:col>41</xdr:col>
      <xdr:colOff>52952</xdr:colOff>
      <xdr:row>21</xdr:row>
      <xdr:rowOff>59123</xdr:rowOff>
    </xdr:to>
    <xdr:sp macro="" textlink="">
      <xdr:nvSpPr>
        <xdr:cNvPr id="111" name="正方形/長方形 110">
          <a:extLst>
            <a:ext uri="{FF2B5EF4-FFF2-40B4-BE49-F238E27FC236}">
              <a16:creationId xmlns:a16="http://schemas.microsoft.com/office/drawing/2014/main" id="{DEF8C1E1-B46D-4BE8-B126-37898F2F4E2C}"/>
            </a:ext>
          </a:extLst>
        </xdr:cNvPr>
        <xdr:cNvSpPr/>
      </xdr:nvSpPr>
      <xdr:spPr>
        <a:xfrm>
          <a:off x="7759005" y="361818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151087</xdr:colOff>
      <xdr:row>23</xdr:row>
      <xdr:rowOff>144517</xdr:rowOff>
    </xdr:from>
    <xdr:to>
      <xdr:col>41</xdr:col>
      <xdr:colOff>45984</xdr:colOff>
      <xdr:row>24</xdr:row>
      <xdr:rowOff>52552</xdr:rowOff>
    </xdr:to>
    <xdr:sp macro="" textlink="">
      <xdr:nvSpPr>
        <xdr:cNvPr id="113" name="正方形/長方形 112">
          <a:extLst>
            <a:ext uri="{FF2B5EF4-FFF2-40B4-BE49-F238E27FC236}">
              <a16:creationId xmlns:a16="http://schemas.microsoft.com/office/drawing/2014/main" id="{301D985C-6095-4C12-83E0-436F7819FCA8}"/>
            </a:ext>
          </a:extLst>
        </xdr:cNvPr>
        <xdr:cNvSpPr/>
      </xdr:nvSpPr>
      <xdr:spPr>
        <a:xfrm>
          <a:off x="7752037" y="41831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21</xdr:row>
      <xdr:rowOff>144519</xdr:rowOff>
    </xdr:from>
    <xdr:to>
      <xdr:col>53</xdr:col>
      <xdr:colOff>52551</xdr:colOff>
      <xdr:row>22</xdr:row>
      <xdr:rowOff>52554</xdr:rowOff>
    </xdr:to>
    <xdr:sp macro="" textlink="">
      <xdr:nvSpPr>
        <xdr:cNvPr id="114" name="正方形/長方形 113">
          <a:extLst>
            <a:ext uri="{FF2B5EF4-FFF2-40B4-BE49-F238E27FC236}">
              <a16:creationId xmlns:a16="http://schemas.microsoft.com/office/drawing/2014/main" id="{D97BDAB3-1B6B-4883-8AC2-1974879526B4}"/>
            </a:ext>
          </a:extLst>
        </xdr:cNvPr>
        <xdr:cNvSpPr/>
      </xdr:nvSpPr>
      <xdr:spPr>
        <a:xfrm>
          <a:off x="10158904" y="38021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23</xdr:row>
      <xdr:rowOff>144519</xdr:rowOff>
    </xdr:from>
    <xdr:to>
      <xdr:col>53</xdr:col>
      <xdr:colOff>52551</xdr:colOff>
      <xdr:row>24</xdr:row>
      <xdr:rowOff>52554</xdr:rowOff>
    </xdr:to>
    <xdr:sp macro="" textlink="">
      <xdr:nvSpPr>
        <xdr:cNvPr id="115" name="正方形/長方形 114">
          <a:extLst>
            <a:ext uri="{FF2B5EF4-FFF2-40B4-BE49-F238E27FC236}">
              <a16:creationId xmlns:a16="http://schemas.microsoft.com/office/drawing/2014/main" id="{AC7602B0-9DC3-4C21-8D57-B84BDA116495}"/>
            </a:ext>
          </a:extLst>
        </xdr:cNvPr>
        <xdr:cNvSpPr/>
      </xdr:nvSpPr>
      <xdr:spPr>
        <a:xfrm>
          <a:off x="10158904" y="41831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155098</xdr:colOff>
      <xdr:row>38</xdr:row>
      <xdr:rowOff>144346</xdr:rowOff>
    </xdr:from>
    <xdr:to>
      <xdr:col>41</xdr:col>
      <xdr:colOff>49995</xdr:colOff>
      <xdr:row>39</xdr:row>
      <xdr:rowOff>52381</xdr:rowOff>
    </xdr:to>
    <xdr:sp macro="" textlink="">
      <xdr:nvSpPr>
        <xdr:cNvPr id="116" name="正方形/長方形 115">
          <a:extLst>
            <a:ext uri="{FF2B5EF4-FFF2-40B4-BE49-F238E27FC236}">
              <a16:creationId xmlns:a16="http://schemas.microsoft.com/office/drawing/2014/main" id="{84F6AF19-D5DB-48FA-A291-F3B7B449F8B4}"/>
            </a:ext>
          </a:extLst>
        </xdr:cNvPr>
        <xdr:cNvSpPr/>
      </xdr:nvSpPr>
      <xdr:spPr>
        <a:xfrm>
          <a:off x="7756048" y="64689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166289</xdr:colOff>
      <xdr:row>47</xdr:row>
      <xdr:rowOff>11450</xdr:rowOff>
    </xdr:from>
    <xdr:to>
      <xdr:col>40</xdr:col>
      <xdr:colOff>64763</xdr:colOff>
      <xdr:row>48</xdr:row>
      <xdr:rowOff>15959</xdr:rowOff>
    </xdr:to>
    <xdr:sp macro="" textlink="">
      <xdr:nvSpPr>
        <xdr:cNvPr id="119" name="直角三角形 118">
          <a:extLst>
            <a:ext uri="{FF2B5EF4-FFF2-40B4-BE49-F238E27FC236}">
              <a16:creationId xmlns:a16="http://schemas.microsoft.com/office/drawing/2014/main" id="{00BD37BD-E85C-4901-866E-8D5CBC13323D}"/>
            </a:ext>
          </a:extLst>
        </xdr:cNvPr>
        <xdr:cNvSpPr/>
      </xdr:nvSpPr>
      <xdr:spPr>
        <a:xfrm rot="-5400000" flipH="1">
          <a:off x="7518959" y="8098805"/>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160775</xdr:colOff>
      <xdr:row>45</xdr:row>
      <xdr:rowOff>141563</xdr:rowOff>
    </xdr:from>
    <xdr:to>
      <xdr:col>41</xdr:col>
      <xdr:colOff>55672</xdr:colOff>
      <xdr:row>46</xdr:row>
      <xdr:rowOff>49598</xdr:rowOff>
    </xdr:to>
    <xdr:sp macro="" textlink="">
      <xdr:nvSpPr>
        <xdr:cNvPr id="121" name="正方形/長方形 120">
          <a:extLst>
            <a:ext uri="{FF2B5EF4-FFF2-40B4-BE49-F238E27FC236}">
              <a16:creationId xmlns:a16="http://schemas.microsoft.com/office/drawing/2014/main" id="{BD83C764-41A7-4D0C-B357-284368AF9569}"/>
            </a:ext>
          </a:extLst>
        </xdr:cNvPr>
        <xdr:cNvSpPr/>
      </xdr:nvSpPr>
      <xdr:spPr>
        <a:xfrm>
          <a:off x="8056672" y="8733770"/>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151086</xdr:colOff>
      <xdr:row>48</xdr:row>
      <xdr:rowOff>144517</xdr:rowOff>
    </xdr:from>
    <xdr:to>
      <xdr:col>41</xdr:col>
      <xdr:colOff>45983</xdr:colOff>
      <xdr:row>49</xdr:row>
      <xdr:rowOff>52552</xdr:rowOff>
    </xdr:to>
    <xdr:sp macro="" textlink="">
      <xdr:nvSpPr>
        <xdr:cNvPr id="122" name="正方形/長方形 121">
          <a:extLst>
            <a:ext uri="{FF2B5EF4-FFF2-40B4-BE49-F238E27FC236}">
              <a16:creationId xmlns:a16="http://schemas.microsoft.com/office/drawing/2014/main" id="{B518A369-E6D6-4856-BEF2-C8EED0EAC316}"/>
            </a:ext>
          </a:extLst>
        </xdr:cNvPr>
        <xdr:cNvSpPr/>
      </xdr:nvSpPr>
      <xdr:spPr>
        <a:xfrm>
          <a:off x="7752036" y="83741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150328</xdr:colOff>
      <xdr:row>36</xdr:row>
      <xdr:rowOff>144346</xdr:rowOff>
    </xdr:from>
    <xdr:to>
      <xdr:col>61</xdr:col>
      <xdr:colOff>45225</xdr:colOff>
      <xdr:row>37</xdr:row>
      <xdr:rowOff>52381</xdr:rowOff>
    </xdr:to>
    <xdr:sp macro="" textlink="">
      <xdr:nvSpPr>
        <xdr:cNvPr id="123" name="正方形/長方形 122">
          <a:extLst>
            <a:ext uri="{FF2B5EF4-FFF2-40B4-BE49-F238E27FC236}">
              <a16:creationId xmlns:a16="http://schemas.microsoft.com/office/drawing/2014/main" id="{AD9BE09C-720B-46E8-8023-D6ED7BAA6B3B}"/>
            </a:ext>
          </a:extLst>
        </xdr:cNvPr>
        <xdr:cNvSpPr/>
      </xdr:nvSpPr>
      <xdr:spPr>
        <a:xfrm>
          <a:off x="12034597" y="7024327"/>
          <a:ext cx="92724"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164223</xdr:colOff>
      <xdr:row>46</xdr:row>
      <xdr:rowOff>137778</xdr:rowOff>
    </xdr:from>
    <xdr:to>
      <xdr:col>57</xdr:col>
      <xdr:colOff>59120</xdr:colOff>
      <xdr:row>47</xdr:row>
      <xdr:rowOff>45813</xdr:rowOff>
    </xdr:to>
    <xdr:sp macro="" textlink="">
      <xdr:nvSpPr>
        <xdr:cNvPr id="126" name="正方形/長方形 125">
          <a:extLst>
            <a:ext uri="{FF2B5EF4-FFF2-40B4-BE49-F238E27FC236}">
              <a16:creationId xmlns:a16="http://schemas.microsoft.com/office/drawing/2014/main" id="{D75BE6AE-B6CA-4539-AB8C-92A656E0A924}"/>
            </a:ext>
          </a:extLst>
        </xdr:cNvPr>
        <xdr:cNvSpPr/>
      </xdr:nvSpPr>
      <xdr:spPr>
        <a:xfrm>
          <a:off x="10965573" y="798637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158780</xdr:colOff>
      <xdr:row>48</xdr:row>
      <xdr:rowOff>148664</xdr:rowOff>
    </xdr:from>
    <xdr:to>
      <xdr:col>57</xdr:col>
      <xdr:colOff>53677</xdr:colOff>
      <xdr:row>49</xdr:row>
      <xdr:rowOff>56699</xdr:rowOff>
    </xdr:to>
    <xdr:sp macro="" textlink="">
      <xdr:nvSpPr>
        <xdr:cNvPr id="127" name="正方形/長方形 126">
          <a:extLst>
            <a:ext uri="{FF2B5EF4-FFF2-40B4-BE49-F238E27FC236}">
              <a16:creationId xmlns:a16="http://schemas.microsoft.com/office/drawing/2014/main" id="{F062C21B-382B-4984-9EDD-AE3627688046}"/>
            </a:ext>
          </a:extLst>
        </xdr:cNvPr>
        <xdr:cNvSpPr/>
      </xdr:nvSpPr>
      <xdr:spPr>
        <a:xfrm>
          <a:off x="10960130" y="837826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32845</xdr:colOff>
      <xdr:row>47</xdr:row>
      <xdr:rowOff>78828</xdr:rowOff>
    </xdr:from>
    <xdr:to>
      <xdr:col>56</xdr:col>
      <xdr:colOff>128388</xdr:colOff>
      <xdr:row>48</xdr:row>
      <xdr:rowOff>83337</xdr:rowOff>
    </xdr:to>
    <xdr:sp macro="" textlink="">
      <xdr:nvSpPr>
        <xdr:cNvPr id="129" name="直角三角形 128">
          <a:extLst>
            <a:ext uri="{FF2B5EF4-FFF2-40B4-BE49-F238E27FC236}">
              <a16:creationId xmlns:a16="http://schemas.microsoft.com/office/drawing/2014/main" id="{86810933-89F7-4799-9348-3D08412632F8}"/>
            </a:ext>
          </a:extLst>
        </xdr:cNvPr>
        <xdr:cNvSpPr/>
      </xdr:nvSpPr>
      <xdr:spPr>
        <a:xfrm rot="-5400000" flipH="1">
          <a:off x="10784462" y="8167661"/>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151086</xdr:colOff>
      <xdr:row>38</xdr:row>
      <xdr:rowOff>144345</xdr:rowOff>
    </xdr:from>
    <xdr:to>
      <xdr:col>53</xdr:col>
      <xdr:colOff>45983</xdr:colOff>
      <xdr:row>39</xdr:row>
      <xdr:rowOff>52380</xdr:rowOff>
    </xdr:to>
    <xdr:sp macro="" textlink="">
      <xdr:nvSpPr>
        <xdr:cNvPr id="130" name="正方形/長方形 129">
          <a:extLst>
            <a:ext uri="{FF2B5EF4-FFF2-40B4-BE49-F238E27FC236}">
              <a16:creationId xmlns:a16="http://schemas.microsoft.com/office/drawing/2014/main" id="{8BD90D8D-B644-4C52-8E96-602BC97BC0F2}"/>
            </a:ext>
          </a:extLst>
        </xdr:cNvPr>
        <xdr:cNvSpPr/>
      </xdr:nvSpPr>
      <xdr:spPr>
        <a:xfrm>
          <a:off x="10152336" y="646894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46</xdr:row>
      <xdr:rowOff>137777</xdr:rowOff>
    </xdr:from>
    <xdr:to>
      <xdr:col>53</xdr:col>
      <xdr:colOff>52551</xdr:colOff>
      <xdr:row>47</xdr:row>
      <xdr:rowOff>45812</xdr:rowOff>
    </xdr:to>
    <xdr:sp macro="" textlink="">
      <xdr:nvSpPr>
        <xdr:cNvPr id="131" name="正方形/長方形 130">
          <a:extLst>
            <a:ext uri="{FF2B5EF4-FFF2-40B4-BE49-F238E27FC236}">
              <a16:creationId xmlns:a16="http://schemas.microsoft.com/office/drawing/2014/main" id="{CA9F2A5D-3F96-4A73-AF2F-45408C8EF84F}"/>
            </a:ext>
          </a:extLst>
        </xdr:cNvPr>
        <xdr:cNvSpPr/>
      </xdr:nvSpPr>
      <xdr:spPr>
        <a:xfrm>
          <a:off x="10158904" y="79863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157654</xdr:colOff>
      <xdr:row>48</xdr:row>
      <xdr:rowOff>137777</xdr:rowOff>
    </xdr:from>
    <xdr:to>
      <xdr:col>53</xdr:col>
      <xdr:colOff>52551</xdr:colOff>
      <xdr:row>49</xdr:row>
      <xdr:rowOff>45812</xdr:rowOff>
    </xdr:to>
    <xdr:sp macro="" textlink="">
      <xdr:nvSpPr>
        <xdr:cNvPr id="132" name="正方形/長方形 131">
          <a:extLst>
            <a:ext uri="{FF2B5EF4-FFF2-40B4-BE49-F238E27FC236}">
              <a16:creationId xmlns:a16="http://schemas.microsoft.com/office/drawing/2014/main" id="{CF714DA5-3461-4B85-8363-AD0EDDCB137A}"/>
            </a:ext>
          </a:extLst>
        </xdr:cNvPr>
        <xdr:cNvSpPr/>
      </xdr:nvSpPr>
      <xdr:spPr>
        <a:xfrm>
          <a:off x="10158904" y="83673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26278</xdr:colOff>
      <xdr:row>37</xdr:row>
      <xdr:rowOff>91965</xdr:rowOff>
    </xdr:from>
    <xdr:to>
      <xdr:col>55</xdr:col>
      <xdr:colOff>123478</xdr:colOff>
      <xdr:row>38</xdr:row>
      <xdr:rowOff>95738</xdr:rowOff>
    </xdr:to>
    <xdr:sp macro="" textlink="">
      <xdr:nvSpPr>
        <xdr:cNvPr id="133" name="直角三角形 132">
          <a:extLst>
            <a:ext uri="{FF2B5EF4-FFF2-40B4-BE49-F238E27FC236}">
              <a16:creationId xmlns:a16="http://schemas.microsoft.com/office/drawing/2014/main" id="{2FE6865F-AF43-4515-BF62-91B898BD96A0}"/>
            </a:ext>
          </a:extLst>
        </xdr:cNvPr>
        <xdr:cNvSpPr/>
      </xdr:nvSpPr>
      <xdr:spPr>
        <a:xfrm rot="-5400000">
          <a:off x="10919067" y="7205567"/>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161973</xdr:colOff>
      <xdr:row>23</xdr:row>
      <xdr:rowOff>140670</xdr:rowOff>
    </xdr:from>
    <xdr:to>
      <xdr:col>49</xdr:col>
      <xdr:colOff>56870</xdr:colOff>
      <xdr:row>24</xdr:row>
      <xdr:rowOff>48705</xdr:rowOff>
    </xdr:to>
    <xdr:sp macro="" textlink="">
      <xdr:nvSpPr>
        <xdr:cNvPr id="138" name="正方形/長方形 137">
          <a:extLst>
            <a:ext uri="{FF2B5EF4-FFF2-40B4-BE49-F238E27FC236}">
              <a16:creationId xmlns:a16="http://schemas.microsoft.com/office/drawing/2014/main" id="{10FD7EDB-8D13-4FA1-AB01-4763D4A4622A}"/>
            </a:ext>
          </a:extLst>
        </xdr:cNvPr>
        <xdr:cNvSpPr/>
      </xdr:nvSpPr>
      <xdr:spPr>
        <a:xfrm>
          <a:off x="9363123" y="417927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43</xdr:col>
      <xdr:colOff>141561</xdr:colOff>
      <xdr:row>23</xdr:row>
      <xdr:rowOff>154042</xdr:rowOff>
    </xdr:from>
    <xdr:to>
      <xdr:col>44</xdr:col>
      <xdr:colOff>36458</xdr:colOff>
      <xdr:row>24</xdr:row>
      <xdr:rowOff>62077</xdr:rowOff>
    </xdr:to>
    <xdr:sp macro="" textlink="">
      <xdr:nvSpPr>
        <xdr:cNvPr id="139" name="正方形/長方形 138">
          <a:extLst>
            <a:ext uri="{FF2B5EF4-FFF2-40B4-BE49-F238E27FC236}">
              <a16:creationId xmlns:a16="http://schemas.microsoft.com/office/drawing/2014/main" id="{CAF7904A-AD57-4573-B100-8185D136FE81}"/>
            </a:ext>
          </a:extLst>
        </xdr:cNvPr>
        <xdr:cNvSpPr/>
      </xdr:nvSpPr>
      <xdr:spPr>
        <a:xfrm>
          <a:off x="8342586" y="4192642"/>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151087</xdr:colOff>
      <xdr:row>23</xdr:row>
      <xdr:rowOff>144517</xdr:rowOff>
    </xdr:from>
    <xdr:to>
      <xdr:col>51</xdr:col>
      <xdr:colOff>45984</xdr:colOff>
      <xdr:row>24</xdr:row>
      <xdr:rowOff>52552</xdr:rowOff>
    </xdr:to>
    <xdr:sp macro="" textlink="">
      <xdr:nvSpPr>
        <xdr:cNvPr id="140" name="正方形/長方形 139">
          <a:extLst>
            <a:ext uri="{FF2B5EF4-FFF2-40B4-BE49-F238E27FC236}">
              <a16:creationId xmlns:a16="http://schemas.microsoft.com/office/drawing/2014/main" id="{1914E087-4463-4C93-9FC4-EAB727FAD994}"/>
            </a:ext>
          </a:extLst>
        </xdr:cNvPr>
        <xdr:cNvSpPr/>
      </xdr:nvSpPr>
      <xdr:spPr>
        <a:xfrm>
          <a:off x="9752287" y="41831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51</xdr:col>
      <xdr:colOff>113615</xdr:colOff>
      <xdr:row>24</xdr:row>
      <xdr:rowOff>140811</xdr:rowOff>
    </xdr:from>
    <xdr:to>
      <xdr:col>52</xdr:col>
      <xdr:colOff>111555</xdr:colOff>
      <xdr:row>25</xdr:row>
      <xdr:rowOff>45854</xdr:rowOff>
    </xdr:to>
    <xdr:sp macro="" textlink="">
      <xdr:nvSpPr>
        <xdr:cNvPr id="142" name="直角三角形 141">
          <a:extLst>
            <a:ext uri="{FF2B5EF4-FFF2-40B4-BE49-F238E27FC236}">
              <a16:creationId xmlns:a16="http://schemas.microsoft.com/office/drawing/2014/main" id="{235994FA-0109-46B6-A10F-CF6AF76AD6B8}"/>
            </a:ext>
          </a:extLst>
        </xdr:cNvPr>
        <xdr:cNvSpPr/>
      </xdr:nvSpPr>
      <xdr:spPr>
        <a:xfrm flipH="1">
          <a:off x="10324415" y="4731861"/>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157892</xdr:colOff>
      <xdr:row>13</xdr:row>
      <xdr:rowOff>144753</xdr:rowOff>
    </xdr:from>
    <xdr:to>
      <xdr:col>51</xdr:col>
      <xdr:colOff>52789</xdr:colOff>
      <xdr:row>14</xdr:row>
      <xdr:rowOff>52788</xdr:rowOff>
    </xdr:to>
    <xdr:sp macro="" textlink="">
      <xdr:nvSpPr>
        <xdr:cNvPr id="145" name="正方形/長方形 144">
          <a:extLst>
            <a:ext uri="{FF2B5EF4-FFF2-40B4-BE49-F238E27FC236}">
              <a16:creationId xmlns:a16="http://schemas.microsoft.com/office/drawing/2014/main" id="{2A056322-2D9E-466A-BEED-EF63AFFC8468}"/>
            </a:ext>
          </a:extLst>
        </xdr:cNvPr>
        <xdr:cNvSpPr/>
      </xdr:nvSpPr>
      <xdr:spPr>
        <a:xfrm>
          <a:off x="10168667" y="2640303"/>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151088</xdr:colOff>
      <xdr:row>48</xdr:row>
      <xdr:rowOff>147474</xdr:rowOff>
    </xdr:from>
    <xdr:to>
      <xdr:col>49</xdr:col>
      <xdr:colOff>45985</xdr:colOff>
      <xdr:row>49</xdr:row>
      <xdr:rowOff>55509</xdr:rowOff>
    </xdr:to>
    <xdr:sp macro="" textlink="">
      <xdr:nvSpPr>
        <xdr:cNvPr id="148" name="正方形/長方形 147">
          <a:extLst>
            <a:ext uri="{FF2B5EF4-FFF2-40B4-BE49-F238E27FC236}">
              <a16:creationId xmlns:a16="http://schemas.microsoft.com/office/drawing/2014/main" id="{2E3A20AE-D328-41C0-B650-6991F23BD96B}"/>
            </a:ext>
          </a:extLst>
        </xdr:cNvPr>
        <xdr:cNvSpPr/>
      </xdr:nvSpPr>
      <xdr:spPr>
        <a:xfrm>
          <a:off x="9352238" y="837707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158313</xdr:colOff>
      <xdr:row>48</xdr:row>
      <xdr:rowOff>147474</xdr:rowOff>
    </xdr:from>
    <xdr:to>
      <xdr:col>51</xdr:col>
      <xdr:colOff>53210</xdr:colOff>
      <xdr:row>49</xdr:row>
      <xdr:rowOff>55509</xdr:rowOff>
    </xdr:to>
    <xdr:sp macro="" textlink="">
      <xdr:nvSpPr>
        <xdr:cNvPr id="149" name="正方形/長方形 148">
          <a:extLst>
            <a:ext uri="{FF2B5EF4-FFF2-40B4-BE49-F238E27FC236}">
              <a16:creationId xmlns:a16="http://schemas.microsoft.com/office/drawing/2014/main" id="{F9336E4D-6672-46D0-AB91-3032EE7DE20C}"/>
            </a:ext>
          </a:extLst>
        </xdr:cNvPr>
        <xdr:cNvSpPr/>
      </xdr:nvSpPr>
      <xdr:spPr>
        <a:xfrm>
          <a:off x="9759513" y="837707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43</xdr:col>
      <xdr:colOff>141561</xdr:colOff>
      <xdr:row>48</xdr:row>
      <xdr:rowOff>134992</xdr:rowOff>
    </xdr:from>
    <xdr:to>
      <xdr:col>44</xdr:col>
      <xdr:colOff>36458</xdr:colOff>
      <xdr:row>49</xdr:row>
      <xdr:rowOff>43027</xdr:rowOff>
    </xdr:to>
    <xdr:sp macro="" textlink="">
      <xdr:nvSpPr>
        <xdr:cNvPr id="150" name="正方形/長方形 149">
          <a:extLst>
            <a:ext uri="{FF2B5EF4-FFF2-40B4-BE49-F238E27FC236}">
              <a16:creationId xmlns:a16="http://schemas.microsoft.com/office/drawing/2014/main" id="{27AA4650-7226-48A6-B4DD-4F039DF62293}"/>
            </a:ext>
          </a:extLst>
        </xdr:cNvPr>
        <xdr:cNvSpPr/>
      </xdr:nvSpPr>
      <xdr:spPr>
        <a:xfrm>
          <a:off x="8342586" y="8364592"/>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47</xdr:col>
      <xdr:colOff>98535</xdr:colOff>
      <xdr:row>42</xdr:row>
      <xdr:rowOff>10182</xdr:rowOff>
    </xdr:from>
    <xdr:to>
      <xdr:col>48</xdr:col>
      <xdr:colOff>96759</xdr:colOff>
      <xdr:row>42</xdr:row>
      <xdr:rowOff>107382</xdr:rowOff>
    </xdr:to>
    <xdr:sp macro="" textlink="">
      <xdr:nvSpPr>
        <xdr:cNvPr id="152" name="直角三角形 151">
          <a:extLst>
            <a:ext uri="{FF2B5EF4-FFF2-40B4-BE49-F238E27FC236}">
              <a16:creationId xmlns:a16="http://schemas.microsoft.com/office/drawing/2014/main" id="{AEB389AA-F7AA-4317-8D91-BF477D7AA9A9}"/>
            </a:ext>
          </a:extLst>
        </xdr:cNvPr>
        <xdr:cNvSpPr/>
      </xdr:nvSpPr>
      <xdr:spPr>
        <a:xfrm>
          <a:off x="9509235" y="8030232"/>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151087</xdr:colOff>
      <xdr:row>42</xdr:row>
      <xdr:rowOff>137949</xdr:rowOff>
    </xdr:from>
    <xdr:to>
      <xdr:col>47</xdr:col>
      <xdr:colOff>45984</xdr:colOff>
      <xdr:row>43</xdr:row>
      <xdr:rowOff>45984</xdr:rowOff>
    </xdr:to>
    <xdr:sp macro="" textlink="">
      <xdr:nvSpPr>
        <xdr:cNvPr id="153" name="正方形/長方形 152">
          <a:extLst>
            <a:ext uri="{FF2B5EF4-FFF2-40B4-BE49-F238E27FC236}">
              <a16:creationId xmlns:a16="http://schemas.microsoft.com/office/drawing/2014/main" id="{6A60AA24-6B1A-446C-B5DE-965965E0F791}"/>
            </a:ext>
          </a:extLst>
        </xdr:cNvPr>
        <xdr:cNvSpPr/>
      </xdr:nvSpPr>
      <xdr:spPr>
        <a:xfrm>
          <a:off x="8952187" y="72245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151086</xdr:colOff>
      <xdr:row>42</xdr:row>
      <xdr:rowOff>137949</xdr:rowOff>
    </xdr:from>
    <xdr:to>
      <xdr:col>49</xdr:col>
      <xdr:colOff>45983</xdr:colOff>
      <xdr:row>43</xdr:row>
      <xdr:rowOff>45984</xdr:rowOff>
    </xdr:to>
    <xdr:sp macro="" textlink="">
      <xdr:nvSpPr>
        <xdr:cNvPr id="154" name="正方形/長方形 153">
          <a:extLst>
            <a:ext uri="{FF2B5EF4-FFF2-40B4-BE49-F238E27FC236}">
              <a16:creationId xmlns:a16="http://schemas.microsoft.com/office/drawing/2014/main" id="{CA2374CD-33C9-402D-8276-CA9BAD6331E5}"/>
            </a:ext>
          </a:extLst>
        </xdr:cNvPr>
        <xdr:cNvSpPr/>
      </xdr:nvSpPr>
      <xdr:spPr>
        <a:xfrm>
          <a:off x="9352236" y="72245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157654</xdr:colOff>
      <xdr:row>17</xdr:row>
      <xdr:rowOff>137949</xdr:rowOff>
    </xdr:from>
    <xdr:to>
      <xdr:col>49</xdr:col>
      <xdr:colOff>52551</xdr:colOff>
      <xdr:row>18</xdr:row>
      <xdr:rowOff>45984</xdr:rowOff>
    </xdr:to>
    <xdr:sp macro="" textlink="">
      <xdr:nvSpPr>
        <xdr:cNvPr id="156" name="正方形/長方形 155">
          <a:extLst>
            <a:ext uri="{FF2B5EF4-FFF2-40B4-BE49-F238E27FC236}">
              <a16:creationId xmlns:a16="http://schemas.microsoft.com/office/drawing/2014/main" id="{83A90F80-E295-439D-A63E-D6C1C9EFC36B}"/>
            </a:ext>
          </a:extLst>
        </xdr:cNvPr>
        <xdr:cNvSpPr/>
      </xdr:nvSpPr>
      <xdr:spPr>
        <a:xfrm>
          <a:off x="9358804" y="30335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156529</xdr:colOff>
      <xdr:row>40</xdr:row>
      <xdr:rowOff>143286</xdr:rowOff>
    </xdr:from>
    <xdr:to>
      <xdr:col>49</xdr:col>
      <xdr:colOff>51426</xdr:colOff>
      <xdr:row>41</xdr:row>
      <xdr:rowOff>51321</xdr:rowOff>
    </xdr:to>
    <xdr:sp macro="" textlink="">
      <xdr:nvSpPr>
        <xdr:cNvPr id="158" name="正方形/長方形 157">
          <a:extLst>
            <a:ext uri="{FF2B5EF4-FFF2-40B4-BE49-F238E27FC236}">
              <a16:creationId xmlns:a16="http://schemas.microsoft.com/office/drawing/2014/main" id="{EA41178E-905C-4FA1-921A-B2025F2098A6}"/>
            </a:ext>
          </a:extLst>
        </xdr:cNvPr>
        <xdr:cNvSpPr/>
      </xdr:nvSpPr>
      <xdr:spPr>
        <a:xfrm>
          <a:off x="9357679" y="684888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42</xdr:col>
      <xdr:colOff>163332</xdr:colOff>
      <xdr:row>42</xdr:row>
      <xdr:rowOff>142881</xdr:rowOff>
    </xdr:from>
    <xdr:to>
      <xdr:col>43</xdr:col>
      <xdr:colOff>58229</xdr:colOff>
      <xdr:row>43</xdr:row>
      <xdr:rowOff>50916</xdr:rowOff>
    </xdr:to>
    <xdr:sp macro="" textlink="">
      <xdr:nvSpPr>
        <xdr:cNvPr id="159" name="正方形/長方形 158">
          <a:extLst>
            <a:ext uri="{FF2B5EF4-FFF2-40B4-BE49-F238E27FC236}">
              <a16:creationId xmlns:a16="http://schemas.microsoft.com/office/drawing/2014/main" id="{F721C713-72DF-4240-911B-9092599571B2}"/>
            </a:ext>
          </a:extLst>
        </xdr:cNvPr>
        <xdr:cNvSpPr/>
      </xdr:nvSpPr>
      <xdr:spPr>
        <a:xfrm>
          <a:off x="8164332" y="7229481"/>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151087</xdr:colOff>
      <xdr:row>42</xdr:row>
      <xdr:rowOff>137948</xdr:rowOff>
    </xdr:from>
    <xdr:to>
      <xdr:col>53</xdr:col>
      <xdr:colOff>45984</xdr:colOff>
      <xdr:row>43</xdr:row>
      <xdr:rowOff>45983</xdr:rowOff>
    </xdr:to>
    <xdr:sp macro="" textlink="">
      <xdr:nvSpPr>
        <xdr:cNvPr id="160" name="正方形/長方形 159">
          <a:extLst>
            <a:ext uri="{FF2B5EF4-FFF2-40B4-BE49-F238E27FC236}">
              <a16:creationId xmlns:a16="http://schemas.microsoft.com/office/drawing/2014/main" id="{93245B27-3DD3-419F-BA45-121038975F24}"/>
            </a:ext>
          </a:extLst>
        </xdr:cNvPr>
        <xdr:cNvSpPr/>
      </xdr:nvSpPr>
      <xdr:spPr>
        <a:xfrm>
          <a:off x="10152337" y="72245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157656</xdr:colOff>
      <xdr:row>40</xdr:row>
      <xdr:rowOff>144517</xdr:rowOff>
    </xdr:from>
    <xdr:to>
      <xdr:col>61</xdr:col>
      <xdr:colOff>52553</xdr:colOff>
      <xdr:row>41</xdr:row>
      <xdr:rowOff>52552</xdr:rowOff>
    </xdr:to>
    <xdr:sp macro="" textlink="">
      <xdr:nvSpPr>
        <xdr:cNvPr id="161" name="正方形/長方形 160">
          <a:extLst>
            <a:ext uri="{FF2B5EF4-FFF2-40B4-BE49-F238E27FC236}">
              <a16:creationId xmlns:a16="http://schemas.microsoft.com/office/drawing/2014/main" id="{3D9DD6CF-A690-487D-842C-736CB9FCF451}"/>
            </a:ext>
          </a:extLst>
        </xdr:cNvPr>
        <xdr:cNvSpPr/>
      </xdr:nvSpPr>
      <xdr:spPr>
        <a:xfrm>
          <a:off x="10959006" y="68501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151087</xdr:colOff>
      <xdr:row>42</xdr:row>
      <xdr:rowOff>144517</xdr:rowOff>
    </xdr:from>
    <xdr:to>
      <xdr:col>57</xdr:col>
      <xdr:colOff>45984</xdr:colOff>
      <xdr:row>43</xdr:row>
      <xdr:rowOff>52552</xdr:rowOff>
    </xdr:to>
    <xdr:sp macro="" textlink="">
      <xdr:nvSpPr>
        <xdr:cNvPr id="162" name="正方形/長方形 161">
          <a:extLst>
            <a:ext uri="{FF2B5EF4-FFF2-40B4-BE49-F238E27FC236}">
              <a16:creationId xmlns:a16="http://schemas.microsoft.com/office/drawing/2014/main" id="{FFC8AA12-8A83-4733-B893-8AF52D9DCDF8}"/>
            </a:ext>
          </a:extLst>
        </xdr:cNvPr>
        <xdr:cNvSpPr/>
      </xdr:nvSpPr>
      <xdr:spPr>
        <a:xfrm>
          <a:off x="10952437" y="72311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54</xdr:col>
      <xdr:colOff>156717</xdr:colOff>
      <xdr:row>48</xdr:row>
      <xdr:rowOff>139074</xdr:rowOff>
    </xdr:from>
    <xdr:to>
      <xdr:col>55</xdr:col>
      <xdr:colOff>51614</xdr:colOff>
      <xdr:row>49</xdr:row>
      <xdr:rowOff>47109</xdr:rowOff>
    </xdr:to>
    <xdr:sp macro="" textlink="">
      <xdr:nvSpPr>
        <xdr:cNvPr id="163" name="正方形/長方形 162">
          <a:extLst>
            <a:ext uri="{FF2B5EF4-FFF2-40B4-BE49-F238E27FC236}">
              <a16:creationId xmlns:a16="http://schemas.microsoft.com/office/drawing/2014/main" id="{B396B9E4-5A36-4BD1-8FCC-E1519613DABB}"/>
            </a:ext>
          </a:extLst>
        </xdr:cNvPr>
        <xdr:cNvSpPr/>
      </xdr:nvSpPr>
      <xdr:spPr>
        <a:xfrm>
          <a:off x="10811579" y="9302781"/>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rPr>
            <a:t>333333333</a:t>
          </a: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105104</xdr:colOff>
      <xdr:row>48</xdr:row>
      <xdr:rowOff>26276</xdr:rowOff>
    </xdr:from>
    <xdr:to>
      <xdr:col>56</xdr:col>
      <xdr:colOff>102308</xdr:colOff>
      <xdr:row>48</xdr:row>
      <xdr:rowOff>123476</xdr:rowOff>
    </xdr:to>
    <xdr:sp macro="" textlink="">
      <xdr:nvSpPr>
        <xdr:cNvPr id="164" name="直角三角形 163">
          <a:extLst>
            <a:ext uri="{FF2B5EF4-FFF2-40B4-BE49-F238E27FC236}">
              <a16:creationId xmlns:a16="http://schemas.microsoft.com/office/drawing/2014/main" id="{3EFB4C2E-E219-4F6C-900D-30DBD05E8E20}"/>
            </a:ext>
          </a:extLst>
        </xdr:cNvPr>
        <xdr:cNvSpPr/>
      </xdr:nvSpPr>
      <xdr:spPr>
        <a:xfrm>
          <a:off x="10706429" y="8255876"/>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123198</xdr:colOff>
      <xdr:row>48</xdr:row>
      <xdr:rowOff>28104</xdr:rowOff>
    </xdr:from>
    <xdr:to>
      <xdr:col>50</xdr:col>
      <xdr:colOff>118413</xdr:colOff>
      <xdr:row>48</xdr:row>
      <xdr:rowOff>123647</xdr:rowOff>
    </xdr:to>
    <xdr:sp macro="" textlink="">
      <xdr:nvSpPr>
        <xdr:cNvPr id="166" name="直角三角形 165">
          <a:extLst>
            <a:ext uri="{FF2B5EF4-FFF2-40B4-BE49-F238E27FC236}">
              <a16:creationId xmlns:a16="http://schemas.microsoft.com/office/drawing/2014/main" id="{F9DCF1BB-E532-417A-A7E6-02865C3F80E6}"/>
            </a:ext>
          </a:extLst>
        </xdr:cNvPr>
        <xdr:cNvSpPr/>
      </xdr:nvSpPr>
      <xdr:spPr>
        <a:xfrm flipH="1">
          <a:off x="9831371" y="9194085"/>
          <a:ext cx="193042"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76200</xdr:colOff>
      <xdr:row>5</xdr:row>
      <xdr:rowOff>104775</xdr:rowOff>
    </xdr:from>
    <xdr:to>
      <xdr:col>57</xdr:col>
      <xdr:colOff>128407</xdr:colOff>
      <xdr:row>5</xdr:row>
      <xdr:rowOff>104775</xdr:rowOff>
    </xdr:to>
    <xdr:cxnSp macro="">
      <xdr:nvCxnSpPr>
        <xdr:cNvPr id="167" name="直線コネクタ 166">
          <a:extLst>
            <a:ext uri="{FF2B5EF4-FFF2-40B4-BE49-F238E27FC236}">
              <a16:creationId xmlns:a16="http://schemas.microsoft.com/office/drawing/2014/main" id="{24C9730A-6FC6-454A-986C-EEDA8708D055}"/>
            </a:ext>
          </a:extLst>
        </xdr:cNvPr>
        <xdr:cNvCxnSpPr/>
      </xdr:nvCxnSpPr>
      <xdr:spPr>
        <a:xfrm>
          <a:off x="7677150" y="1095375"/>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56</xdr:col>
      <xdr:colOff>104775</xdr:colOff>
      <xdr:row>3</xdr:row>
      <xdr:rowOff>28575</xdr:rowOff>
    </xdr:from>
    <xdr:to>
      <xdr:col>57</xdr:col>
      <xdr:colOff>102715</xdr:colOff>
      <xdr:row>3</xdr:row>
      <xdr:rowOff>124118</xdr:rowOff>
    </xdr:to>
    <xdr:sp macro="" textlink="">
      <xdr:nvSpPr>
        <xdr:cNvPr id="168" name="直角三角形 167">
          <a:extLst>
            <a:ext uri="{FF2B5EF4-FFF2-40B4-BE49-F238E27FC236}">
              <a16:creationId xmlns:a16="http://schemas.microsoft.com/office/drawing/2014/main" id="{0CC5C9F3-E6A8-4461-82D3-2224D1B336F9}"/>
            </a:ext>
          </a:extLst>
        </xdr:cNvPr>
        <xdr:cNvSpPr/>
      </xdr:nvSpPr>
      <xdr:spPr>
        <a:xfrm flipH="1">
          <a:off x="7705725" y="6381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104775</xdr:colOff>
      <xdr:row>4</xdr:row>
      <xdr:rowOff>28575</xdr:rowOff>
    </xdr:from>
    <xdr:to>
      <xdr:col>57</xdr:col>
      <xdr:colOff>102715</xdr:colOff>
      <xdr:row>4</xdr:row>
      <xdr:rowOff>124118</xdr:rowOff>
    </xdr:to>
    <xdr:sp macro="" textlink="">
      <xdr:nvSpPr>
        <xdr:cNvPr id="169" name="直角三角形 168">
          <a:extLst>
            <a:ext uri="{FF2B5EF4-FFF2-40B4-BE49-F238E27FC236}">
              <a16:creationId xmlns:a16="http://schemas.microsoft.com/office/drawing/2014/main" id="{A64D6F96-1D7E-45AF-B6CF-2CE3680459D2}"/>
            </a:ext>
          </a:extLst>
        </xdr:cNvPr>
        <xdr:cNvSpPr/>
      </xdr:nvSpPr>
      <xdr:spPr>
        <a:xfrm flipH="1">
          <a:off x="7705725" y="8286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95250</xdr:colOff>
      <xdr:row>4</xdr:row>
      <xdr:rowOff>28575</xdr:rowOff>
    </xdr:from>
    <xdr:to>
      <xdr:col>57</xdr:col>
      <xdr:colOff>92454</xdr:colOff>
      <xdr:row>4</xdr:row>
      <xdr:rowOff>125775</xdr:rowOff>
    </xdr:to>
    <xdr:sp macro="" textlink="">
      <xdr:nvSpPr>
        <xdr:cNvPr id="170" name="直角三角形 169">
          <a:extLst>
            <a:ext uri="{FF2B5EF4-FFF2-40B4-BE49-F238E27FC236}">
              <a16:creationId xmlns:a16="http://schemas.microsoft.com/office/drawing/2014/main" id="{C3F5FF6F-76E0-441D-A053-7D179D497D50}"/>
            </a:ext>
          </a:extLst>
        </xdr:cNvPr>
        <xdr:cNvSpPr/>
      </xdr:nvSpPr>
      <xdr:spPr>
        <a:xfrm>
          <a:off x="7696200" y="828675"/>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148787</xdr:colOff>
      <xdr:row>42</xdr:row>
      <xdr:rowOff>139919</xdr:rowOff>
    </xdr:from>
    <xdr:to>
      <xdr:col>41</xdr:col>
      <xdr:colOff>43684</xdr:colOff>
      <xdr:row>43</xdr:row>
      <xdr:rowOff>47954</xdr:rowOff>
    </xdr:to>
    <xdr:sp macro="" textlink="">
      <xdr:nvSpPr>
        <xdr:cNvPr id="174" name="正方形/長方形 173">
          <a:extLst>
            <a:ext uri="{FF2B5EF4-FFF2-40B4-BE49-F238E27FC236}">
              <a16:creationId xmlns:a16="http://schemas.microsoft.com/office/drawing/2014/main" id="{8B0FB900-32F0-4BBD-BACF-3FD4D24C3D1E}"/>
            </a:ext>
          </a:extLst>
        </xdr:cNvPr>
        <xdr:cNvSpPr/>
      </xdr:nvSpPr>
      <xdr:spPr>
        <a:xfrm>
          <a:off x="7749737" y="72265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156952</xdr:colOff>
      <xdr:row>17</xdr:row>
      <xdr:rowOff>145127</xdr:rowOff>
    </xdr:from>
    <xdr:to>
      <xdr:col>41</xdr:col>
      <xdr:colOff>51849</xdr:colOff>
      <xdr:row>18</xdr:row>
      <xdr:rowOff>53162</xdr:rowOff>
    </xdr:to>
    <xdr:sp macro="" textlink="">
      <xdr:nvSpPr>
        <xdr:cNvPr id="175" name="正方形/長方形 174">
          <a:extLst>
            <a:ext uri="{FF2B5EF4-FFF2-40B4-BE49-F238E27FC236}">
              <a16:creationId xmlns:a16="http://schemas.microsoft.com/office/drawing/2014/main" id="{5C53D540-3DA7-4B0F-8419-AF7D9F5E8A44}"/>
            </a:ext>
          </a:extLst>
        </xdr:cNvPr>
        <xdr:cNvSpPr/>
      </xdr:nvSpPr>
      <xdr:spPr>
        <a:xfrm>
          <a:off x="7757902" y="304072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152400</xdr:colOff>
      <xdr:row>38</xdr:row>
      <xdr:rowOff>148829</xdr:rowOff>
    </xdr:from>
    <xdr:to>
      <xdr:col>51</xdr:col>
      <xdr:colOff>47297</xdr:colOff>
      <xdr:row>39</xdr:row>
      <xdr:rowOff>56864</xdr:rowOff>
    </xdr:to>
    <xdr:sp macro="" textlink="">
      <xdr:nvSpPr>
        <xdr:cNvPr id="179" name="正方形/長方形 178">
          <a:extLst>
            <a:ext uri="{FF2B5EF4-FFF2-40B4-BE49-F238E27FC236}">
              <a16:creationId xmlns:a16="http://schemas.microsoft.com/office/drawing/2014/main" id="{189D06F1-445B-42A1-8BE7-E8767052F67F}"/>
            </a:ext>
          </a:extLst>
        </xdr:cNvPr>
        <xdr:cNvSpPr/>
      </xdr:nvSpPr>
      <xdr:spPr>
        <a:xfrm>
          <a:off x="9753600" y="647342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151209</xdr:colOff>
      <xdr:row>42</xdr:row>
      <xdr:rowOff>142875</xdr:rowOff>
    </xdr:from>
    <xdr:to>
      <xdr:col>51</xdr:col>
      <xdr:colOff>46106</xdr:colOff>
      <xdr:row>43</xdr:row>
      <xdr:rowOff>50910</xdr:rowOff>
    </xdr:to>
    <xdr:sp macro="" textlink="">
      <xdr:nvSpPr>
        <xdr:cNvPr id="180" name="正方形/長方形 179">
          <a:extLst>
            <a:ext uri="{FF2B5EF4-FFF2-40B4-BE49-F238E27FC236}">
              <a16:creationId xmlns:a16="http://schemas.microsoft.com/office/drawing/2014/main" id="{D695EA77-ADD9-43ED-8DE3-83BEEA78B014}"/>
            </a:ext>
          </a:extLst>
        </xdr:cNvPr>
        <xdr:cNvSpPr/>
      </xdr:nvSpPr>
      <xdr:spPr>
        <a:xfrm>
          <a:off x="9752409" y="7229475"/>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50</xdr:col>
      <xdr:colOff>171450</xdr:colOff>
      <xdr:row>17</xdr:row>
      <xdr:rowOff>152400</xdr:rowOff>
    </xdr:from>
    <xdr:to>
      <xdr:col>51</xdr:col>
      <xdr:colOff>66347</xdr:colOff>
      <xdr:row>18</xdr:row>
      <xdr:rowOff>60435</xdr:rowOff>
    </xdr:to>
    <xdr:sp macro="" textlink="">
      <xdr:nvSpPr>
        <xdr:cNvPr id="183" name="正方形/長方形 182">
          <a:extLst>
            <a:ext uri="{FF2B5EF4-FFF2-40B4-BE49-F238E27FC236}">
              <a16:creationId xmlns:a16="http://schemas.microsoft.com/office/drawing/2014/main" id="{544ED379-550A-43AC-BBAA-BE937023433A}"/>
            </a:ext>
          </a:extLst>
        </xdr:cNvPr>
        <xdr:cNvSpPr/>
      </xdr:nvSpPr>
      <xdr:spPr>
        <a:xfrm>
          <a:off x="9772650" y="3048000"/>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142875</xdr:colOff>
      <xdr:row>42</xdr:row>
      <xdr:rowOff>152400</xdr:rowOff>
    </xdr:from>
    <xdr:to>
      <xdr:col>56</xdr:col>
      <xdr:colOff>37772</xdr:colOff>
      <xdr:row>43</xdr:row>
      <xdr:rowOff>60435</xdr:rowOff>
    </xdr:to>
    <xdr:sp macro="" textlink="">
      <xdr:nvSpPr>
        <xdr:cNvPr id="185" name="正方形/長方形 184">
          <a:extLst>
            <a:ext uri="{FF2B5EF4-FFF2-40B4-BE49-F238E27FC236}">
              <a16:creationId xmlns:a16="http://schemas.microsoft.com/office/drawing/2014/main" id="{75929B06-0BB7-488D-B8E7-1A6BF3132D01}"/>
            </a:ext>
          </a:extLst>
        </xdr:cNvPr>
        <xdr:cNvSpPr/>
      </xdr:nvSpPr>
      <xdr:spPr>
        <a:xfrm>
          <a:off x="10744200" y="7239000"/>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133350</xdr:colOff>
      <xdr:row>46</xdr:row>
      <xdr:rowOff>142875</xdr:rowOff>
    </xdr:from>
    <xdr:to>
      <xdr:col>56</xdr:col>
      <xdr:colOff>28247</xdr:colOff>
      <xdr:row>47</xdr:row>
      <xdr:rowOff>50910</xdr:rowOff>
    </xdr:to>
    <xdr:sp macro="" textlink="">
      <xdr:nvSpPr>
        <xdr:cNvPr id="186" name="正方形/長方形 185">
          <a:extLst>
            <a:ext uri="{FF2B5EF4-FFF2-40B4-BE49-F238E27FC236}">
              <a16:creationId xmlns:a16="http://schemas.microsoft.com/office/drawing/2014/main" id="{FEA24317-5B22-4213-ACF5-05BA76591A2D}"/>
            </a:ext>
          </a:extLst>
        </xdr:cNvPr>
        <xdr:cNvSpPr/>
      </xdr:nvSpPr>
      <xdr:spPr>
        <a:xfrm>
          <a:off x="10734675" y="7991475"/>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55</xdr:col>
      <xdr:colOff>155356</xdr:colOff>
      <xdr:row>36</xdr:row>
      <xdr:rowOff>142875</xdr:rowOff>
    </xdr:from>
    <xdr:to>
      <xdr:col>56</xdr:col>
      <xdr:colOff>50253</xdr:colOff>
      <xdr:row>37</xdr:row>
      <xdr:rowOff>50910</xdr:rowOff>
    </xdr:to>
    <xdr:sp macro="" textlink="">
      <xdr:nvSpPr>
        <xdr:cNvPr id="190" name="正方形/長方形 189">
          <a:extLst>
            <a:ext uri="{FF2B5EF4-FFF2-40B4-BE49-F238E27FC236}">
              <a16:creationId xmlns:a16="http://schemas.microsoft.com/office/drawing/2014/main" id="{2A9D8D62-11DB-4826-A794-F024A6B9D90A}"/>
            </a:ext>
          </a:extLst>
        </xdr:cNvPr>
        <xdr:cNvSpPr/>
      </xdr:nvSpPr>
      <xdr:spPr>
        <a:xfrm>
          <a:off x="11007287" y="7020582"/>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38099</xdr:colOff>
      <xdr:row>54</xdr:row>
      <xdr:rowOff>87086</xdr:rowOff>
    </xdr:from>
    <xdr:to>
      <xdr:col>61</xdr:col>
      <xdr:colOff>185057</xdr:colOff>
      <xdr:row>55</xdr:row>
      <xdr:rowOff>184586</xdr:rowOff>
    </xdr:to>
    <xdr:sp macro="" textlink="">
      <xdr:nvSpPr>
        <xdr:cNvPr id="193" name="テキスト ボックス 192">
          <a:extLst>
            <a:ext uri="{FF2B5EF4-FFF2-40B4-BE49-F238E27FC236}">
              <a16:creationId xmlns:a16="http://schemas.microsoft.com/office/drawing/2014/main" id="{2681B14B-AAFA-4543-869C-A43B16FEB514}"/>
            </a:ext>
          </a:extLst>
        </xdr:cNvPr>
        <xdr:cNvSpPr txBox="1"/>
      </xdr:nvSpPr>
      <xdr:spPr>
        <a:xfrm>
          <a:off x="12132128" y="10395857"/>
          <a:ext cx="34834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87086</xdr:colOff>
      <xdr:row>54</xdr:row>
      <xdr:rowOff>108857</xdr:rowOff>
    </xdr:from>
    <xdr:to>
      <xdr:col>61</xdr:col>
      <xdr:colOff>119744</xdr:colOff>
      <xdr:row>55</xdr:row>
      <xdr:rowOff>152400</xdr:rowOff>
    </xdr:to>
    <xdr:sp macro="" textlink="">
      <xdr:nvSpPr>
        <xdr:cNvPr id="194" name="フローチャート: 結合子 193">
          <a:extLst>
            <a:ext uri="{FF2B5EF4-FFF2-40B4-BE49-F238E27FC236}">
              <a16:creationId xmlns:a16="http://schemas.microsoft.com/office/drawing/2014/main" id="{ECC4F442-10A6-4ED8-AB03-F293AC07E768}"/>
            </a:ext>
          </a:extLst>
        </xdr:cNvPr>
        <xdr:cNvSpPr>
          <a:spLocks noChangeAspect="1"/>
        </xdr:cNvSpPr>
      </xdr:nvSpPr>
      <xdr:spPr>
        <a:xfrm>
          <a:off x="11136086" y="10415564"/>
          <a:ext cx="229727"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157655</xdr:colOff>
      <xdr:row>42</xdr:row>
      <xdr:rowOff>151086</xdr:rowOff>
    </xdr:from>
    <xdr:to>
      <xdr:col>59</xdr:col>
      <xdr:colOff>52552</xdr:colOff>
      <xdr:row>43</xdr:row>
      <xdr:rowOff>59121</xdr:rowOff>
    </xdr:to>
    <xdr:sp macro="" textlink="">
      <xdr:nvSpPr>
        <xdr:cNvPr id="191" name="正方形/長方形 190">
          <a:extLst>
            <a:ext uri="{FF2B5EF4-FFF2-40B4-BE49-F238E27FC236}">
              <a16:creationId xmlns:a16="http://schemas.microsoft.com/office/drawing/2014/main" id="{D135C436-45A8-4840-AAE9-73EA3895356F}"/>
            </a:ext>
          </a:extLst>
        </xdr:cNvPr>
        <xdr:cNvSpPr/>
      </xdr:nvSpPr>
      <xdr:spPr>
        <a:xfrm>
          <a:off x="11600793" y="8171793"/>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58</xdr:col>
      <xdr:colOff>87086</xdr:colOff>
      <xdr:row>54</xdr:row>
      <xdr:rowOff>119743</xdr:rowOff>
    </xdr:from>
    <xdr:to>
      <xdr:col>59</xdr:col>
      <xdr:colOff>119744</xdr:colOff>
      <xdr:row>55</xdr:row>
      <xdr:rowOff>163286</xdr:rowOff>
    </xdr:to>
    <xdr:sp macro="" textlink="">
      <xdr:nvSpPr>
        <xdr:cNvPr id="90" name="フローチャート: 結合子 89">
          <a:extLst>
            <a:ext uri="{FF2B5EF4-FFF2-40B4-BE49-F238E27FC236}">
              <a16:creationId xmlns:a16="http://schemas.microsoft.com/office/drawing/2014/main" id="{869DEDF9-8590-48AF-963A-16FE6902E236}"/>
            </a:ext>
          </a:extLst>
        </xdr:cNvPr>
        <xdr:cNvSpPr>
          <a:spLocks noChangeAspect="1"/>
        </xdr:cNvSpPr>
      </xdr:nvSpPr>
      <xdr:spPr>
        <a:xfrm>
          <a:off x="11778343" y="10428514"/>
          <a:ext cx="234044"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151087</xdr:colOff>
      <xdr:row>38</xdr:row>
      <xdr:rowOff>144518</xdr:rowOff>
    </xdr:from>
    <xdr:to>
      <xdr:col>56</xdr:col>
      <xdr:colOff>45984</xdr:colOff>
      <xdr:row>39</xdr:row>
      <xdr:rowOff>52553</xdr:rowOff>
    </xdr:to>
    <xdr:sp macro="" textlink="">
      <xdr:nvSpPr>
        <xdr:cNvPr id="200" name="正方形/長方形 199">
          <a:extLst>
            <a:ext uri="{FF2B5EF4-FFF2-40B4-BE49-F238E27FC236}">
              <a16:creationId xmlns:a16="http://schemas.microsoft.com/office/drawing/2014/main" id="{318C829F-839A-4200-B3D4-723CB734D6FE}"/>
            </a:ext>
          </a:extLst>
        </xdr:cNvPr>
        <xdr:cNvSpPr/>
      </xdr:nvSpPr>
      <xdr:spPr>
        <a:xfrm>
          <a:off x="11003018" y="7403225"/>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41413</xdr:colOff>
      <xdr:row>41</xdr:row>
      <xdr:rowOff>99391</xdr:rowOff>
    </xdr:from>
    <xdr:to>
      <xdr:col>60</xdr:col>
      <xdr:colOff>136956</xdr:colOff>
      <xdr:row>42</xdr:row>
      <xdr:rowOff>103900</xdr:rowOff>
    </xdr:to>
    <xdr:sp macro="" textlink="">
      <xdr:nvSpPr>
        <xdr:cNvPr id="206" name="直角三角形 205">
          <a:extLst>
            <a:ext uri="{FF2B5EF4-FFF2-40B4-BE49-F238E27FC236}">
              <a16:creationId xmlns:a16="http://schemas.microsoft.com/office/drawing/2014/main" id="{D959EFC2-D226-4A33-9624-CD7F229CB1FB}"/>
            </a:ext>
          </a:extLst>
        </xdr:cNvPr>
        <xdr:cNvSpPr/>
      </xdr:nvSpPr>
      <xdr:spPr>
        <a:xfrm rot="-5400000" flipH="1">
          <a:off x="11926919" y="7976189"/>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151087</xdr:colOff>
      <xdr:row>42</xdr:row>
      <xdr:rowOff>151086</xdr:rowOff>
    </xdr:from>
    <xdr:to>
      <xdr:col>61</xdr:col>
      <xdr:colOff>45984</xdr:colOff>
      <xdr:row>43</xdr:row>
      <xdr:rowOff>59121</xdr:rowOff>
    </xdr:to>
    <xdr:sp macro="" textlink="">
      <xdr:nvSpPr>
        <xdr:cNvPr id="212" name="正方形/長方形 211">
          <a:extLst>
            <a:ext uri="{FF2B5EF4-FFF2-40B4-BE49-F238E27FC236}">
              <a16:creationId xmlns:a16="http://schemas.microsoft.com/office/drawing/2014/main" id="{4AC6564F-9595-4C20-AA4A-D817D47E6907}"/>
            </a:ext>
          </a:extLst>
        </xdr:cNvPr>
        <xdr:cNvSpPr/>
      </xdr:nvSpPr>
      <xdr:spPr>
        <a:xfrm>
          <a:off x="11988363" y="8171793"/>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151087</xdr:colOff>
      <xdr:row>38</xdr:row>
      <xdr:rowOff>144518</xdr:rowOff>
    </xdr:from>
    <xdr:to>
      <xdr:col>61</xdr:col>
      <xdr:colOff>45984</xdr:colOff>
      <xdr:row>39</xdr:row>
      <xdr:rowOff>52553</xdr:rowOff>
    </xdr:to>
    <xdr:sp macro="" textlink="">
      <xdr:nvSpPr>
        <xdr:cNvPr id="213" name="正方形/長方形 212">
          <a:extLst>
            <a:ext uri="{FF2B5EF4-FFF2-40B4-BE49-F238E27FC236}">
              <a16:creationId xmlns:a16="http://schemas.microsoft.com/office/drawing/2014/main" id="{D56B49B0-B88D-41A9-B8DC-47A649BB3793}"/>
            </a:ext>
          </a:extLst>
        </xdr:cNvPr>
        <xdr:cNvSpPr/>
      </xdr:nvSpPr>
      <xdr:spPr>
        <a:xfrm>
          <a:off x="11988363" y="7403225"/>
          <a:ext cx="91966"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58</xdr:col>
      <xdr:colOff>27213</xdr:colOff>
      <xdr:row>29</xdr:row>
      <xdr:rowOff>92528</xdr:rowOff>
    </xdr:from>
    <xdr:to>
      <xdr:col>59</xdr:col>
      <xdr:colOff>185056</xdr:colOff>
      <xdr:row>30</xdr:row>
      <xdr:rowOff>190028</xdr:rowOff>
    </xdr:to>
    <xdr:sp macro="" textlink="">
      <xdr:nvSpPr>
        <xdr:cNvPr id="215" name="テキスト ボックス 214">
          <a:extLst>
            <a:ext uri="{FF2B5EF4-FFF2-40B4-BE49-F238E27FC236}">
              <a16:creationId xmlns:a16="http://schemas.microsoft.com/office/drawing/2014/main" id="{1AA1C922-6F3A-4ADD-92C7-F02EF0A1A0EB}"/>
            </a:ext>
          </a:extLst>
        </xdr:cNvPr>
        <xdr:cNvSpPr txBox="1"/>
      </xdr:nvSpPr>
      <xdr:spPr>
        <a:xfrm>
          <a:off x="11564887" y="10396093"/>
          <a:ext cx="356626"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38099</xdr:colOff>
      <xdr:row>29</xdr:row>
      <xdr:rowOff>87086</xdr:rowOff>
    </xdr:from>
    <xdr:to>
      <xdr:col>61</xdr:col>
      <xdr:colOff>185057</xdr:colOff>
      <xdr:row>30</xdr:row>
      <xdr:rowOff>184586</xdr:rowOff>
    </xdr:to>
    <xdr:sp macro="" textlink="">
      <xdr:nvSpPr>
        <xdr:cNvPr id="216" name="テキスト ボックス 215">
          <a:extLst>
            <a:ext uri="{FF2B5EF4-FFF2-40B4-BE49-F238E27FC236}">
              <a16:creationId xmlns:a16="http://schemas.microsoft.com/office/drawing/2014/main" id="{2F53FC4B-F284-438D-91A3-C1C5BAA80F97}"/>
            </a:ext>
          </a:extLst>
        </xdr:cNvPr>
        <xdr:cNvSpPr txBox="1"/>
      </xdr:nvSpPr>
      <xdr:spPr>
        <a:xfrm>
          <a:off x="11973338" y="10390651"/>
          <a:ext cx="345741"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60</xdr:col>
      <xdr:colOff>87086</xdr:colOff>
      <xdr:row>29</xdr:row>
      <xdr:rowOff>108857</xdr:rowOff>
    </xdr:from>
    <xdr:to>
      <xdr:col>61</xdr:col>
      <xdr:colOff>119744</xdr:colOff>
      <xdr:row>30</xdr:row>
      <xdr:rowOff>152400</xdr:rowOff>
    </xdr:to>
    <xdr:sp macro="" textlink="">
      <xdr:nvSpPr>
        <xdr:cNvPr id="217" name="フローチャート: 結合子 216">
          <a:extLst>
            <a:ext uri="{FF2B5EF4-FFF2-40B4-BE49-F238E27FC236}">
              <a16:creationId xmlns:a16="http://schemas.microsoft.com/office/drawing/2014/main" id="{33BD849F-1953-4427-B4E7-3FC751FAD958}"/>
            </a:ext>
          </a:extLst>
        </xdr:cNvPr>
        <xdr:cNvSpPr>
          <a:spLocks noChangeAspect="1"/>
        </xdr:cNvSpPr>
      </xdr:nvSpPr>
      <xdr:spPr>
        <a:xfrm>
          <a:off x="12022325" y="10412422"/>
          <a:ext cx="231441"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58</xdr:col>
      <xdr:colOff>87086</xdr:colOff>
      <xdr:row>29</xdr:row>
      <xdr:rowOff>119743</xdr:rowOff>
    </xdr:from>
    <xdr:to>
      <xdr:col>59</xdr:col>
      <xdr:colOff>119744</xdr:colOff>
      <xdr:row>30</xdr:row>
      <xdr:rowOff>163286</xdr:rowOff>
    </xdr:to>
    <xdr:sp macro="" textlink="">
      <xdr:nvSpPr>
        <xdr:cNvPr id="218" name="フローチャート: 結合子 217">
          <a:extLst>
            <a:ext uri="{FF2B5EF4-FFF2-40B4-BE49-F238E27FC236}">
              <a16:creationId xmlns:a16="http://schemas.microsoft.com/office/drawing/2014/main" id="{A3567D61-BDF3-45F5-9FA2-B07B5DCA5B98}"/>
            </a:ext>
          </a:extLst>
        </xdr:cNvPr>
        <xdr:cNvSpPr>
          <a:spLocks noChangeAspect="1"/>
        </xdr:cNvSpPr>
      </xdr:nvSpPr>
      <xdr:spPr>
        <a:xfrm>
          <a:off x="11624760" y="10423308"/>
          <a:ext cx="231441"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102576</xdr:colOff>
      <xdr:row>42</xdr:row>
      <xdr:rowOff>21981</xdr:rowOff>
    </xdr:from>
    <xdr:to>
      <xdr:col>48</xdr:col>
      <xdr:colOff>100516</xdr:colOff>
      <xdr:row>42</xdr:row>
      <xdr:rowOff>117524</xdr:rowOff>
    </xdr:to>
    <xdr:sp macro="" textlink="">
      <xdr:nvSpPr>
        <xdr:cNvPr id="78" name="直角三角形 77">
          <a:extLst>
            <a:ext uri="{FF2B5EF4-FFF2-40B4-BE49-F238E27FC236}">
              <a16:creationId xmlns:a16="http://schemas.microsoft.com/office/drawing/2014/main" id="{6FE9C17C-50F1-452A-A036-9DDF98A350C0}"/>
            </a:ext>
          </a:extLst>
        </xdr:cNvPr>
        <xdr:cNvSpPr/>
      </xdr:nvSpPr>
      <xdr:spPr>
        <a:xfrm flipH="1">
          <a:off x="9415095" y="8044962"/>
          <a:ext cx="195767"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49</xdr:col>
      <xdr:colOff>85725</xdr:colOff>
      <xdr:row>41</xdr:row>
      <xdr:rowOff>76200</xdr:rowOff>
    </xdr:from>
    <xdr:to>
      <xdr:col>49</xdr:col>
      <xdr:colOff>181268</xdr:colOff>
      <xdr:row>42</xdr:row>
      <xdr:rowOff>80709</xdr:rowOff>
    </xdr:to>
    <xdr:sp macro="" textlink="">
      <xdr:nvSpPr>
        <xdr:cNvPr id="84" name="直角三角形 83">
          <a:extLst>
            <a:ext uri="{FF2B5EF4-FFF2-40B4-BE49-F238E27FC236}">
              <a16:creationId xmlns:a16="http://schemas.microsoft.com/office/drawing/2014/main" id="{03550CE8-9541-49E5-BB8A-3BBF18F6888F}"/>
            </a:ext>
          </a:extLst>
        </xdr:cNvPr>
        <xdr:cNvSpPr/>
      </xdr:nvSpPr>
      <xdr:spPr>
        <a:xfrm rot="-5400000" flipH="1">
          <a:off x="9846742" y="7955483"/>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49</xdr:col>
      <xdr:colOff>85725</xdr:colOff>
      <xdr:row>41</xdr:row>
      <xdr:rowOff>95250</xdr:rowOff>
    </xdr:from>
    <xdr:to>
      <xdr:col>49</xdr:col>
      <xdr:colOff>182925</xdr:colOff>
      <xdr:row>42</xdr:row>
      <xdr:rowOff>99023</xdr:rowOff>
    </xdr:to>
    <xdr:sp macro="" textlink="">
      <xdr:nvSpPr>
        <xdr:cNvPr id="89" name="直角三角形 88">
          <a:extLst>
            <a:ext uri="{FF2B5EF4-FFF2-40B4-BE49-F238E27FC236}">
              <a16:creationId xmlns:a16="http://schemas.microsoft.com/office/drawing/2014/main" id="{776B1FD3-8A98-4015-9196-CF4A2246D4CA}"/>
            </a:ext>
          </a:extLst>
        </xdr:cNvPr>
        <xdr:cNvSpPr/>
      </xdr:nvSpPr>
      <xdr:spPr>
        <a:xfrm rot="-5400000">
          <a:off x="9847938" y="7973337"/>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152400</xdr:colOff>
      <xdr:row>15</xdr:row>
      <xdr:rowOff>133350</xdr:rowOff>
    </xdr:from>
    <xdr:to>
      <xdr:col>49</xdr:col>
      <xdr:colOff>47297</xdr:colOff>
      <xdr:row>16</xdr:row>
      <xdr:rowOff>41385</xdr:rowOff>
    </xdr:to>
    <xdr:sp macro="" textlink="">
      <xdr:nvSpPr>
        <xdr:cNvPr id="91" name="正方形/長方形 90">
          <a:extLst>
            <a:ext uri="{FF2B5EF4-FFF2-40B4-BE49-F238E27FC236}">
              <a16:creationId xmlns:a16="http://schemas.microsoft.com/office/drawing/2014/main" id="{E20396A1-325C-4026-8B90-2F8DBBDC5381}"/>
            </a:ext>
          </a:extLst>
        </xdr:cNvPr>
        <xdr:cNvSpPr/>
      </xdr:nvSpPr>
      <xdr:spPr>
        <a:xfrm>
          <a:off x="9763125" y="300990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46</xdr:col>
      <xdr:colOff>161925</xdr:colOff>
      <xdr:row>17</xdr:row>
      <xdr:rowOff>142875</xdr:rowOff>
    </xdr:from>
    <xdr:to>
      <xdr:col>47</xdr:col>
      <xdr:colOff>56822</xdr:colOff>
      <xdr:row>18</xdr:row>
      <xdr:rowOff>50910</xdr:rowOff>
    </xdr:to>
    <xdr:sp macro="" textlink="">
      <xdr:nvSpPr>
        <xdr:cNvPr id="117" name="正方形/長方形 116">
          <a:extLst>
            <a:ext uri="{FF2B5EF4-FFF2-40B4-BE49-F238E27FC236}">
              <a16:creationId xmlns:a16="http://schemas.microsoft.com/office/drawing/2014/main" id="{0A653320-40B1-42CF-8601-319DD0354C27}"/>
            </a:ext>
          </a:extLst>
        </xdr:cNvPr>
        <xdr:cNvSpPr/>
      </xdr:nvSpPr>
      <xdr:spPr>
        <a:xfrm>
          <a:off x="9372600" y="340042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38100</xdr:colOff>
      <xdr:row>37</xdr:row>
      <xdr:rowOff>95250</xdr:rowOff>
    </xdr:from>
    <xdr:to>
      <xdr:col>52</xdr:col>
      <xdr:colOff>135300</xdr:colOff>
      <xdr:row>38</xdr:row>
      <xdr:rowOff>99023</xdr:rowOff>
    </xdr:to>
    <xdr:sp macro="" textlink="">
      <xdr:nvSpPr>
        <xdr:cNvPr id="118" name="直角三角形 117">
          <a:extLst>
            <a:ext uri="{FF2B5EF4-FFF2-40B4-BE49-F238E27FC236}">
              <a16:creationId xmlns:a16="http://schemas.microsoft.com/office/drawing/2014/main" id="{79E93001-431E-4B93-842F-9E5475F1CB00}"/>
            </a:ext>
          </a:extLst>
        </xdr:cNvPr>
        <xdr:cNvSpPr/>
      </xdr:nvSpPr>
      <xdr:spPr>
        <a:xfrm rot="-5400000">
          <a:off x="10400388" y="7211337"/>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152400</xdr:colOff>
      <xdr:row>17</xdr:row>
      <xdr:rowOff>123825</xdr:rowOff>
    </xdr:from>
    <xdr:to>
      <xdr:col>53</xdr:col>
      <xdr:colOff>47297</xdr:colOff>
      <xdr:row>18</xdr:row>
      <xdr:rowOff>31860</xdr:rowOff>
    </xdr:to>
    <xdr:sp macro="" textlink="">
      <xdr:nvSpPr>
        <xdr:cNvPr id="124" name="正方形/長方形 123">
          <a:extLst>
            <a:ext uri="{FF2B5EF4-FFF2-40B4-BE49-F238E27FC236}">
              <a16:creationId xmlns:a16="http://schemas.microsoft.com/office/drawing/2014/main" id="{FE7C083C-273E-44AD-816F-DF8960BF4900}"/>
            </a:ext>
          </a:extLst>
        </xdr:cNvPr>
        <xdr:cNvSpPr/>
      </xdr:nvSpPr>
      <xdr:spPr>
        <a:xfrm>
          <a:off x="10563225" y="338137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152400</xdr:colOff>
      <xdr:row>19</xdr:row>
      <xdr:rowOff>152400</xdr:rowOff>
    </xdr:from>
    <xdr:to>
      <xdr:col>53</xdr:col>
      <xdr:colOff>47297</xdr:colOff>
      <xdr:row>20</xdr:row>
      <xdr:rowOff>60435</xdr:rowOff>
    </xdr:to>
    <xdr:sp macro="" textlink="">
      <xdr:nvSpPr>
        <xdr:cNvPr id="128" name="正方形/長方形 127">
          <a:extLst>
            <a:ext uri="{FF2B5EF4-FFF2-40B4-BE49-F238E27FC236}">
              <a16:creationId xmlns:a16="http://schemas.microsoft.com/office/drawing/2014/main" id="{293EADEA-A851-42E0-ABD9-2135C3243F4A}"/>
            </a:ext>
          </a:extLst>
        </xdr:cNvPr>
        <xdr:cNvSpPr/>
      </xdr:nvSpPr>
      <xdr:spPr>
        <a:xfrm>
          <a:off x="10563225" y="379095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47</xdr:col>
      <xdr:colOff>114300</xdr:colOff>
      <xdr:row>18</xdr:row>
      <xdr:rowOff>76200</xdr:rowOff>
    </xdr:from>
    <xdr:to>
      <xdr:col>48</xdr:col>
      <xdr:colOff>111504</xdr:colOff>
      <xdr:row>18</xdr:row>
      <xdr:rowOff>173400</xdr:rowOff>
    </xdr:to>
    <xdr:sp macro="" textlink="">
      <xdr:nvSpPr>
        <xdr:cNvPr id="363" name="直角三角形 362">
          <a:extLst>
            <a:ext uri="{FF2B5EF4-FFF2-40B4-BE49-F238E27FC236}">
              <a16:creationId xmlns:a16="http://schemas.microsoft.com/office/drawing/2014/main" id="{F6FFCBFC-49C2-42B2-AD09-3D9E33995676}"/>
            </a:ext>
          </a:extLst>
        </xdr:cNvPr>
        <xdr:cNvSpPr/>
      </xdr:nvSpPr>
      <xdr:spPr>
        <a:xfrm>
          <a:off x="9525000" y="3524250"/>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66675</xdr:colOff>
      <xdr:row>16</xdr:row>
      <xdr:rowOff>114300</xdr:rowOff>
    </xdr:from>
    <xdr:to>
      <xdr:col>49</xdr:col>
      <xdr:colOff>165174</xdr:colOff>
      <xdr:row>17</xdr:row>
      <xdr:rowOff>118809</xdr:rowOff>
    </xdr:to>
    <xdr:sp macro="" textlink="">
      <xdr:nvSpPr>
        <xdr:cNvPr id="364" name="直角三角形 363">
          <a:extLst>
            <a:ext uri="{FF2B5EF4-FFF2-40B4-BE49-F238E27FC236}">
              <a16:creationId xmlns:a16="http://schemas.microsoft.com/office/drawing/2014/main" id="{12E0F05E-CC8F-4CD2-BE1D-DE7091CC470B}"/>
            </a:ext>
          </a:extLst>
        </xdr:cNvPr>
        <xdr:cNvSpPr/>
      </xdr:nvSpPr>
      <xdr:spPr>
        <a:xfrm rot="-5400000" flipH="1">
          <a:off x="9829170" y="3229605"/>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85725</xdr:colOff>
      <xdr:row>37</xdr:row>
      <xdr:rowOff>161925</xdr:rowOff>
    </xdr:from>
    <xdr:to>
      <xdr:col>42</xdr:col>
      <xdr:colOff>83949</xdr:colOff>
      <xdr:row>38</xdr:row>
      <xdr:rowOff>68625</xdr:rowOff>
    </xdr:to>
    <xdr:sp macro="" textlink="">
      <xdr:nvSpPr>
        <xdr:cNvPr id="367" name="直角三角形 366">
          <a:extLst>
            <a:ext uri="{FF2B5EF4-FFF2-40B4-BE49-F238E27FC236}">
              <a16:creationId xmlns:a16="http://schemas.microsoft.com/office/drawing/2014/main" id="{188A7D36-E6A8-4309-8D3E-F3D6FBD046B9}"/>
            </a:ext>
          </a:extLst>
        </xdr:cNvPr>
        <xdr:cNvSpPr/>
      </xdr:nvSpPr>
      <xdr:spPr>
        <a:xfrm>
          <a:off x="8296275" y="7229475"/>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52</xdr:col>
      <xdr:colOff>38100</xdr:colOff>
      <xdr:row>37</xdr:row>
      <xdr:rowOff>76200</xdr:rowOff>
    </xdr:from>
    <xdr:to>
      <xdr:col>52</xdr:col>
      <xdr:colOff>133643</xdr:colOff>
      <xdr:row>38</xdr:row>
      <xdr:rowOff>80709</xdr:rowOff>
    </xdr:to>
    <xdr:sp macro="" textlink="">
      <xdr:nvSpPr>
        <xdr:cNvPr id="369" name="直角三角形 368">
          <a:extLst>
            <a:ext uri="{FF2B5EF4-FFF2-40B4-BE49-F238E27FC236}">
              <a16:creationId xmlns:a16="http://schemas.microsoft.com/office/drawing/2014/main" id="{259F531F-1EC8-4A62-A5EE-329AEC3A63E5}"/>
            </a:ext>
          </a:extLst>
        </xdr:cNvPr>
        <xdr:cNvSpPr/>
      </xdr:nvSpPr>
      <xdr:spPr>
        <a:xfrm rot="-5400000" flipH="1">
          <a:off x="10399192" y="7193483"/>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168444</xdr:colOff>
      <xdr:row>47</xdr:row>
      <xdr:rowOff>19050</xdr:rowOff>
    </xdr:from>
    <xdr:to>
      <xdr:col>40</xdr:col>
      <xdr:colOff>65117</xdr:colOff>
      <xdr:row>48</xdr:row>
      <xdr:rowOff>22823</xdr:rowOff>
    </xdr:to>
    <xdr:sp macro="" textlink="">
      <xdr:nvSpPr>
        <xdr:cNvPr id="371" name="直角三角形 370">
          <a:extLst>
            <a:ext uri="{FF2B5EF4-FFF2-40B4-BE49-F238E27FC236}">
              <a16:creationId xmlns:a16="http://schemas.microsoft.com/office/drawing/2014/main" id="{B14AD662-C2BF-45C5-81C0-767B5110F47C}"/>
            </a:ext>
          </a:extLst>
        </xdr:cNvPr>
        <xdr:cNvSpPr/>
      </xdr:nvSpPr>
      <xdr:spPr>
        <a:xfrm rot="-5400000">
          <a:off x="7930156" y="9040388"/>
          <a:ext cx="194273" cy="96698"/>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60</xdr:col>
      <xdr:colOff>28577</xdr:colOff>
      <xdr:row>37</xdr:row>
      <xdr:rowOff>87086</xdr:rowOff>
    </xdr:from>
    <xdr:to>
      <xdr:col>60</xdr:col>
      <xdr:colOff>125777</xdr:colOff>
      <xdr:row>38</xdr:row>
      <xdr:rowOff>90859</xdr:rowOff>
    </xdr:to>
    <xdr:sp macro="" textlink="">
      <xdr:nvSpPr>
        <xdr:cNvPr id="372" name="直角三角形 371">
          <a:extLst>
            <a:ext uri="{FF2B5EF4-FFF2-40B4-BE49-F238E27FC236}">
              <a16:creationId xmlns:a16="http://schemas.microsoft.com/office/drawing/2014/main" id="{F1C782EA-3F8C-4B42-9E84-B0DA08882C77}"/>
            </a:ext>
          </a:extLst>
        </xdr:cNvPr>
        <xdr:cNvSpPr/>
      </xdr:nvSpPr>
      <xdr:spPr>
        <a:xfrm rot="-5400000">
          <a:off x="11991065" y="7203173"/>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47</xdr:col>
      <xdr:colOff>96428</xdr:colOff>
      <xdr:row>11</xdr:row>
      <xdr:rowOff>118687</xdr:rowOff>
    </xdr:from>
    <xdr:to>
      <xdr:col>50</xdr:col>
      <xdr:colOff>117275</xdr:colOff>
      <xdr:row>11</xdr:row>
      <xdr:rowOff>122844</xdr:rowOff>
    </xdr:to>
    <xdr:cxnSp macro="">
      <xdr:nvCxnSpPr>
        <xdr:cNvPr id="374" name="直線コネクタ 373">
          <a:extLst>
            <a:ext uri="{FF2B5EF4-FFF2-40B4-BE49-F238E27FC236}">
              <a16:creationId xmlns:a16="http://schemas.microsoft.com/office/drawing/2014/main" id="{D9492B21-F21A-4297-AD6E-E13CC3BFC67C}"/>
            </a:ext>
          </a:extLst>
        </xdr:cNvPr>
        <xdr:cNvCxnSpPr/>
      </xdr:nvCxnSpPr>
      <xdr:spPr>
        <a:xfrm>
          <a:off x="9507128" y="2233237"/>
          <a:ext cx="620922" cy="4157"/>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83528</xdr:colOff>
      <xdr:row>11</xdr:row>
      <xdr:rowOff>121338</xdr:rowOff>
    </xdr:from>
    <xdr:to>
      <xdr:col>42</xdr:col>
      <xdr:colOff>135735</xdr:colOff>
      <xdr:row>11</xdr:row>
      <xdr:rowOff>121338</xdr:rowOff>
    </xdr:to>
    <xdr:cxnSp macro="">
      <xdr:nvCxnSpPr>
        <xdr:cNvPr id="375" name="直線コネクタ 374">
          <a:extLst>
            <a:ext uri="{FF2B5EF4-FFF2-40B4-BE49-F238E27FC236}">
              <a16:creationId xmlns:a16="http://schemas.microsoft.com/office/drawing/2014/main" id="{36B66136-A92C-43F7-ADCF-4A21F9A43ED1}"/>
            </a:ext>
          </a:extLst>
        </xdr:cNvPr>
        <xdr:cNvCxnSpPr/>
      </xdr:nvCxnSpPr>
      <xdr:spPr>
        <a:xfrm>
          <a:off x="8294078" y="2235888"/>
          <a:ext cx="252232" cy="0"/>
        </a:xfrm>
        <a:prstGeom prst="line">
          <a:avLst/>
        </a:prstGeom>
        <a:noFill/>
        <a:ln w="31750" cap="flat" cmpd="sng" algn="ctr">
          <a:solidFill>
            <a:srgbClr val="FF0000"/>
          </a:solidFill>
          <a:prstDash val="solid"/>
          <a:miter lim="800000"/>
        </a:ln>
        <a:effectLst/>
      </xdr:spPr>
    </xdr:cxnSp>
    <xdr:clientData/>
  </xdr:twoCellAnchor>
  <xdr:twoCellAnchor>
    <xdr:from>
      <xdr:col>51</xdr:col>
      <xdr:colOff>84654</xdr:colOff>
      <xdr:row>11</xdr:row>
      <xdr:rowOff>114300</xdr:rowOff>
    </xdr:from>
    <xdr:to>
      <xdr:col>52</xdr:col>
      <xdr:colOff>136861</xdr:colOff>
      <xdr:row>11</xdr:row>
      <xdr:rowOff>114300</xdr:rowOff>
    </xdr:to>
    <xdr:cxnSp macro="">
      <xdr:nvCxnSpPr>
        <xdr:cNvPr id="376" name="直線コネクタ 375">
          <a:extLst>
            <a:ext uri="{FF2B5EF4-FFF2-40B4-BE49-F238E27FC236}">
              <a16:creationId xmlns:a16="http://schemas.microsoft.com/office/drawing/2014/main" id="{A1D0AA26-2408-4A82-B304-AFCFDDAF871C}"/>
            </a:ext>
          </a:extLst>
        </xdr:cNvPr>
        <xdr:cNvCxnSpPr/>
      </xdr:nvCxnSpPr>
      <xdr:spPr>
        <a:xfrm>
          <a:off x="10295454" y="2228850"/>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78379</xdr:colOff>
      <xdr:row>12</xdr:row>
      <xdr:rowOff>82902</xdr:rowOff>
    </xdr:from>
    <xdr:to>
      <xdr:col>53</xdr:col>
      <xdr:colOff>78379</xdr:colOff>
      <xdr:row>13</xdr:row>
      <xdr:rowOff>141678</xdr:rowOff>
    </xdr:to>
    <xdr:cxnSp macro="">
      <xdr:nvCxnSpPr>
        <xdr:cNvPr id="377" name="直線コネクタ 376">
          <a:extLst>
            <a:ext uri="{FF2B5EF4-FFF2-40B4-BE49-F238E27FC236}">
              <a16:creationId xmlns:a16="http://schemas.microsoft.com/office/drawing/2014/main" id="{D49E2ADE-A702-437B-AE64-403B264E14F2}"/>
            </a:ext>
          </a:extLst>
        </xdr:cNvPr>
        <xdr:cNvCxnSpPr/>
      </xdr:nvCxnSpPr>
      <xdr:spPr>
        <a:xfrm rot="5400000">
          <a:off x="10564591" y="2512590"/>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123825</xdr:colOff>
      <xdr:row>12</xdr:row>
      <xdr:rowOff>70718</xdr:rowOff>
    </xdr:from>
    <xdr:to>
      <xdr:col>40</xdr:col>
      <xdr:colOff>123825</xdr:colOff>
      <xdr:row>13</xdr:row>
      <xdr:rowOff>129494</xdr:rowOff>
    </xdr:to>
    <xdr:cxnSp macro="">
      <xdr:nvCxnSpPr>
        <xdr:cNvPr id="378" name="直線コネクタ 377">
          <a:extLst>
            <a:ext uri="{FF2B5EF4-FFF2-40B4-BE49-F238E27FC236}">
              <a16:creationId xmlns:a16="http://schemas.microsoft.com/office/drawing/2014/main" id="{55F2515F-ECF6-4561-904E-19CB0324B6C8}"/>
            </a:ext>
          </a:extLst>
        </xdr:cNvPr>
        <xdr:cNvCxnSpPr/>
      </xdr:nvCxnSpPr>
      <xdr:spPr>
        <a:xfrm rot="5400000">
          <a:off x="8009712" y="2500406"/>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110696</xdr:colOff>
      <xdr:row>21</xdr:row>
      <xdr:rowOff>97556</xdr:rowOff>
    </xdr:from>
    <xdr:to>
      <xdr:col>40</xdr:col>
      <xdr:colOff>113323</xdr:colOff>
      <xdr:row>23</xdr:row>
      <xdr:rowOff>117482</xdr:rowOff>
    </xdr:to>
    <xdr:cxnSp macro="">
      <xdr:nvCxnSpPr>
        <xdr:cNvPr id="379" name="直線コネクタ 378">
          <a:extLst>
            <a:ext uri="{FF2B5EF4-FFF2-40B4-BE49-F238E27FC236}">
              <a16:creationId xmlns:a16="http://schemas.microsoft.com/office/drawing/2014/main" id="{B50E62F0-BF03-44F6-B5A3-C49F59C58B09}"/>
            </a:ext>
          </a:extLst>
        </xdr:cNvPr>
        <xdr:cNvCxnSpPr/>
      </xdr:nvCxnSpPr>
      <xdr:spPr>
        <a:xfrm flipH="1">
          <a:off x="8121221" y="4117106"/>
          <a:ext cx="2627" cy="400926"/>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74094</xdr:colOff>
      <xdr:row>22</xdr:row>
      <xdr:rowOff>69765</xdr:rowOff>
    </xdr:from>
    <xdr:to>
      <xdr:col>53</xdr:col>
      <xdr:colOff>74094</xdr:colOff>
      <xdr:row>23</xdr:row>
      <xdr:rowOff>128541</xdr:rowOff>
    </xdr:to>
    <xdr:cxnSp macro="">
      <xdr:nvCxnSpPr>
        <xdr:cNvPr id="380" name="直線コネクタ 379">
          <a:extLst>
            <a:ext uri="{FF2B5EF4-FFF2-40B4-BE49-F238E27FC236}">
              <a16:creationId xmlns:a16="http://schemas.microsoft.com/office/drawing/2014/main" id="{46CBA1EA-4200-4851-BE08-3D66C4EDF423}"/>
            </a:ext>
          </a:extLst>
        </xdr:cNvPr>
        <xdr:cNvCxnSpPr/>
      </xdr:nvCxnSpPr>
      <xdr:spPr>
        <a:xfrm rot="5400000">
          <a:off x="10560306" y="4404453"/>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78085</xdr:colOff>
      <xdr:row>24</xdr:row>
      <xdr:rowOff>81228</xdr:rowOff>
    </xdr:from>
    <xdr:to>
      <xdr:col>43</xdr:col>
      <xdr:colOff>103798</xdr:colOff>
      <xdr:row>24</xdr:row>
      <xdr:rowOff>83856</xdr:rowOff>
    </xdr:to>
    <xdr:cxnSp macro="">
      <xdr:nvCxnSpPr>
        <xdr:cNvPr id="381" name="直線コネクタ 380">
          <a:extLst>
            <a:ext uri="{FF2B5EF4-FFF2-40B4-BE49-F238E27FC236}">
              <a16:creationId xmlns:a16="http://schemas.microsoft.com/office/drawing/2014/main" id="{E0395ED1-584B-430E-A244-BB63672BFE58}"/>
            </a:ext>
          </a:extLst>
        </xdr:cNvPr>
        <xdr:cNvCxnSpPr/>
      </xdr:nvCxnSpPr>
      <xdr:spPr>
        <a:xfrm flipV="1">
          <a:off x="8288635" y="4672278"/>
          <a:ext cx="425763" cy="2628"/>
        </a:xfrm>
        <a:prstGeom prst="line">
          <a:avLst/>
        </a:prstGeom>
        <a:noFill/>
        <a:ln w="31750" cap="flat" cmpd="sng" algn="ctr">
          <a:solidFill>
            <a:srgbClr val="FF0000"/>
          </a:solidFill>
          <a:prstDash val="solid"/>
          <a:miter lim="800000"/>
        </a:ln>
        <a:effectLst/>
      </xdr:spPr>
    </xdr:cxnSp>
    <xdr:clientData/>
  </xdr:twoCellAnchor>
  <xdr:twoCellAnchor>
    <xdr:from>
      <xdr:col>51</xdr:col>
      <xdr:colOff>72642</xdr:colOff>
      <xdr:row>24</xdr:row>
      <xdr:rowOff>83855</xdr:rowOff>
    </xdr:from>
    <xdr:to>
      <xdr:col>52</xdr:col>
      <xdr:colOff>124849</xdr:colOff>
      <xdr:row>24</xdr:row>
      <xdr:rowOff>83855</xdr:rowOff>
    </xdr:to>
    <xdr:cxnSp macro="">
      <xdr:nvCxnSpPr>
        <xdr:cNvPr id="382" name="直線コネクタ 381">
          <a:extLst>
            <a:ext uri="{FF2B5EF4-FFF2-40B4-BE49-F238E27FC236}">
              <a16:creationId xmlns:a16="http://schemas.microsoft.com/office/drawing/2014/main" id="{64F24F43-A5C7-478F-B7A5-A7C90CDABA7E}"/>
            </a:ext>
          </a:extLst>
        </xdr:cNvPr>
        <xdr:cNvCxnSpPr/>
      </xdr:nvCxnSpPr>
      <xdr:spPr>
        <a:xfrm>
          <a:off x="10283442" y="4674905"/>
          <a:ext cx="252232" cy="0"/>
        </a:xfrm>
        <a:prstGeom prst="line">
          <a:avLst/>
        </a:prstGeom>
        <a:noFill/>
        <a:ln w="31750" cap="flat" cmpd="sng" algn="ctr">
          <a:solidFill>
            <a:srgbClr val="FF0000"/>
          </a:solidFill>
          <a:prstDash val="solid"/>
          <a:miter lim="800000"/>
        </a:ln>
        <a:effectLst/>
      </xdr:spPr>
    </xdr:cxnSp>
    <xdr:clientData/>
  </xdr:twoCellAnchor>
  <xdr:twoCellAnchor>
    <xdr:from>
      <xdr:col>53</xdr:col>
      <xdr:colOff>76585</xdr:colOff>
      <xdr:row>18</xdr:row>
      <xdr:rowOff>64901</xdr:rowOff>
    </xdr:from>
    <xdr:to>
      <xdr:col>53</xdr:col>
      <xdr:colOff>76585</xdr:colOff>
      <xdr:row>19</xdr:row>
      <xdr:rowOff>123677</xdr:rowOff>
    </xdr:to>
    <xdr:cxnSp macro="">
      <xdr:nvCxnSpPr>
        <xdr:cNvPr id="383" name="直線コネクタ 382">
          <a:extLst>
            <a:ext uri="{FF2B5EF4-FFF2-40B4-BE49-F238E27FC236}">
              <a16:creationId xmlns:a16="http://schemas.microsoft.com/office/drawing/2014/main" id="{B4CD31D2-9BA3-41D4-AFCB-A2D1E90F29FA}"/>
            </a:ext>
          </a:extLst>
        </xdr:cNvPr>
        <xdr:cNvCxnSpPr/>
      </xdr:nvCxnSpPr>
      <xdr:spPr>
        <a:xfrm rot="5400000">
          <a:off x="10562797" y="3637589"/>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66957</xdr:colOff>
      <xdr:row>38</xdr:row>
      <xdr:rowOff>122326</xdr:rowOff>
    </xdr:from>
    <xdr:to>
      <xdr:col>42</xdr:col>
      <xdr:colOff>119164</xdr:colOff>
      <xdr:row>38</xdr:row>
      <xdr:rowOff>122326</xdr:rowOff>
    </xdr:to>
    <xdr:cxnSp macro="">
      <xdr:nvCxnSpPr>
        <xdr:cNvPr id="406" name="直線コネクタ 405">
          <a:extLst>
            <a:ext uri="{FF2B5EF4-FFF2-40B4-BE49-F238E27FC236}">
              <a16:creationId xmlns:a16="http://schemas.microsoft.com/office/drawing/2014/main" id="{5911BB3B-1910-4D36-A0B7-EA165214F4A7}"/>
            </a:ext>
          </a:extLst>
        </xdr:cNvPr>
        <xdr:cNvCxnSpPr/>
      </xdr:nvCxnSpPr>
      <xdr:spPr>
        <a:xfrm>
          <a:off x="8277507" y="7380376"/>
          <a:ext cx="252232" cy="0"/>
        </a:xfrm>
        <a:prstGeom prst="line">
          <a:avLst/>
        </a:prstGeom>
        <a:noFill/>
        <a:ln w="31750" cap="flat" cmpd="sng" algn="ctr">
          <a:solidFill>
            <a:srgbClr val="FF0000"/>
          </a:solidFill>
          <a:prstDash val="solid"/>
          <a:miter lim="800000"/>
        </a:ln>
        <a:effectLst/>
      </xdr:spPr>
    </xdr:cxnSp>
    <xdr:clientData/>
  </xdr:twoCellAnchor>
  <xdr:twoCellAnchor>
    <xdr:from>
      <xdr:col>51</xdr:col>
      <xdr:colOff>72667</xdr:colOff>
      <xdr:row>36</xdr:row>
      <xdr:rowOff>120012</xdr:rowOff>
    </xdr:from>
    <xdr:to>
      <xdr:col>52</xdr:col>
      <xdr:colOff>124875</xdr:colOff>
      <xdr:row>36</xdr:row>
      <xdr:rowOff>120012</xdr:rowOff>
    </xdr:to>
    <xdr:cxnSp macro="">
      <xdr:nvCxnSpPr>
        <xdr:cNvPr id="407" name="直線コネクタ 406">
          <a:extLst>
            <a:ext uri="{FF2B5EF4-FFF2-40B4-BE49-F238E27FC236}">
              <a16:creationId xmlns:a16="http://schemas.microsoft.com/office/drawing/2014/main" id="{02995D7E-716B-47E3-92D2-60E639EA3662}"/>
            </a:ext>
          </a:extLst>
        </xdr:cNvPr>
        <xdr:cNvCxnSpPr/>
      </xdr:nvCxnSpPr>
      <xdr:spPr>
        <a:xfrm>
          <a:off x="10283467" y="6997062"/>
          <a:ext cx="252233"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123825</xdr:colOff>
      <xdr:row>46</xdr:row>
      <xdr:rowOff>83844</xdr:rowOff>
    </xdr:from>
    <xdr:to>
      <xdr:col>40</xdr:col>
      <xdr:colOff>126453</xdr:colOff>
      <xdr:row>48</xdr:row>
      <xdr:rowOff>109212</xdr:rowOff>
    </xdr:to>
    <xdr:cxnSp macro="">
      <xdr:nvCxnSpPr>
        <xdr:cNvPr id="408" name="直線コネクタ 407">
          <a:extLst>
            <a:ext uri="{FF2B5EF4-FFF2-40B4-BE49-F238E27FC236}">
              <a16:creationId xmlns:a16="http://schemas.microsoft.com/office/drawing/2014/main" id="{6A36AB63-F623-4947-9401-DBD42787FC78}"/>
            </a:ext>
          </a:extLst>
        </xdr:cNvPr>
        <xdr:cNvCxnSpPr/>
      </xdr:nvCxnSpPr>
      <xdr:spPr>
        <a:xfrm flipH="1">
          <a:off x="8134350" y="8865894"/>
          <a:ext cx="2628" cy="406368"/>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66910</xdr:colOff>
      <xdr:row>47</xdr:row>
      <xdr:rowOff>65876</xdr:rowOff>
    </xdr:from>
    <xdr:to>
      <xdr:col>57</xdr:col>
      <xdr:colOff>66910</xdr:colOff>
      <xdr:row>48</xdr:row>
      <xdr:rowOff>124652</xdr:rowOff>
    </xdr:to>
    <xdr:cxnSp macro="">
      <xdr:nvCxnSpPr>
        <xdr:cNvPr id="409" name="直線コネクタ 408">
          <a:extLst>
            <a:ext uri="{FF2B5EF4-FFF2-40B4-BE49-F238E27FC236}">
              <a16:creationId xmlns:a16="http://schemas.microsoft.com/office/drawing/2014/main" id="{050B298A-29B3-47C9-8620-70FC0F8804D7}"/>
            </a:ext>
          </a:extLst>
        </xdr:cNvPr>
        <xdr:cNvCxnSpPr/>
      </xdr:nvCxnSpPr>
      <xdr:spPr>
        <a:xfrm rot="5400000">
          <a:off x="11353222" y="9163064"/>
          <a:ext cx="249276" cy="0"/>
        </a:xfrm>
        <a:prstGeom prst="line">
          <a:avLst/>
        </a:prstGeom>
        <a:noFill/>
        <a:ln w="31750" cap="flat" cmpd="sng" algn="ctr">
          <a:solidFill>
            <a:srgbClr val="FF0000"/>
          </a:solidFill>
          <a:prstDash val="solid"/>
          <a:miter lim="800000"/>
        </a:ln>
        <a:effectLst/>
      </xdr:spPr>
    </xdr:cxnSp>
    <xdr:clientData/>
  </xdr:twoCellAnchor>
  <xdr:twoCellAnchor>
    <xdr:from>
      <xdr:col>55</xdr:col>
      <xdr:colOff>72399</xdr:colOff>
      <xdr:row>49</xdr:row>
      <xdr:rowOff>71270</xdr:rowOff>
    </xdr:from>
    <xdr:to>
      <xdr:col>56</xdr:col>
      <xdr:colOff>124606</xdr:colOff>
      <xdr:row>49</xdr:row>
      <xdr:rowOff>71270</xdr:rowOff>
    </xdr:to>
    <xdr:cxnSp macro="">
      <xdr:nvCxnSpPr>
        <xdr:cNvPr id="410" name="直線コネクタ 409">
          <a:extLst>
            <a:ext uri="{FF2B5EF4-FFF2-40B4-BE49-F238E27FC236}">
              <a16:creationId xmlns:a16="http://schemas.microsoft.com/office/drawing/2014/main" id="{B66BF94B-8EC3-4F85-8EA2-D084617FFB5E}"/>
            </a:ext>
          </a:extLst>
        </xdr:cNvPr>
        <xdr:cNvCxnSpPr/>
      </xdr:nvCxnSpPr>
      <xdr:spPr>
        <a:xfrm>
          <a:off x="11083299" y="9424820"/>
          <a:ext cx="252232" cy="0"/>
        </a:xfrm>
        <a:prstGeom prst="line">
          <a:avLst/>
        </a:prstGeom>
        <a:noFill/>
        <a:ln w="31750" cap="flat" cmpd="sng" algn="ctr">
          <a:solidFill>
            <a:srgbClr val="FF0000"/>
          </a:solidFill>
          <a:prstDash val="solid"/>
          <a:miter lim="800000"/>
        </a:ln>
        <a:effectLst/>
      </xdr:spPr>
    </xdr:cxnSp>
    <xdr:clientData/>
  </xdr:twoCellAnchor>
  <xdr:twoCellAnchor>
    <xdr:from>
      <xdr:col>53</xdr:col>
      <xdr:colOff>63619</xdr:colOff>
      <xdr:row>36</xdr:row>
      <xdr:rowOff>118354</xdr:rowOff>
    </xdr:from>
    <xdr:to>
      <xdr:col>55</xdr:col>
      <xdr:colOff>128189</xdr:colOff>
      <xdr:row>36</xdr:row>
      <xdr:rowOff>120031</xdr:rowOff>
    </xdr:to>
    <xdr:cxnSp macro="">
      <xdr:nvCxnSpPr>
        <xdr:cNvPr id="411" name="直線コネクタ 410">
          <a:extLst>
            <a:ext uri="{FF2B5EF4-FFF2-40B4-BE49-F238E27FC236}">
              <a16:creationId xmlns:a16="http://schemas.microsoft.com/office/drawing/2014/main" id="{72454370-E042-4CA5-83AD-4F1668D060B3}"/>
            </a:ext>
          </a:extLst>
        </xdr:cNvPr>
        <xdr:cNvCxnSpPr/>
      </xdr:nvCxnSpPr>
      <xdr:spPr>
        <a:xfrm flipV="1">
          <a:off x="10674469" y="6995404"/>
          <a:ext cx="464620" cy="1677"/>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62640</xdr:colOff>
      <xdr:row>43</xdr:row>
      <xdr:rowOff>70760</xdr:rowOff>
    </xdr:from>
    <xdr:to>
      <xdr:col>58</xdr:col>
      <xdr:colOff>114847</xdr:colOff>
      <xdr:row>43</xdr:row>
      <xdr:rowOff>70760</xdr:rowOff>
    </xdr:to>
    <xdr:cxnSp macro="">
      <xdr:nvCxnSpPr>
        <xdr:cNvPr id="412" name="直線コネクタ 411">
          <a:extLst>
            <a:ext uri="{FF2B5EF4-FFF2-40B4-BE49-F238E27FC236}">
              <a16:creationId xmlns:a16="http://schemas.microsoft.com/office/drawing/2014/main" id="{E02E5194-67B8-4162-9D6D-3A936455A4EB}"/>
            </a:ext>
          </a:extLst>
        </xdr:cNvPr>
        <xdr:cNvCxnSpPr/>
      </xdr:nvCxnSpPr>
      <xdr:spPr>
        <a:xfrm>
          <a:off x="11473590" y="8281310"/>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59</xdr:col>
      <xdr:colOff>65939</xdr:colOff>
      <xdr:row>36</xdr:row>
      <xdr:rowOff>120414</xdr:rowOff>
    </xdr:from>
    <xdr:to>
      <xdr:col>60</xdr:col>
      <xdr:colOff>118146</xdr:colOff>
      <xdr:row>36</xdr:row>
      <xdr:rowOff>120414</xdr:rowOff>
    </xdr:to>
    <xdr:cxnSp macro="">
      <xdr:nvCxnSpPr>
        <xdr:cNvPr id="413" name="直線コネクタ 412">
          <a:extLst>
            <a:ext uri="{FF2B5EF4-FFF2-40B4-BE49-F238E27FC236}">
              <a16:creationId xmlns:a16="http://schemas.microsoft.com/office/drawing/2014/main" id="{D963BE8F-F101-4E65-B5EC-39C1DD018366}"/>
            </a:ext>
          </a:extLst>
        </xdr:cNvPr>
        <xdr:cNvCxnSpPr/>
      </xdr:nvCxnSpPr>
      <xdr:spPr>
        <a:xfrm>
          <a:off x="11876939" y="6997464"/>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59915</xdr:colOff>
      <xdr:row>41</xdr:row>
      <xdr:rowOff>64765</xdr:rowOff>
    </xdr:from>
    <xdr:to>
      <xdr:col>61</xdr:col>
      <xdr:colOff>59915</xdr:colOff>
      <xdr:row>42</xdr:row>
      <xdr:rowOff>123541</xdr:rowOff>
    </xdr:to>
    <xdr:cxnSp macro="">
      <xdr:nvCxnSpPr>
        <xdr:cNvPr id="414" name="直線コネクタ 413">
          <a:extLst>
            <a:ext uri="{FF2B5EF4-FFF2-40B4-BE49-F238E27FC236}">
              <a16:creationId xmlns:a16="http://schemas.microsoft.com/office/drawing/2014/main" id="{7BB191FF-82D3-4681-B76D-854FC5FB44D1}"/>
            </a:ext>
          </a:extLst>
        </xdr:cNvPr>
        <xdr:cNvCxnSpPr/>
      </xdr:nvCxnSpPr>
      <xdr:spPr>
        <a:xfrm rot="5400000">
          <a:off x="12146327" y="8018953"/>
          <a:ext cx="249276" cy="0"/>
        </a:xfrm>
        <a:prstGeom prst="line">
          <a:avLst/>
        </a:prstGeom>
        <a:noFill/>
        <a:ln w="31750" cap="flat" cmpd="sng" algn="ctr">
          <a:solidFill>
            <a:srgbClr val="FF0000"/>
          </a:solidFill>
          <a:prstDash val="solid"/>
          <a:miter lim="800000"/>
        </a:ln>
        <a:effectLst/>
      </xdr:spPr>
    </xdr:cxnSp>
    <xdr:clientData/>
  </xdr:twoCellAnchor>
  <xdr:twoCellAnchor>
    <xdr:from>
      <xdr:col>61</xdr:col>
      <xdr:colOff>67653</xdr:colOff>
      <xdr:row>37</xdr:row>
      <xdr:rowOff>62448</xdr:rowOff>
    </xdr:from>
    <xdr:to>
      <xdr:col>61</xdr:col>
      <xdr:colOff>67653</xdr:colOff>
      <xdr:row>38</xdr:row>
      <xdr:rowOff>121224</xdr:rowOff>
    </xdr:to>
    <xdr:cxnSp macro="">
      <xdr:nvCxnSpPr>
        <xdr:cNvPr id="415" name="直線コネクタ 414">
          <a:extLst>
            <a:ext uri="{FF2B5EF4-FFF2-40B4-BE49-F238E27FC236}">
              <a16:creationId xmlns:a16="http://schemas.microsoft.com/office/drawing/2014/main" id="{21CEA81D-649C-46D7-A451-35F5F45605E4}"/>
            </a:ext>
          </a:extLst>
        </xdr:cNvPr>
        <xdr:cNvCxnSpPr/>
      </xdr:nvCxnSpPr>
      <xdr:spPr>
        <a:xfrm rot="5400000">
          <a:off x="12154065" y="7254636"/>
          <a:ext cx="249276" cy="0"/>
        </a:xfrm>
        <a:prstGeom prst="line">
          <a:avLst/>
        </a:prstGeom>
        <a:noFill/>
        <a:ln w="31750" cap="flat" cmpd="sng" algn="ctr">
          <a:solidFill>
            <a:srgbClr val="FF0000"/>
          </a:solidFill>
          <a:prstDash val="solid"/>
          <a:miter lim="800000"/>
        </a:ln>
        <a:effectLst/>
      </xdr:spPr>
    </xdr:cxnSp>
    <xdr:clientData/>
  </xdr:twoCellAnchor>
  <xdr:twoCellAnchor>
    <xdr:from>
      <xdr:col>43</xdr:col>
      <xdr:colOff>75498</xdr:colOff>
      <xdr:row>36</xdr:row>
      <xdr:rowOff>114300</xdr:rowOff>
    </xdr:from>
    <xdr:to>
      <xdr:col>46</xdr:col>
      <xdr:colOff>111608</xdr:colOff>
      <xdr:row>36</xdr:row>
      <xdr:rowOff>122315</xdr:rowOff>
    </xdr:to>
    <xdr:cxnSp macro="">
      <xdr:nvCxnSpPr>
        <xdr:cNvPr id="416" name="直線コネクタ 415">
          <a:extLst>
            <a:ext uri="{FF2B5EF4-FFF2-40B4-BE49-F238E27FC236}">
              <a16:creationId xmlns:a16="http://schemas.microsoft.com/office/drawing/2014/main" id="{3C8BBF3E-BA47-43A1-A4AB-2A039BFDD3C8}"/>
            </a:ext>
          </a:extLst>
        </xdr:cNvPr>
        <xdr:cNvCxnSpPr/>
      </xdr:nvCxnSpPr>
      <xdr:spPr>
        <a:xfrm>
          <a:off x="8686098" y="6991350"/>
          <a:ext cx="636185" cy="8015"/>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125590</xdr:colOff>
      <xdr:row>39</xdr:row>
      <xdr:rowOff>80392</xdr:rowOff>
    </xdr:from>
    <xdr:to>
      <xdr:col>40</xdr:col>
      <xdr:colOff>128217</xdr:colOff>
      <xdr:row>42</xdr:row>
      <xdr:rowOff>108270</xdr:rowOff>
    </xdr:to>
    <xdr:cxnSp macro="">
      <xdr:nvCxnSpPr>
        <xdr:cNvPr id="417" name="直線コネクタ 416">
          <a:extLst>
            <a:ext uri="{FF2B5EF4-FFF2-40B4-BE49-F238E27FC236}">
              <a16:creationId xmlns:a16="http://schemas.microsoft.com/office/drawing/2014/main" id="{42D34F01-46D2-49D2-B9E4-D216F54CC73A}"/>
            </a:ext>
          </a:extLst>
        </xdr:cNvPr>
        <xdr:cNvCxnSpPr/>
      </xdr:nvCxnSpPr>
      <xdr:spPr>
        <a:xfrm flipH="1">
          <a:off x="8136115" y="7528942"/>
          <a:ext cx="2627" cy="599378"/>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85725</xdr:colOff>
      <xdr:row>49</xdr:row>
      <xdr:rowOff>66675</xdr:rowOff>
    </xdr:from>
    <xdr:to>
      <xdr:col>50</xdr:col>
      <xdr:colOff>137932</xdr:colOff>
      <xdr:row>49</xdr:row>
      <xdr:rowOff>66675</xdr:rowOff>
    </xdr:to>
    <xdr:cxnSp macro="">
      <xdr:nvCxnSpPr>
        <xdr:cNvPr id="418" name="直線コネクタ 417">
          <a:extLst>
            <a:ext uri="{FF2B5EF4-FFF2-40B4-BE49-F238E27FC236}">
              <a16:creationId xmlns:a16="http://schemas.microsoft.com/office/drawing/2014/main" id="{22971A55-8E9A-4928-82D2-F9A2A740491A}"/>
            </a:ext>
          </a:extLst>
        </xdr:cNvPr>
        <xdr:cNvCxnSpPr/>
      </xdr:nvCxnSpPr>
      <xdr:spPr>
        <a:xfrm>
          <a:off x="9896475" y="9420225"/>
          <a:ext cx="252232" cy="0"/>
        </a:xfrm>
        <a:prstGeom prst="line">
          <a:avLst/>
        </a:prstGeom>
        <a:noFill/>
        <a:ln w="31750" cap="flat" cmpd="sng" algn="ctr">
          <a:solidFill>
            <a:srgbClr val="FF0000"/>
          </a:solidFill>
          <a:prstDash val="solid"/>
          <a:miter lim="800000"/>
        </a:ln>
        <a:effectLst/>
      </xdr:spPr>
    </xdr:cxnSp>
    <xdr:clientData/>
  </xdr:twoCellAnchor>
  <xdr:twoCellAnchor>
    <xdr:from>
      <xdr:col>59</xdr:col>
      <xdr:colOff>85725</xdr:colOff>
      <xdr:row>35</xdr:row>
      <xdr:rowOff>152400</xdr:rowOff>
    </xdr:from>
    <xdr:to>
      <xdr:col>60</xdr:col>
      <xdr:colOff>83665</xdr:colOff>
      <xdr:row>36</xdr:row>
      <xdr:rowOff>57443</xdr:rowOff>
    </xdr:to>
    <xdr:sp macro="" textlink="">
      <xdr:nvSpPr>
        <xdr:cNvPr id="419" name="直角三角形 418">
          <a:extLst>
            <a:ext uri="{FF2B5EF4-FFF2-40B4-BE49-F238E27FC236}">
              <a16:creationId xmlns:a16="http://schemas.microsoft.com/office/drawing/2014/main" id="{DE780052-45A3-49C4-A61D-DA00386C02AA}"/>
            </a:ext>
          </a:extLst>
        </xdr:cNvPr>
        <xdr:cNvSpPr/>
      </xdr:nvSpPr>
      <xdr:spPr>
        <a:xfrm flipH="1">
          <a:off x="11896725" y="6838950"/>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161925</xdr:colOff>
      <xdr:row>36</xdr:row>
      <xdr:rowOff>152400</xdr:rowOff>
    </xdr:from>
    <xdr:to>
      <xdr:col>41</xdr:col>
      <xdr:colOff>56821</xdr:colOff>
      <xdr:row>37</xdr:row>
      <xdr:rowOff>60435</xdr:rowOff>
    </xdr:to>
    <xdr:sp macro="" textlink="">
      <xdr:nvSpPr>
        <xdr:cNvPr id="420" name="正方形/長方形 419">
          <a:extLst>
            <a:ext uri="{FF2B5EF4-FFF2-40B4-BE49-F238E27FC236}">
              <a16:creationId xmlns:a16="http://schemas.microsoft.com/office/drawing/2014/main" id="{E0877AEE-9C43-4ED7-A048-4317D00977D9}"/>
            </a:ext>
          </a:extLst>
        </xdr:cNvPr>
        <xdr:cNvSpPr/>
      </xdr:nvSpPr>
      <xdr:spPr>
        <a:xfrm>
          <a:off x="8172450" y="702945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142875</xdr:colOff>
      <xdr:row>46</xdr:row>
      <xdr:rowOff>114300</xdr:rowOff>
    </xdr:from>
    <xdr:to>
      <xdr:col>35</xdr:col>
      <xdr:colOff>142875</xdr:colOff>
      <xdr:row>51</xdr:row>
      <xdr:rowOff>19050</xdr:rowOff>
    </xdr:to>
    <xdr:sp macro="" textlink="">
      <xdr:nvSpPr>
        <xdr:cNvPr id="92" name="吹き出し: 四角形 91">
          <a:extLst>
            <a:ext uri="{FF2B5EF4-FFF2-40B4-BE49-F238E27FC236}">
              <a16:creationId xmlns:a16="http://schemas.microsoft.com/office/drawing/2014/main" id="{53C1B2AC-3095-47C9-AC07-74BAEF6257D4}"/>
            </a:ext>
          </a:extLst>
        </xdr:cNvPr>
        <xdr:cNvSpPr/>
      </xdr:nvSpPr>
      <xdr:spPr>
        <a:xfrm>
          <a:off x="4943475" y="8896350"/>
          <a:ext cx="2209800" cy="857250"/>
        </a:xfrm>
        <a:prstGeom prst="wedgeRectCallout">
          <a:avLst>
            <a:gd name="adj1" fmla="val -64214"/>
            <a:gd name="adj2" fmla="val -111911"/>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壁量充足率は</a:t>
          </a:r>
          <a:r>
            <a:rPr kumimoji="1" lang="en-US" altLang="ja-JP" sz="1100" b="0">
              <a:solidFill>
                <a:sysClr val="windowText" lastClr="000000"/>
              </a:solidFill>
            </a:rPr>
            <a:t>NG</a:t>
          </a:r>
          <a:r>
            <a:rPr kumimoji="1" lang="ja-JP" altLang="en-US" sz="1100" b="0">
              <a:solidFill>
                <a:sysClr val="windowText" lastClr="000000"/>
              </a:solidFill>
            </a:rPr>
            <a:t>ですが、壁率比が</a:t>
          </a:r>
          <a:r>
            <a:rPr kumimoji="1" lang="en-US" altLang="ja-JP" sz="1100" b="0">
              <a:solidFill>
                <a:sysClr val="windowText" lastClr="000000"/>
              </a:solidFill>
            </a:rPr>
            <a:t>0.5</a:t>
          </a:r>
          <a:r>
            <a:rPr kumimoji="1" lang="ja-JP" altLang="en-US" sz="1100" b="0">
              <a:solidFill>
                <a:sysClr val="windowText" lastClr="000000"/>
              </a:solidFill>
            </a:rPr>
            <a:t>以上のため（</a:t>
          </a:r>
          <a:r>
            <a:rPr kumimoji="1" lang="en-US" altLang="ja-JP" sz="1100" b="0">
              <a:solidFill>
                <a:sysClr val="windowText" lastClr="000000"/>
              </a:solidFill>
            </a:rPr>
            <a:t>OK</a:t>
          </a:r>
          <a:r>
            <a:rPr kumimoji="1" lang="ja-JP" altLang="en-US" sz="1100" b="0">
              <a:solidFill>
                <a:sysClr val="windowText" lastClr="000000"/>
              </a:solidFill>
            </a:rPr>
            <a:t>）となています。</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twoCellAnchor>
    <xdr:from>
      <xdr:col>34</xdr:col>
      <xdr:colOff>190500</xdr:colOff>
      <xdr:row>1</xdr:row>
      <xdr:rowOff>0</xdr:rowOff>
    </xdr:from>
    <xdr:to>
      <xdr:col>46</xdr:col>
      <xdr:colOff>0</xdr:colOff>
      <xdr:row>4</xdr:row>
      <xdr:rowOff>76200</xdr:rowOff>
    </xdr:to>
    <xdr:sp macro="" textlink="">
      <xdr:nvSpPr>
        <xdr:cNvPr id="96" name="吹き出し: 四角形 95">
          <a:extLst>
            <a:ext uri="{FF2B5EF4-FFF2-40B4-BE49-F238E27FC236}">
              <a16:creationId xmlns:a16="http://schemas.microsoft.com/office/drawing/2014/main" id="{760D682B-B9DE-4B77-97F3-D61C0B99B0C7}"/>
            </a:ext>
          </a:extLst>
        </xdr:cNvPr>
        <xdr:cNvSpPr/>
      </xdr:nvSpPr>
      <xdr:spPr>
        <a:xfrm>
          <a:off x="7000875" y="209550"/>
          <a:ext cx="2209800" cy="647700"/>
        </a:xfrm>
        <a:prstGeom prst="wedgeRectCallout">
          <a:avLst>
            <a:gd name="adj1" fmla="val -71542"/>
            <a:gd name="adj2" fmla="val 23746"/>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各階、各領域ごとの壁量を修正してください。</a:t>
          </a:r>
        </a:p>
      </xdr:txBody>
    </xdr:sp>
    <xdr:clientData/>
  </xdr:twoCellAnchor>
  <xdr:twoCellAnchor>
    <xdr:from>
      <xdr:col>2</xdr:col>
      <xdr:colOff>133349</xdr:colOff>
      <xdr:row>9</xdr:row>
      <xdr:rowOff>180975</xdr:rowOff>
    </xdr:from>
    <xdr:to>
      <xdr:col>13</xdr:col>
      <xdr:colOff>190499</xdr:colOff>
      <xdr:row>14</xdr:row>
      <xdr:rowOff>28575</xdr:rowOff>
    </xdr:to>
    <xdr:sp macro="" textlink="">
      <xdr:nvSpPr>
        <xdr:cNvPr id="97" name="吹き出し: 四角形 96">
          <a:extLst>
            <a:ext uri="{FF2B5EF4-FFF2-40B4-BE49-F238E27FC236}">
              <a16:creationId xmlns:a16="http://schemas.microsoft.com/office/drawing/2014/main" id="{038AE3A2-BD3E-4F4C-AA61-80F762949D28}"/>
            </a:ext>
          </a:extLst>
        </xdr:cNvPr>
        <xdr:cNvSpPr/>
      </xdr:nvSpPr>
      <xdr:spPr>
        <a:xfrm>
          <a:off x="533399" y="1914525"/>
          <a:ext cx="2257425" cy="800100"/>
        </a:xfrm>
        <a:prstGeom prst="wedgeRectCallout">
          <a:avLst>
            <a:gd name="adj1" fmla="val -32723"/>
            <a:gd name="adj2" fmla="val -76254"/>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壁量判定表に入力した耐力壁の材種名と同じものが自動で表示されます。</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31</xdr:col>
      <xdr:colOff>174171</xdr:colOff>
      <xdr:row>72</xdr:row>
      <xdr:rowOff>21771</xdr:rowOff>
    </xdr:from>
    <xdr:to>
      <xdr:col>32</xdr:col>
      <xdr:colOff>18003</xdr:colOff>
      <xdr:row>76</xdr:row>
      <xdr:rowOff>20160</xdr:rowOff>
    </xdr:to>
    <xdr:sp macro="" textlink="">
      <xdr:nvSpPr>
        <xdr:cNvPr id="2" name="正方形/長方形 1">
          <a:extLst>
            <a:ext uri="{FF2B5EF4-FFF2-40B4-BE49-F238E27FC236}">
              <a16:creationId xmlns:a16="http://schemas.microsoft.com/office/drawing/2014/main" id="{56CE0DB8-1022-4BC8-910F-0E7855A667A4}"/>
            </a:ext>
          </a:extLst>
        </xdr:cNvPr>
        <xdr:cNvSpPr/>
      </xdr:nvSpPr>
      <xdr:spPr>
        <a:xfrm>
          <a:off x="6374946" y="5355771"/>
          <a:ext cx="43857" cy="760389"/>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174484</xdr:colOff>
      <xdr:row>75</xdr:row>
      <xdr:rowOff>182191</xdr:rowOff>
    </xdr:from>
    <xdr:to>
      <xdr:col>32</xdr:col>
      <xdr:colOff>18316</xdr:colOff>
      <xdr:row>79</xdr:row>
      <xdr:rowOff>180580</xdr:rowOff>
    </xdr:to>
    <xdr:sp macro="" textlink="">
      <xdr:nvSpPr>
        <xdr:cNvPr id="3" name="正方形/長方形 2">
          <a:extLst>
            <a:ext uri="{FF2B5EF4-FFF2-40B4-BE49-F238E27FC236}">
              <a16:creationId xmlns:a16="http://schemas.microsoft.com/office/drawing/2014/main" id="{DF8FEF21-B2CB-4C51-ABCF-95AFA29BB751}"/>
            </a:ext>
          </a:extLst>
        </xdr:cNvPr>
        <xdr:cNvSpPr/>
      </xdr:nvSpPr>
      <xdr:spPr>
        <a:xfrm>
          <a:off x="6375259" y="6087691"/>
          <a:ext cx="43857" cy="76038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170448</xdr:colOff>
      <xdr:row>72</xdr:row>
      <xdr:rowOff>15040</xdr:rowOff>
    </xdr:from>
    <xdr:to>
      <xdr:col>8</xdr:col>
      <xdr:colOff>15640</xdr:colOff>
      <xdr:row>76</xdr:row>
      <xdr:rowOff>13429</xdr:rowOff>
    </xdr:to>
    <xdr:sp macro="" textlink="">
      <xdr:nvSpPr>
        <xdr:cNvPr id="4" name="正方形/長方形 3">
          <a:extLst>
            <a:ext uri="{FF2B5EF4-FFF2-40B4-BE49-F238E27FC236}">
              <a16:creationId xmlns:a16="http://schemas.microsoft.com/office/drawing/2014/main" id="{F82C6886-8B51-4584-9612-60821EA2BBA1}"/>
            </a:ext>
          </a:extLst>
        </xdr:cNvPr>
        <xdr:cNvSpPr/>
      </xdr:nvSpPr>
      <xdr:spPr>
        <a:xfrm>
          <a:off x="1570623" y="5349040"/>
          <a:ext cx="45217" cy="760389"/>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160421</xdr:colOff>
      <xdr:row>72</xdr:row>
      <xdr:rowOff>15040</xdr:rowOff>
    </xdr:from>
    <xdr:to>
      <xdr:col>10</xdr:col>
      <xdr:colOff>5614</xdr:colOff>
      <xdr:row>76</xdr:row>
      <xdr:rowOff>13429</xdr:rowOff>
    </xdr:to>
    <xdr:sp macro="" textlink="">
      <xdr:nvSpPr>
        <xdr:cNvPr id="5" name="正方形/長方形 4">
          <a:extLst>
            <a:ext uri="{FF2B5EF4-FFF2-40B4-BE49-F238E27FC236}">
              <a16:creationId xmlns:a16="http://schemas.microsoft.com/office/drawing/2014/main" id="{CE4021E6-8B03-4BC1-9A57-8ECCD85123BD}"/>
            </a:ext>
          </a:extLst>
        </xdr:cNvPr>
        <xdr:cNvSpPr/>
      </xdr:nvSpPr>
      <xdr:spPr>
        <a:xfrm>
          <a:off x="1960646" y="5349040"/>
          <a:ext cx="45218" cy="760389"/>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173356</xdr:colOff>
      <xdr:row>76</xdr:row>
      <xdr:rowOff>13335</xdr:rowOff>
    </xdr:from>
    <xdr:to>
      <xdr:col>33</xdr:col>
      <xdr:colOff>17145</xdr:colOff>
      <xdr:row>80</xdr:row>
      <xdr:rowOff>24501</xdr:rowOff>
    </xdr:to>
    <xdr:sp macro="" textlink="">
      <xdr:nvSpPr>
        <xdr:cNvPr id="6" name="正方形/長方形 5">
          <a:extLst>
            <a:ext uri="{FF2B5EF4-FFF2-40B4-BE49-F238E27FC236}">
              <a16:creationId xmlns:a16="http://schemas.microsoft.com/office/drawing/2014/main" id="{DDDEB789-330F-41BB-97D3-73CCC95E68D5}"/>
            </a:ext>
          </a:extLst>
        </xdr:cNvPr>
        <xdr:cNvSpPr/>
      </xdr:nvSpPr>
      <xdr:spPr>
        <a:xfrm rot="1664164">
          <a:off x="6574156" y="6109335"/>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171450</xdr:colOff>
      <xdr:row>76</xdr:row>
      <xdr:rowOff>9525</xdr:rowOff>
    </xdr:from>
    <xdr:to>
      <xdr:col>34</xdr:col>
      <xdr:colOff>14762</xdr:colOff>
      <xdr:row>79</xdr:row>
      <xdr:rowOff>181655</xdr:rowOff>
    </xdr:to>
    <xdr:sp macro="" textlink="">
      <xdr:nvSpPr>
        <xdr:cNvPr id="7" name="正方形/長方形 6">
          <a:extLst>
            <a:ext uri="{FF2B5EF4-FFF2-40B4-BE49-F238E27FC236}">
              <a16:creationId xmlns:a16="http://schemas.microsoft.com/office/drawing/2014/main" id="{440A229D-56B4-49EA-839B-BEF9AE7D695F}"/>
            </a:ext>
          </a:extLst>
        </xdr:cNvPr>
        <xdr:cNvSpPr/>
      </xdr:nvSpPr>
      <xdr:spPr>
        <a:xfrm>
          <a:off x="6772275" y="6105525"/>
          <a:ext cx="43337" cy="743630"/>
        </a:xfrm>
        <a:prstGeom prst="rect">
          <a:avLst/>
        </a:prstGeom>
        <a:solidFill>
          <a:schemeClr val="bg1"/>
        </a:solidFill>
        <a:ln w="3175">
          <a:solidFill>
            <a:schemeClr val="tx1"/>
          </a:solidFill>
          <a:prstDash val="solid"/>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168728</xdr:colOff>
      <xdr:row>76</xdr:row>
      <xdr:rowOff>0</xdr:rowOff>
    </xdr:from>
    <xdr:to>
      <xdr:col>11</xdr:col>
      <xdr:colOff>12517</xdr:colOff>
      <xdr:row>80</xdr:row>
      <xdr:rowOff>11166</xdr:rowOff>
    </xdr:to>
    <xdr:sp macro="" textlink="">
      <xdr:nvSpPr>
        <xdr:cNvPr id="8" name="正方形/長方形 7">
          <a:extLst>
            <a:ext uri="{FF2B5EF4-FFF2-40B4-BE49-F238E27FC236}">
              <a16:creationId xmlns:a16="http://schemas.microsoft.com/office/drawing/2014/main" id="{DE611DEB-493C-4F12-B0E0-51C802FFAE65}"/>
            </a:ext>
          </a:extLst>
        </xdr:cNvPr>
        <xdr:cNvSpPr/>
      </xdr:nvSpPr>
      <xdr:spPr>
        <a:xfrm rot="1664164">
          <a:off x="2168978" y="6096000"/>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168729</xdr:colOff>
      <xdr:row>72</xdr:row>
      <xdr:rowOff>5443</xdr:rowOff>
    </xdr:from>
    <xdr:to>
      <xdr:col>13</xdr:col>
      <xdr:colOff>12519</xdr:colOff>
      <xdr:row>76</xdr:row>
      <xdr:rowOff>16609</xdr:rowOff>
    </xdr:to>
    <xdr:sp macro="" textlink="">
      <xdr:nvSpPr>
        <xdr:cNvPr id="9" name="正方形/長方形 8">
          <a:extLst>
            <a:ext uri="{FF2B5EF4-FFF2-40B4-BE49-F238E27FC236}">
              <a16:creationId xmlns:a16="http://schemas.microsoft.com/office/drawing/2014/main" id="{F70F07C4-C29C-4B60-BC4C-861469DC4444}"/>
            </a:ext>
          </a:extLst>
        </xdr:cNvPr>
        <xdr:cNvSpPr/>
      </xdr:nvSpPr>
      <xdr:spPr>
        <a:xfrm rot="1664164">
          <a:off x="2569029" y="5339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179615</xdr:colOff>
      <xdr:row>76</xdr:row>
      <xdr:rowOff>5443</xdr:rowOff>
    </xdr:from>
    <xdr:to>
      <xdr:col>17</xdr:col>
      <xdr:colOff>23404</xdr:colOff>
      <xdr:row>80</xdr:row>
      <xdr:rowOff>16609</xdr:rowOff>
    </xdr:to>
    <xdr:sp macro="" textlink="">
      <xdr:nvSpPr>
        <xdr:cNvPr id="10" name="正方形/長方形 9">
          <a:extLst>
            <a:ext uri="{FF2B5EF4-FFF2-40B4-BE49-F238E27FC236}">
              <a16:creationId xmlns:a16="http://schemas.microsoft.com/office/drawing/2014/main" id="{8AB1A5C8-4F71-4BDA-B24A-E2BD9B01B41D}"/>
            </a:ext>
          </a:extLst>
        </xdr:cNvPr>
        <xdr:cNvSpPr/>
      </xdr:nvSpPr>
      <xdr:spPr>
        <a:xfrm rot="19919772">
          <a:off x="3380015" y="6101443"/>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168728</xdr:colOff>
      <xdr:row>76</xdr:row>
      <xdr:rowOff>5443</xdr:rowOff>
    </xdr:from>
    <xdr:to>
      <xdr:col>9</xdr:col>
      <xdr:colOff>12518</xdr:colOff>
      <xdr:row>80</xdr:row>
      <xdr:rowOff>16609</xdr:rowOff>
    </xdr:to>
    <xdr:sp macro="" textlink="">
      <xdr:nvSpPr>
        <xdr:cNvPr id="11" name="正方形/長方形 10">
          <a:extLst>
            <a:ext uri="{FF2B5EF4-FFF2-40B4-BE49-F238E27FC236}">
              <a16:creationId xmlns:a16="http://schemas.microsoft.com/office/drawing/2014/main" id="{583CD520-7265-42B5-8DE1-5036F49EC809}"/>
            </a:ext>
          </a:extLst>
        </xdr:cNvPr>
        <xdr:cNvSpPr/>
      </xdr:nvSpPr>
      <xdr:spPr>
        <a:xfrm rot="1664164">
          <a:off x="1768928" y="6101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168729</xdr:colOff>
      <xdr:row>76</xdr:row>
      <xdr:rowOff>5443</xdr:rowOff>
    </xdr:from>
    <xdr:to>
      <xdr:col>9</xdr:col>
      <xdr:colOff>12519</xdr:colOff>
      <xdr:row>80</xdr:row>
      <xdr:rowOff>16609</xdr:rowOff>
    </xdr:to>
    <xdr:sp macro="" textlink="">
      <xdr:nvSpPr>
        <xdr:cNvPr id="12" name="正方形/長方形 11">
          <a:extLst>
            <a:ext uri="{FF2B5EF4-FFF2-40B4-BE49-F238E27FC236}">
              <a16:creationId xmlns:a16="http://schemas.microsoft.com/office/drawing/2014/main" id="{7D515376-6DCF-426B-9777-9680096D8B3B}"/>
            </a:ext>
          </a:extLst>
        </xdr:cNvPr>
        <xdr:cNvSpPr/>
      </xdr:nvSpPr>
      <xdr:spPr>
        <a:xfrm rot="19919772">
          <a:off x="1768929" y="6101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182881</xdr:colOff>
      <xdr:row>76</xdr:row>
      <xdr:rowOff>3811</xdr:rowOff>
    </xdr:from>
    <xdr:to>
      <xdr:col>3</xdr:col>
      <xdr:colOff>26670</xdr:colOff>
      <xdr:row>80</xdr:row>
      <xdr:rowOff>14977</xdr:rowOff>
    </xdr:to>
    <xdr:sp macro="" textlink="">
      <xdr:nvSpPr>
        <xdr:cNvPr id="13" name="正方形/長方形 12">
          <a:extLst>
            <a:ext uri="{FF2B5EF4-FFF2-40B4-BE49-F238E27FC236}">
              <a16:creationId xmlns:a16="http://schemas.microsoft.com/office/drawing/2014/main" id="{F1219FA9-37FA-4CDA-945B-7B1A260B9EDD}"/>
            </a:ext>
          </a:extLst>
        </xdr:cNvPr>
        <xdr:cNvSpPr/>
      </xdr:nvSpPr>
      <xdr:spPr>
        <a:xfrm rot="1664164">
          <a:off x="582931" y="6099811"/>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185057</xdr:colOff>
      <xdr:row>72</xdr:row>
      <xdr:rowOff>0</xdr:rowOff>
    </xdr:from>
    <xdr:to>
      <xdr:col>3</xdr:col>
      <xdr:colOff>28846</xdr:colOff>
      <xdr:row>76</xdr:row>
      <xdr:rowOff>11166</xdr:rowOff>
    </xdr:to>
    <xdr:sp macro="" textlink="">
      <xdr:nvSpPr>
        <xdr:cNvPr id="14" name="正方形/長方形 13">
          <a:extLst>
            <a:ext uri="{FF2B5EF4-FFF2-40B4-BE49-F238E27FC236}">
              <a16:creationId xmlns:a16="http://schemas.microsoft.com/office/drawing/2014/main" id="{4087FA0A-F837-481D-9F7C-6B5D815340E7}"/>
            </a:ext>
          </a:extLst>
        </xdr:cNvPr>
        <xdr:cNvSpPr/>
      </xdr:nvSpPr>
      <xdr:spPr>
        <a:xfrm rot="19919772">
          <a:off x="585107" y="5334000"/>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178591</xdr:colOff>
      <xdr:row>72</xdr:row>
      <xdr:rowOff>41675</xdr:rowOff>
    </xdr:from>
    <xdr:to>
      <xdr:col>12</xdr:col>
      <xdr:colOff>21904</xdr:colOff>
      <xdr:row>79</xdr:row>
      <xdr:rowOff>179807</xdr:rowOff>
    </xdr:to>
    <xdr:sp macro="" textlink="">
      <xdr:nvSpPr>
        <xdr:cNvPr id="15" name="正方形/長方形 14">
          <a:extLst>
            <a:ext uri="{FF2B5EF4-FFF2-40B4-BE49-F238E27FC236}">
              <a16:creationId xmlns:a16="http://schemas.microsoft.com/office/drawing/2014/main" id="{1A89A827-CA96-41C1-B4CA-ADBC96315A72}"/>
            </a:ext>
          </a:extLst>
        </xdr:cNvPr>
        <xdr:cNvSpPr/>
      </xdr:nvSpPr>
      <xdr:spPr>
        <a:xfrm>
          <a:off x="2378866" y="5375675"/>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166686</xdr:colOff>
      <xdr:row>75</xdr:row>
      <xdr:rowOff>185486</xdr:rowOff>
    </xdr:from>
    <xdr:to>
      <xdr:col>8</xdr:col>
      <xdr:colOff>11878</xdr:colOff>
      <xdr:row>79</xdr:row>
      <xdr:rowOff>179803</xdr:rowOff>
    </xdr:to>
    <xdr:sp macro="" textlink="">
      <xdr:nvSpPr>
        <xdr:cNvPr id="16" name="正方形/長方形 15">
          <a:extLst>
            <a:ext uri="{FF2B5EF4-FFF2-40B4-BE49-F238E27FC236}">
              <a16:creationId xmlns:a16="http://schemas.microsoft.com/office/drawing/2014/main" id="{229E9C27-65BC-4A04-858A-72657E3A0158}"/>
            </a:ext>
          </a:extLst>
        </xdr:cNvPr>
        <xdr:cNvSpPr/>
      </xdr:nvSpPr>
      <xdr:spPr>
        <a:xfrm>
          <a:off x="1566861" y="6090986"/>
          <a:ext cx="45217" cy="756317"/>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160734</xdr:colOff>
      <xdr:row>75</xdr:row>
      <xdr:rowOff>175460</xdr:rowOff>
    </xdr:from>
    <xdr:to>
      <xdr:col>10</xdr:col>
      <xdr:colOff>5927</xdr:colOff>
      <xdr:row>79</xdr:row>
      <xdr:rowOff>173849</xdr:rowOff>
    </xdr:to>
    <xdr:sp macro="" textlink="">
      <xdr:nvSpPr>
        <xdr:cNvPr id="17" name="正方形/長方形 16">
          <a:extLst>
            <a:ext uri="{FF2B5EF4-FFF2-40B4-BE49-F238E27FC236}">
              <a16:creationId xmlns:a16="http://schemas.microsoft.com/office/drawing/2014/main" id="{2E07EED8-0D02-4F10-928C-CFC5137532F4}"/>
            </a:ext>
          </a:extLst>
        </xdr:cNvPr>
        <xdr:cNvSpPr/>
      </xdr:nvSpPr>
      <xdr:spPr>
        <a:xfrm>
          <a:off x="1960959" y="6080960"/>
          <a:ext cx="45218" cy="76038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184547</xdr:colOff>
      <xdr:row>75</xdr:row>
      <xdr:rowOff>166687</xdr:rowOff>
    </xdr:from>
    <xdr:to>
      <xdr:col>16</xdr:col>
      <xdr:colOff>28984</xdr:colOff>
      <xdr:row>79</xdr:row>
      <xdr:rowOff>177853</xdr:rowOff>
    </xdr:to>
    <xdr:sp macro="" textlink="">
      <xdr:nvSpPr>
        <xdr:cNvPr id="18" name="正方形/長方形 17">
          <a:extLst>
            <a:ext uri="{FF2B5EF4-FFF2-40B4-BE49-F238E27FC236}">
              <a16:creationId xmlns:a16="http://schemas.microsoft.com/office/drawing/2014/main" id="{55172C33-2869-426A-BAA9-2104B1963FF4}"/>
            </a:ext>
          </a:extLst>
        </xdr:cNvPr>
        <xdr:cNvSpPr/>
      </xdr:nvSpPr>
      <xdr:spPr>
        <a:xfrm>
          <a:off x="3184922" y="6072187"/>
          <a:ext cx="44462"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66</xdr:row>
      <xdr:rowOff>87086</xdr:rowOff>
    </xdr:from>
    <xdr:to>
      <xdr:col>18</xdr:col>
      <xdr:colOff>146485</xdr:colOff>
      <xdr:row>67</xdr:row>
      <xdr:rowOff>184586</xdr:rowOff>
    </xdr:to>
    <xdr:sp macro="" textlink="">
      <xdr:nvSpPr>
        <xdr:cNvPr id="19" name="テキスト ボックス 18">
          <a:extLst>
            <a:ext uri="{FF2B5EF4-FFF2-40B4-BE49-F238E27FC236}">
              <a16:creationId xmlns:a16="http://schemas.microsoft.com/office/drawing/2014/main" id="{21011861-0289-4642-BB01-F52653B3A748}"/>
            </a:ext>
          </a:extLst>
        </xdr:cNvPr>
        <xdr:cNvSpPr txBox="1"/>
      </xdr:nvSpPr>
      <xdr:spPr>
        <a:xfrm>
          <a:off x="34602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66</xdr:row>
      <xdr:rowOff>108857</xdr:rowOff>
    </xdr:from>
    <xdr:to>
      <xdr:col>18</xdr:col>
      <xdr:colOff>119744</xdr:colOff>
      <xdr:row>67</xdr:row>
      <xdr:rowOff>152400</xdr:rowOff>
    </xdr:to>
    <xdr:sp macro="" textlink="">
      <xdr:nvSpPr>
        <xdr:cNvPr id="20" name="フローチャート: 結合子 19">
          <a:extLst>
            <a:ext uri="{FF2B5EF4-FFF2-40B4-BE49-F238E27FC236}">
              <a16:creationId xmlns:a16="http://schemas.microsoft.com/office/drawing/2014/main" id="{72405E30-CF28-4053-992D-8912AD152CFE}"/>
            </a:ext>
          </a:extLst>
        </xdr:cNvPr>
        <xdr:cNvSpPr>
          <a:spLocks noChangeAspect="1"/>
        </xdr:cNvSpPr>
      </xdr:nvSpPr>
      <xdr:spPr>
        <a:xfrm>
          <a:off x="34875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66</xdr:row>
      <xdr:rowOff>87086</xdr:rowOff>
    </xdr:from>
    <xdr:to>
      <xdr:col>16</xdr:col>
      <xdr:colOff>146485</xdr:colOff>
      <xdr:row>67</xdr:row>
      <xdr:rowOff>184586</xdr:rowOff>
    </xdr:to>
    <xdr:sp macro="" textlink="">
      <xdr:nvSpPr>
        <xdr:cNvPr id="21" name="テキスト ボックス 20">
          <a:extLst>
            <a:ext uri="{FF2B5EF4-FFF2-40B4-BE49-F238E27FC236}">
              <a16:creationId xmlns:a16="http://schemas.microsoft.com/office/drawing/2014/main" id="{64E90DBB-55C9-4F0D-9D6D-38E1054598CE}"/>
            </a:ext>
          </a:extLst>
        </xdr:cNvPr>
        <xdr:cNvSpPr txBox="1"/>
      </xdr:nvSpPr>
      <xdr:spPr>
        <a:xfrm>
          <a:off x="30602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66</xdr:row>
      <xdr:rowOff>108857</xdr:rowOff>
    </xdr:from>
    <xdr:to>
      <xdr:col>16</xdr:col>
      <xdr:colOff>119744</xdr:colOff>
      <xdr:row>67</xdr:row>
      <xdr:rowOff>152400</xdr:rowOff>
    </xdr:to>
    <xdr:sp macro="" textlink="">
      <xdr:nvSpPr>
        <xdr:cNvPr id="22" name="フローチャート: 結合子 21">
          <a:extLst>
            <a:ext uri="{FF2B5EF4-FFF2-40B4-BE49-F238E27FC236}">
              <a16:creationId xmlns:a16="http://schemas.microsoft.com/office/drawing/2014/main" id="{B1DC8521-8CCC-4F1A-A7DA-04C9C044CEA3}"/>
            </a:ext>
          </a:extLst>
        </xdr:cNvPr>
        <xdr:cNvSpPr>
          <a:spLocks noChangeAspect="1"/>
        </xdr:cNvSpPr>
      </xdr:nvSpPr>
      <xdr:spPr>
        <a:xfrm>
          <a:off x="30874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59871</xdr:colOff>
      <xdr:row>66</xdr:row>
      <xdr:rowOff>87086</xdr:rowOff>
    </xdr:from>
    <xdr:to>
      <xdr:col>14</xdr:col>
      <xdr:colOff>146485</xdr:colOff>
      <xdr:row>67</xdr:row>
      <xdr:rowOff>184586</xdr:rowOff>
    </xdr:to>
    <xdr:sp macro="" textlink="">
      <xdr:nvSpPr>
        <xdr:cNvPr id="23" name="テキスト ボックス 22">
          <a:extLst>
            <a:ext uri="{FF2B5EF4-FFF2-40B4-BE49-F238E27FC236}">
              <a16:creationId xmlns:a16="http://schemas.microsoft.com/office/drawing/2014/main" id="{F523AF1C-42D6-468D-8A5F-F1492AA76E33}"/>
            </a:ext>
          </a:extLst>
        </xdr:cNvPr>
        <xdr:cNvSpPr txBox="1"/>
      </xdr:nvSpPr>
      <xdr:spPr>
        <a:xfrm>
          <a:off x="26601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13</xdr:col>
      <xdr:colOff>87086</xdr:colOff>
      <xdr:row>66</xdr:row>
      <xdr:rowOff>108857</xdr:rowOff>
    </xdr:from>
    <xdr:to>
      <xdr:col>14</xdr:col>
      <xdr:colOff>119744</xdr:colOff>
      <xdr:row>67</xdr:row>
      <xdr:rowOff>152400</xdr:rowOff>
    </xdr:to>
    <xdr:sp macro="" textlink="">
      <xdr:nvSpPr>
        <xdr:cNvPr id="24" name="フローチャート: 結合子 23">
          <a:extLst>
            <a:ext uri="{FF2B5EF4-FFF2-40B4-BE49-F238E27FC236}">
              <a16:creationId xmlns:a16="http://schemas.microsoft.com/office/drawing/2014/main" id="{7D9643CA-B301-4A72-BE06-1718EF59A370}"/>
            </a:ext>
          </a:extLst>
        </xdr:cNvPr>
        <xdr:cNvSpPr>
          <a:spLocks noChangeAspect="1"/>
        </xdr:cNvSpPr>
      </xdr:nvSpPr>
      <xdr:spPr>
        <a:xfrm>
          <a:off x="26874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59871</xdr:colOff>
      <xdr:row>66</xdr:row>
      <xdr:rowOff>87086</xdr:rowOff>
    </xdr:from>
    <xdr:to>
      <xdr:col>12</xdr:col>
      <xdr:colOff>146485</xdr:colOff>
      <xdr:row>67</xdr:row>
      <xdr:rowOff>184586</xdr:rowOff>
    </xdr:to>
    <xdr:sp macro="" textlink="">
      <xdr:nvSpPr>
        <xdr:cNvPr id="25" name="テキスト ボックス 24">
          <a:extLst>
            <a:ext uri="{FF2B5EF4-FFF2-40B4-BE49-F238E27FC236}">
              <a16:creationId xmlns:a16="http://schemas.microsoft.com/office/drawing/2014/main" id="{0210639B-3E0C-4936-8AC1-822590E440FD}"/>
            </a:ext>
          </a:extLst>
        </xdr:cNvPr>
        <xdr:cNvSpPr txBox="1"/>
      </xdr:nvSpPr>
      <xdr:spPr>
        <a:xfrm>
          <a:off x="22601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11</xdr:col>
      <xdr:colOff>87086</xdr:colOff>
      <xdr:row>66</xdr:row>
      <xdr:rowOff>108857</xdr:rowOff>
    </xdr:from>
    <xdr:to>
      <xdr:col>12</xdr:col>
      <xdr:colOff>119744</xdr:colOff>
      <xdr:row>67</xdr:row>
      <xdr:rowOff>152400</xdr:rowOff>
    </xdr:to>
    <xdr:sp macro="" textlink="">
      <xdr:nvSpPr>
        <xdr:cNvPr id="26" name="フローチャート: 結合子 25">
          <a:extLst>
            <a:ext uri="{FF2B5EF4-FFF2-40B4-BE49-F238E27FC236}">
              <a16:creationId xmlns:a16="http://schemas.microsoft.com/office/drawing/2014/main" id="{41A841B3-25FD-48A2-A077-F318BBC81B45}"/>
            </a:ext>
          </a:extLst>
        </xdr:cNvPr>
        <xdr:cNvSpPr>
          <a:spLocks noChangeAspect="1"/>
        </xdr:cNvSpPr>
      </xdr:nvSpPr>
      <xdr:spPr>
        <a:xfrm>
          <a:off x="22873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59871</xdr:colOff>
      <xdr:row>66</xdr:row>
      <xdr:rowOff>87086</xdr:rowOff>
    </xdr:from>
    <xdr:to>
      <xdr:col>10</xdr:col>
      <xdr:colOff>146485</xdr:colOff>
      <xdr:row>67</xdr:row>
      <xdr:rowOff>184586</xdr:rowOff>
    </xdr:to>
    <xdr:sp macro="" textlink="">
      <xdr:nvSpPr>
        <xdr:cNvPr id="27" name="テキスト ボックス 26">
          <a:extLst>
            <a:ext uri="{FF2B5EF4-FFF2-40B4-BE49-F238E27FC236}">
              <a16:creationId xmlns:a16="http://schemas.microsoft.com/office/drawing/2014/main" id="{CFFB3EF5-D28E-456E-BC60-A8569FF016FD}"/>
            </a:ext>
          </a:extLst>
        </xdr:cNvPr>
        <xdr:cNvSpPr txBox="1"/>
      </xdr:nvSpPr>
      <xdr:spPr>
        <a:xfrm>
          <a:off x="18600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9</xdr:col>
      <xdr:colOff>87086</xdr:colOff>
      <xdr:row>66</xdr:row>
      <xdr:rowOff>108857</xdr:rowOff>
    </xdr:from>
    <xdr:to>
      <xdr:col>10</xdr:col>
      <xdr:colOff>119744</xdr:colOff>
      <xdr:row>67</xdr:row>
      <xdr:rowOff>152400</xdr:rowOff>
    </xdr:to>
    <xdr:sp macro="" textlink="">
      <xdr:nvSpPr>
        <xdr:cNvPr id="28" name="フローチャート: 結合子 27">
          <a:extLst>
            <a:ext uri="{FF2B5EF4-FFF2-40B4-BE49-F238E27FC236}">
              <a16:creationId xmlns:a16="http://schemas.microsoft.com/office/drawing/2014/main" id="{C5F9AE61-63AF-4725-9026-95D737EBE98E}"/>
            </a:ext>
          </a:extLst>
        </xdr:cNvPr>
        <xdr:cNvSpPr>
          <a:spLocks noChangeAspect="1"/>
        </xdr:cNvSpPr>
      </xdr:nvSpPr>
      <xdr:spPr>
        <a:xfrm>
          <a:off x="18873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59871</xdr:colOff>
      <xdr:row>66</xdr:row>
      <xdr:rowOff>87086</xdr:rowOff>
    </xdr:from>
    <xdr:to>
      <xdr:col>8</xdr:col>
      <xdr:colOff>146485</xdr:colOff>
      <xdr:row>67</xdr:row>
      <xdr:rowOff>184586</xdr:rowOff>
    </xdr:to>
    <xdr:sp macro="" textlink="">
      <xdr:nvSpPr>
        <xdr:cNvPr id="29" name="テキスト ボックス 28">
          <a:extLst>
            <a:ext uri="{FF2B5EF4-FFF2-40B4-BE49-F238E27FC236}">
              <a16:creationId xmlns:a16="http://schemas.microsoft.com/office/drawing/2014/main" id="{5F831656-D33A-4738-A4DB-CBB86B9D0B94}"/>
            </a:ext>
          </a:extLst>
        </xdr:cNvPr>
        <xdr:cNvSpPr txBox="1"/>
      </xdr:nvSpPr>
      <xdr:spPr>
        <a:xfrm>
          <a:off x="14600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7</xdr:col>
      <xdr:colOff>87086</xdr:colOff>
      <xdr:row>66</xdr:row>
      <xdr:rowOff>108857</xdr:rowOff>
    </xdr:from>
    <xdr:to>
      <xdr:col>8</xdr:col>
      <xdr:colOff>119744</xdr:colOff>
      <xdr:row>67</xdr:row>
      <xdr:rowOff>152400</xdr:rowOff>
    </xdr:to>
    <xdr:sp macro="" textlink="">
      <xdr:nvSpPr>
        <xdr:cNvPr id="30" name="フローチャート: 結合子 29">
          <a:extLst>
            <a:ext uri="{FF2B5EF4-FFF2-40B4-BE49-F238E27FC236}">
              <a16:creationId xmlns:a16="http://schemas.microsoft.com/office/drawing/2014/main" id="{3C045A2B-AB57-40BD-A2E8-F51BAB66FDF7}"/>
            </a:ext>
          </a:extLst>
        </xdr:cNvPr>
        <xdr:cNvSpPr>
          <a:spLocks noChangeAspect="1"/>
        </xdr:cNvSpPr>
      </xdr:nvSpPr>
      <xdr:spPr>
        <a:xfrm>
          <a:off x="14872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59871</xdr:colOff>
      <xdr:row>66</xdr:row>
      <xdr:rowOff>87086</xdr:rowOff>
    </xdr:from>
    <xdr:to>
      <xdr:col>6</xdr:col>
      <xdr:colOff>146485</xdr:colOff>
      <xdr:row>67</xdr:row>
      <xdr:rowOff>184586</xdr:rowOff>
    </xdr:to>
    <xdr:sp macro="" textlink="">
      <xdr:nvSpPr>
        <xdr:cNvPr id="31" name="テキスト ボックス 30">
          <a:extLst>
            <a:ext uri="{FF2B5EF4-FFF2-40B4-BE49-F238E27FC236}">
              <a16:creationId xmlns:a16="http://schemas.microsoft.com/office/drawing/2014/main" id="{4BF28A1F-75F5-4452-A693-3941FB4D9EE3}"/>
            </a:ext>
          </a:extLst>
        </xdr:cNvPr>
        <xdr:cNvSpPr txBox="1"/>
      </xdr:nvSpPr>
      <xdr:spPr>
        <a:xfrm>
          <a:off x="10599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xdr:col>
      <xdr:colOff>87086</xdr:colOff>
      <xdr:row>66</xdr:row>
      <xdr:rowOff>108857</xdr:rowOff>
    </xdr:from>
    <xdr:to>
      <xdr:col>6</xdr:col>
      <xdr:colOff>119744</xdr:colOff>
      <xdr:row>67</xdr:row>
      <xdr:rowOff>152400</xdr:rowOff>
    </xdr:to>
    <xdr:sp macro="" textlink="">
      <xdr:nvSpPr>
        <xdr:cNvPr id="32" name="フローチャート: 結合子 31">
          <a:extLst>
            <a:ext uri="{FF2B5EF4-FFF2-40B4-BE49-F238E27FC236}">
              <a16:creationId xmlns:a16="http://schemas.microsoft.com/office/drawing/2014/main" id="{1E89B736-7672-44FE-8159-BD9D7B85FBBE}"/>
            </a:ext>
          </a:extLst>
        </xdr:cNvPr>
        <xdr:cNvSpPr>
          <a:spLocks noChangeAspect="1"/>
        </xdr:cNvSpPr>
      </xdr:nvSpPr>
      <xdr:spPr>
        <a:xfrm>
          <a:off x="10872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59871</xdr:colOff>
      <xdr:row>66</xdr:row>
      <xdr:rowOff>87086</xdr:rowOff>
    </xdr:from>
    <xdr:to>
      <xdr:col>4</xdr:col>
      <xdr:colOff>146485</xdr:colOff>
      <xdr:row>67</xdr:row>
      <xdr:rowOff>184586</xdr:rowOff>
    </xdr:to>
    <xdr:sp macro="" textlink="">
      <xdr:nvSpPr>
        <xdr:cNvPr id="33" name="テキスト ボックス 32">
          <a:extLst>
            <a:ext uri="{FF2B5EF4-FFF2-40B4-BE49-F238E27FC236}">
              <a16:creationId xmlns:a16="http://schemas.microsoft.com/office/drawing/2014/main" id="{B962F625-4690-4D58-BC6F-D829D8E11300}"/>
            </a:ext>
          </a:extLst>
        </xdr:cNvPr>
        <xdr:cNvSpPr txBox="1"/>
      </xdr:nvSpPr>
      <xdr:spPr>
        <a:xfrm>
          <a:off x="6599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xdr:col>
      <xdr:colOff>87086</xdr:colOff>
      <xdr:row>66</xdr:row>
      <xdr:rowOff>108857</xdr:rowOff>
    </xdr:from>
    <xdr:to>
      <xdr:col>4</xdr:col>
      <xdr:colOff>119744</xdr:colOff>
      <xdr:row>67</xdr:row>
      <xdr:rowOff>152400</xdr:rowOff>
    </xdr:to>
    <xdr:sp macro="" textlink="">
      <xdr:nvSpPr>
        <xdr:cNvPr id="34" name="フローチャート: 結合子 33">
          <a:extLst>
            <a:ext uri="{FF2B5EF4-FFF2-40B4-BE49-F238E27FC236}">
              <a16:creationId xmlns:a16="http://schemas.microsoft.com/office/drawing/2014/main" id="{776639E0-7AF2-4188-96F2-6BA683DC66E4}"/>
            </a:ext>
          </a:extLst>
        </xdr:cNvPr>
        <xdr:cNvSpPr>
          <a:spLocks noChangeAspect="1"/>
        </xdr:cNvSpPr>
      </xdr:nvSpPr>
      <xdr:spPr>
        <a:xfrm>
          <a:off x="6871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59871</xdr:colOff>
      <xdr:row>66</xdr:row>
      <xdr:rowOff>87086</xdr:rowOff>
    </xdr:from>
    <xdr:to>
      <xdr:col>2</xdr:col>
      <xdr:colOff>146485</xdr:colOff>
      <xdr:row>67</xdr:row>
      <xdr:rowOff>184586</xdr:rowOff>
    </xdr:to>
    <xdr:sp macro="" textlink="">
      <xdr:nvSpPr>
        <xdr:cNvPr id="35" name="テキスト ボックス 34">
          <a:extLst>
            <a:ext uri="{FF2B5EF4-FFF2-40B4-BE49-F238E27FC236}">
              <a16:creationId xmlns:a16="http://schemas.microsoft.com/office/drawing/2014/main" id="{6EF49345-AD8A-4DBD-B6BD-39F31368A8ED}"/>
            </a:ext>
          </a:extLst>
        </xdr:cNvPr>
        <xdr:cNvSpPr txBox="1"/>
      </xdr:nvSpPr>
      <xdr:spPr>
        <a:xfrm>
          <a:off x="2598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xdr:col>
      <xdr:colOff>87086</xdr:colOff>
      <xdr:row>66</xdr:row>
      <xdr:rowOff>108857</xdr:rowOff>
    </xdr:from>
    <xdr:to>
      <xdr:col>2</xdr:col>
      <xdr:colOff>119744</xdr:colOff>
      <xdr:row>67</xdr:row>
      <xdr:rowOff>152400</xdr:rowOff>
    </xdr:to>
    <xdr:sp macro="" textlink="">
      <xdr:nvSpPr>
        <xdr:cNvPr id="36" name="フローチャート: 結合子 35">
          <a:extLst>
            <a:ext uri="{FF2B5EF4-FFF2-40B4-BE49-F238E27FC236}">
              <a16:creationId xmlns:a16="http://schemas.microsoft.com/office/drawing/2014/main" id="{EB123108-4DCE-46CC-B578-DCA5FFC3E36E}"/>
            </a:ext>
          </a:extLst>
        </xdr:cNvPr>
        <xdr:cNvSpPr>
          <a:spLocks noChangeAspect="1"/>
        </xdr:cNvSpPr>
      </xdr:nvSpPr>
      <xdr:spPr>
        <a:xfrm>
          <a:off x="2871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43120</xdr:colOff>
      <xdr:row>62</xdr:row>
      <xdr:rowOff>19675</xdr:rowOff>
    </xdr:from>
    <xdr:to>
      <xdr:col>23</xdr:col>
      <xdr:colOff>21979</xdr:colOff>
      <xdr:row>63</xdr:row>
      <xdr:rowOff>183173</xdr:rowOff>
    </xdr:to>
    <xdr:sp macro="" textlink="">
      <xdr:nvSpPr>
        <xdr:cNvPr id="37" name="テキスト ボックス 36">
          <a:extLst>
            <a:ext uri="{FF2B5EF4-FFF2-40B4-BE49-F238E27FC236}">
              <a16:creationId xmlns:a16="http://schemas.microsoft.com/office/drawing/2014/main" id="{F0B66069-82A1-4AFE-B546-88AA71F27B05}"/>
            </a:ext>
          </a:extLst>
        </xdr:cNvPr>
        <xdr:cNvSpPr txBox="1"/>
      </xdr:nvSpPr>
      <xdr:spPr>
        <a:xfrm>
          <a:off x="4243645" y="3448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62</xdr:row>
      <xdr:rowOff>70752</xdr:rowOff>
    </xdr:from>
    <xdr:to>
      <xdr:col>22</xdr:col>
      <xdr:colOff>141513</xdr:colOff>
      <xdr:row>63</xdr:row>
      <xdr:rowOff>114295</xdr:rowOff>
    </xdr:to>
    <xdr:sp macro="" textlink="">
      <xdr:nvSpPr>
        <xdr:cNvPr id="38" name="フローチャート: 結合子 37">
          <a:extLst>
            <a:ext uri="{FF2B5EF4-FFF2-40B4-BE49-F238E27FC236}">
              <a16:creationId xmlns:a16="http://schemas.microsoft.com/office/drawing/2014/main" id="{4129A102-D983-42C1-809D-AAD3A69BB830}"/>
            </a:ext>
          </a:extLst>
        </xdr:cNvPr>
        <xdr:cNvSpPr>
          <a:spLocks noChangeAspect="1"/>
        </xdr:cNvSpPr>
      </xdr:nvSpPr>
      <xdr:spPr>
        <a:xfrm>
          <a:off x="4309380" y="349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60</xdr:row>
      <xdr:rowOff>19675</xdr:rowOff>
    </xdr:from>
    <xdr:to>
      <xdr:col>23</xdr:col>
      <xdr:colOff>21979</xdr:colOff>
      <xdr:row>61</xdr:row>
      <xdr:rowOff>183173</xdr:rowOff>
    </xdr:to>
    <xdr:sp macro="" textlink="">
      <xdr:nvSpPr>
        <xdr:cNvPr id="39" name="テキスト ボックス 38">
          <a:extLst>
            <a:ext uri="{FF2B5EF4-FFF2-40B4-BE49-F238E27FC236}">
              <a16:creationId xmlns:a16="http://schemas.microsoft.com/office/drawing/2014/main" id="{68260499-07BA-4A6A-83DA-10610C53D697}"/>
            </a:ext>
          </a:extLst>
        </xdr:cNvPr>
        <xdr:cNvSpPr txBox="1"/>
      </xdr:nvSpPr>
      <xdr:spPr>
        <a:xfrm>
          <a:off x="4243645" y="3067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60</xdr:row>
      <xdr:rowOff>70752</xdr:rowOff>
    </xdr:from>
    <xdr:to>
      <xdr:col>22</xdr:col>
      <xdr:colOff>141513</xdr:colOff>
      <xdr:row>61</xdr:row>
      <xdr:rowOff>114295</xdr:rowOff>
    </xdr:to>
    <xdr:sp macro="" textlink="">
      <xdr:nvSpPr>
        <xdr:cNvPr id="40" name="フローチャート: 結合子 39">
          <a:extLst>
            <a:ext uri="{FF2B5EF4-FFF2-40B4-BE49-F238E27FC236}">
              <a16:creationId xmlns:a16="http://schemas.microsoft.com/office/drawing/2014/main" id="{21701D9D-C8B1-4572-8AC5-2645DAE8731D}"/>
            </a:ext>
          </a:extLst>
        </xdr:cNvPr>
        <xdr:cNvSpPr>
          <a:spLocks noChangeAspect="1"/>
        </xdr:cNvSpPr>
      </xdr:nvSpPr>
      <xdr:spPr>
        <a:xfrm>
          <a:off x="4309380" y="311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58</xdr:row>
      <xdr:rowOff>19675</xdr:rowOff>
    </xdr:from>
    <xdr:to>
      <xdr:col>23</xdr:col>
      <xdr:colOff>21979</xdr:colOff>
      <xdr:row>59</xdr:row>
      <xdr:rowOff>183173</xdr:rowOff>
    </xdr:to>
    <xdr:sp macro="" textlink="">
      <xdr:nvSpPr>
        <xdr:cNvPr id="41" name="テキスト ボックス 40">
          <a:extLst>
            <a:ext uri="{FF2B5EF4-FFF2-40B4-BE49-F238E27FC236}">
              <a16:creationId xmlns:a16="http://schemas.microsoft.com/office/drawing/2014/main" id="{B2292B70-F2E4-47FE-8165-51DF85A821DD}"/>
            </a:ext>
          </a:extLst>
        </xdr:cNvPr>
        <xdr:cNvSpPr txBox="1"/>
      </xdr:nvSpPr>
      <xdr:spPr>
        <a:xfrm>
          <a:off x="4243645" y="2686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58</xdr:row>
      <xdr:rowOff>70752</xdr:rowOff>
    </xdr:from>
    <xdr:to>
      <xdr:col>22</xdr:col>
      <xdr:colOff>141513</xdr:colOff>
      <xdr:row>59</xdr:row>
      <xdr:rowOff>114295</xdr:rowOff>
    </xdr:to>
    <xdr:sp macro="" textlink="">
      <xdr:nvSpPr>
        <xdr:cNvPr id="42" name="フローチャート: 結合子 41">
          <a:extLst>
            <a:ext uri="{FF2B5EF4-FFF2-40B4-BE49-F238E27FC236}">
              <a16:creationId xmlns:a16="http://schemas.microsoft.com/office/drawing/2014/main" id="{1430EE33-3B49-4AE2-9C25-F2D95458C4FF}"/>
            </a:ext>
          </a:extLst>
        </xdr:cNvPr>
        <xdr:cNvSpPr>
          <a:spLocks noChangeAspect="1"/>
        </xdr:cNvSpPr>
      </xdr:nvSpPr>
      <xdr:spPr>
        <a:xfrm>
          <a:off x="4309380" y="273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56</xdr:row>
      <xdr:rowOff>19675</xdr:rowOff>
    </xdr:from>
    <xdr:to>
      <xdr:col>23</xdr:col>
      <xdr:colOff>21979</xdr:colOff>
      <xdr:row>57</xdr:row>
      <xdr:rowOff>183173</xdr:rowOff>
    </xdr:to>
    <xdr:sp macro="" textlink="">
      <xdr:nvSpPr>
        <xdr:cNvPr id="43" name="テキスト ボックス 42">
          <a:extLst>
            <a:ext uri="{FF2B5EF4-FFF2-40B4-BE49-F238E27FC236}">
              <a16:creationId xmlns:a16="http://schemas.microsoft.com/office/drawing/2014/main" id="{70E7DB5C-8AF2-450A-9B75-05FAFBC71897}"/>
            </a:ext>
          </a:extLst>
        </xdr:cNvPr>
        <xdr:cNvSpPr txBox="1"/>
      </xdr:nvSpPr>
      <xdr:spPr>
        <a:xfrm>
          <a:off x="4243645" y="2305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56</xdr:row>
      <xdr:rowOff>70752</xdr:rowOff>
    </xdr:from>
    <xdr:to>
      <xdr:col>22</xdr:col>
      <xdr:colOff>141513</xdr:colOff>
      <xdr:row>57</xdr:row>
      <xdr:rowOff>114295</xdr:rowOff>
    </xdr:to>
    <xdr:sp macro="" textlink="">
      <xdr:nvSpPr>
        <xdr:cNvPr id="44" name="フローチャート: 結合子 43">
          <a:extLst>
            <a:ext uri="{FF2B5EF4-FFF2-40B4-BE49-F238E27FC236}">
              <a16:creationId xmlns:a16="http://schemas.microsoft.com/office/drawing/2014/main" id="{0A55F5DA-673D-464A-BFDD-1480B1BEA893}"/>
            </a:ext>
          </a:extLst>
        </xdr:cNvPr>
        <xdr:cNvSpPr>
          <a:spLocks noChangeAspect="1"/>
        </xdr:cNvSpPr>
      </xdr:nvSpPr>
      <xdr:spPr>
        <a:xfrm>
          <a:off x="4309380" y="235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54</xdr:row>
      <xdr:rowOff>19675</xdr:rowOff>
    </xdr:from>
    <xdr:to>
      <xdr:col>23</xdr:col>
      <xdr:colOff>21979</xdr:colOff>
      <xdr:row>55</xdr:row>
      <xdr:rowOff>183173</xdr:rowOff>
    </xdr:to>
    <xdr:sp macro="" textlink="">
      <xdr:nvSpPr>
        <xdr:cNvPr id="45" name="テキスト ボックス 44">
          <a:extLst>
            <a:ext uri="{FF2B5EF4-FFF2-40B4-BE49-F238E27FC236}">
              <a16:creationId xmlns:a16="http://schemas.microsoft.com/office/drawing/2014/main" id="{B6D9A3DD-C994-4B81-8BA4-FF34ADE00E15}"/>
            </a:ext>
          </a:extLst>
        </xdr:cNvPr>
        <xdr:cNvSpPr txBox="1"/>
      </xdr:nvSpPr>
      <xdr:spPr>
        <a:xfrm>
          <a:off x="4243645" y="1924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54</xdr:row>
      <xdr:rowOff>70752</xdr:rowOff>
    </xdr:from>
    <xdr:to>
      <xdr:col>22</xdr:col>
      <xdr:colOff>141513</xdr:colOff>
      <xdr:row>55</xdr:row>
      <xdr:rowOff>114295</xdr:rowOff>
    </xdr:to>
    <xdr:sp macro="" textlink="">
      <xdr:nvSpPr>
        <xdr:cNvPr id="46" name="フローチャート: 結合子 45">
          <a:extLst>
            <a:ext uri="{FF2B5EF4-FFF2-40B4-BE49-F238E27FC236}">
              <a16:creationId xmlns:a16="http://schemas.microsoft.com/office/drawing/2014/main" id="{92BD017B-5D82-47EE-A446-843B809607C7}"/>
            </a:ext>
          </a:extLst>
        </xdr:cNvPr>
        <xdr:cNvSpPr>
          <a:spLocks noChangeAspect="1"/>
        </xdr:cNvSpPr>
      </xdr:nvSpPr>
      <xdr:spPr>
        <a:xfrm>
          <a:off x="4309380" y="197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52</xdr:row>
      <xdr:rowOff>19675</xdr:rowOff>
    </xdr:from>
    <xdr:to>
      <xdr:col>23</xdr:col>
      <xdr:colOff>21979</xdr:colOff>
      <xdr:row>53</xdr:row>
      <xdr:rowOff>183173</xdr:rowOff>
    </xdr:to>
    <xdr:sp macro="" textlink="">
      <xdr:nvSpPr>
        <xdr:cNvPr id="47" name="テキスト ボックス 46">
          <a:extLst>
            <a:ext uri="{FF2B5EF4-FFF2-40B4-BE49-F238E27FC236}">
              <a16:creationId xmlns:a16="http://schemas.microsoft.com/office/drawing/2014/main" id="{A3B2B78A-B97A-4CF3-ABFD-AA744A67E06A}"/>
            </a:ext>
          </a:extLst>
        </xdr:cNvPr>
        <xdr:cNvSpPr txBox="1"/>
      </xdr:nvSpPr>
      <xdr:spPr>
        <a:xfrm>
          <a:off x="4243645" y="1543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52</xdr:row>
      <xdr:rowOff>70752</xdr:rowOff>
    </xdr:from>
    <xdr:to>
      <xdr:col>22</xdr:col>
      <xdr:colOff>141513</xdr:colOff>
      <xdr:row>53</xdr:row>
      <xdr:rowOff>114295</xdr:rowOff>
    </xdr:to>
    <xdr:sp macro="" textlink="">
      <xdr:nvSpPr>
        <xdr:cNvPr id="48" name="フローチャート: 結合子 47">
          <a:extLst>
            <a:ext uri="{FF2B5EF4-FFF2-40B4-BE49-F238E27FC236}">
              <a16:creationId xmlns:a16="http://schemas.microsoft.com/office/drawing/2014/main" id="{4E3FDC61-075C-4493-9E67-334EBAFBC246}"/>
            </a:ext>
          </a:extLst>
        </xdr:cNvPr>
        <xdr:cNvSpPr>
          <a:spLocks noChangeAspect="1"/>
        </xdr:cNvSpPr>
      </xdr:nvSpPr>
      <xdr:spPr>
        <a:xfrm>
          <a:off x="4309380" y="159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65102</xdr:colOff>
      <xdr:row>50</xdr:row>
      <xdr:rowOff>36635</xdr:rowOff>
    </xdr:from>
    <xdr:to>
      <xdr:col>22</xdr:col>
      <xdr:colOff>190500</xdr:colOff>
      <xdr:row>51</xdr:row>
      <xdr:rowOff>175791</xdr:rowOff>
    </xdr:to>
    <xdr:sp macro="" textlink="">
      <xdr:nvSpPr>
        <xdr:cNvPr id="49" name="テキスト ボックス 48">
          <a:extLst>
            <a:ext uri="{FF2B5EF4-FFF2-40B4-BE49-F238E27FC236}">
              <a16:creationId xmlns:a16="http://schemas.microsoft.com/office/drawing/2014/main" id="{076A1361-E67A-4BF1-8AFE-8B63EC53393D}"/>
            </a:ext>
          </a:extLst>
        </xdr:cNvPr>
        <xdr:cNvSpPr txBox="1"/>
      </xdr:nvSpPr>
      <xdr:spPr>
        <a:xfrm>
          <a:off x="4265627" y="11796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50</xdr:row>
      <xdr:rowOff>70752</xdr:rowOff>
    </xdr:from>
    <xdr:to>
      <xdr:col>22</xdr:col>
      <xdr:colOff>141513</xdr:colOff>
      <xdr:row>51</xdr:row>
      <xdr:rowOff>114295</xdr:rowOff>
    </xdr:to>
    <xdr:sp macro="" textlink="">
      <xdr:nvSpPr>
        <xdr:cNvPr id="50" name="フローチャート: 結合子 49">
          <a:extLst>
            <a:ext uri="{FF2B5EF4-FFF2-40B4-BE49-F238E27FC236}">
              <a16:creationId xmlns:a16="http://schemas.microsoft.com/office/drawing/2014/main" id="{30D13312-0EC7-44C2-BCD8-C2386F5DFFBF}"/>
            </a:ext>
          </a:extLst>
        </xdr:cNvPr>
        <xdr:cNvSpPr>
          <a:spLocks noChangeAspect="1"/>
        </xdr:cNvSpPr>
      </xdr:nvSpPr>
      <xdr:spPr>
        <a:xfrm>
          <a:off x="4309380" y="121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164975</xdr:colOff>
      <xdr:row>50</xdr:row>
      <xdr:rowOff>140200</xdr:rowOff>
    </xdr:from>
    <xdr:to>
      <xdr:col>26</xdr:col>
      <xdr:colOff>59871</xdr:colOff>
      <xdr:row>51</xdr:row>
      <xdr:rowOff>48235</xdr:rowOff>
    </xdr:to>
    <xdr:sp macro="" textlink="">
      <xdr:nvSpPr>
        <xdr:cNvPr id="51" name="正方形/長方形 50">
          <a:extLst>
            <a:ext uri="{FF2B5EF4-FFF2-40B4-BE49-F238E27FC236}">
              <a16:creationId xmlns:a16="http://schemas.microsoft.com/office/drawing/2014/main" id="{10673C14-9DAB-46F6-AD1A-DD12A2DF9A17}"/>
            </a:ext>
          </a:extLst>
        </xdr:cNvPr>
        <xdr:cNvSpPr/>
      </xdr:nvSpPr>
      <xdr:spPr>
        <a:xfrm>
          <a:off x="5165600" y="128320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157843</xdr:colOff>
      <xdr:row>50</xdr:row>
      <xdr:rowOff>141514</xdr:rowOff>
    </xdr:from>
    <xdr:to>
      <xdr:col>28</xdr:col>
      <xdr:colOff>52740</xdr:colOff>
      <xdr:row>51</xdr:row>
      <xdr:rowOff>49549</xdr:rowOff>
    </xdr:to>
    <xdr:sp macro="" textlink="">
      <xdr:nvSpPr>
        <xdr:cNvPr id="52" name="正方形/長方形 51">
          <a:extLst>
            <a:ext uri="{FF2B5EF4-FFF2-40B4-BE49-F238E27FC236}">
              <a16:creationId xmlns:a16="http://schemas.microsoft.com/office/drawing/2014/main" id="{D1A234B4-6FB7-49F6-85A7-3C2E95C2A097}"/>
            </a:ext>
          </a:extLst>
        </xdr:cNvPr>
        <xdr:cNvSpPr/>
      </xdr:nvSpPr>
      <xdr:spPr>
        <a:xfrm>
          <a:off x="55585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59871</xdr:colOff>
      <xdr:row>66</xdr:row>
      <xdr:rowOff>87086</xdr:rowOff>
    </xdr:from>
    <xdr:to>
      <xdr:col>42</xdr:col>
      <xdr:colOff>146485</xdr:colOff>
      <xdr:row>67</xdr:row>
      <xdr:rowOff>184586</xdr:rowOff>
    </xdr:to>
    <xdr:sp macro="" textlink="">
      <xdr:nvSpPr>
        <xdr:cNvPr id="53" name="テキスト ボックス 52">
          <a:extLst>
            <a:ext uri="{FF2B5EF4-FFF2-40B4-BE49-F238E27FC236}">
              <a16:creationId xmlns:a16="http://schemas.microsoft.com/office/drawing/2014/main" id="{6B85E83B-9A69-406E-A57A-E94265F98657}"/>
            </a:ext>
          </a:extLst>
        </xdr:cNvPr>
        <xdr:cNvSpPr txBox="1"/>
      </xdr:nvSpPr>
      <xdr:spPr>
        <a:xfrm>
          <a:off x="82608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41</xdr:col>
      <xdr:colOff>87086</xdr:colOff>
      <xdr:row>66</xdr:row>
      <xdr:rowOff>108857</xdr:rowOff>
    </xdr:from>
    <xdr:to>
      <xdr:col>42</xdr:col>
      <xdr:colOff>119744</xdr:colOff>
      <xdr:row>67</xdr:row>
      <xdr:rowOff>152400</xdr:rowOff>
    </xdr:to>
    <xdr:sp macro="" textlink="">
      <xdr:nvSpPr>
        <xdr:cNvPr id="54" name="フローチャート: 結合子 53">
          <a:extLst>
            <a:ext uri="{FF2B5EF4-FFF2-40B4-BE49-F238E27FC236}">
              <a16:creationId xmlns:a16="http://schemas.microsoft.com/office/drawing/2014/main" id="{524351F7-FA1B-4C5E-9752-7364D38AD57C}"/>
            </a:ext>
          </a:extLst>
        </xdr:cNvPr>
        <xdr:cNvSpPr>
          <a:spLocks noChangeAspect="1"/>
        </xdr:cNvSpPr>
      </xdr:nvSpPr>
      <xdr:spPr>
        <a:xfrm>
          <a:off x="82881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59871</xdr:colOff>
      <xdr:row>66</xdr:row>
      <xdr:rowOff>87086</xdr:rowOff>
    </xdr:from>
    <xdr:to>
      <xdr:col>40</xdr:col>
      <xdr:colOff>146485</xdr:colOff>
      <xdr:row>67</xdr:row>
      <xdr:rowOff>184586</xdr:rowOff>
    </xdr:to>
    <xdr:sp macro="" textlink="">
      <xdr:nvSpPr>
        <xdr:cNvPr id="55" name="テキスト ボックス 54">
          <a:extLst>
            <a:ext uri="{FF2B5EF4-FFF2-40B4-BE49-F238E27FC236}">
              <a16:creationId xmlns:a16="http://schemas.microsoft.com/office/drawing/2014/main" id="{4D2BF939-2954-4B56-AB68-971C5165C3DD}"/>
            </a:ext>
          </a:extLst>
        </xdr:cNvPr>
        <xdr:cNvSpPr txBox="1"/>
      </xdr:nvSpPr>
      <xdr:spPr>
        <a:xfrm>
          <a:off x="78608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39</xdr:col>
      <xdr:colOff>87086</xdr:colOff>
      <xdr:row>66</xdr:row>
      <xdr:rowOff>108857</xdr:rowOff>
    </xdr:from>
    <xdr:to>
      <xdr:col>40</xdr:col>
      <xdr:colOff>119744</xdr:colOff>
      <xdr:row>67</xdr:row>
      <xdr:rowOff>152400</xdr:rowOff>
    </xdr:to>
    <xdr:sp macro="" textlink="">
      <xdr:nvSpPr>
        <xdr:cNvPr id="56" name="フローチャート: 結合子 55">
          <a:extLst>
            <a:ext uri="{FF2B5EF4-FFF2-40B4-BE49-F238E27FC236}">
              <a16:creationId xmlns:a16="http://schemas.microsoft.com/office/drawing/2014/main" id="{16CB6CD0-BBDE-4669-BC12-E09916A70158}"/>
            </a:ext>
          </a:extLst>
        </xdr:cNvPr>
        <xdr:cNvSpPr>
          <a:spLocks noChangeAspect="1"/>
        </xdr:cNvSpPr>
      </xdr:nvSpPr>
      <xdr:spPr>
        <a:xfrm>
          <a:off x="78880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59871</xdr:colOff>
      <xdr:row>66</xdr:row>
      <xdr:rowOff>87086</xdr:rowOff>
    </xdr:from>
    <xdr:to>
      <xdr:col>38</xdr:col>
      <xdr:colOff>146485</xdr:colOff>
      <xdr:row>67</xdr:row>
      <xdr:rowOff>184586</xdr:rowOff>
    </xdr:to>
    <xdr:sp macro="" textlink="">
      <xdr:nvSpPr>
        <xdr:cNvPr id="57" name="テキスト ボックス 56">
          <a:extLst>
            <a:ext uri="{FF2B5EF4-FFF2-40B4-BE49-F238E27FC236}">
              <a16:creationId xmlns:a16="http://schemas.microsoft.com/office/drawing/2014/main" id="{E6A5A47D-74F5-4E01-B0EF-4C75D3E1B498}"/>
            </a:ext>
          </a:extLst>
        </xdr:cNvPr>
        <xdr:cNvSpPr txBox="1"/>
      </xdr:nvSpPr>
      <xdr:spPr>
        <a:xfrm>
          <a:off x="74607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37</xdr:col>
      <xdr:colOff>87086</xdr:colOff>
      <xdr:row>66</xdr:row>
      <xdr:rowOff>108857</xdr:rowOff>
    </xdr:from>
    <xdr:to>
      <xdr:col>38</xdr:col>
      <xdr:colOff>119744</xdr:colOff>
      <xdr:row>67</xdr:row>
      <xdr:rowOff>152400</xdr:rowOff>
    </xdr:to>
    <xdr:sp macro="" textlink="">
      <xdr:nvSpPr>
        <xdr:cNvPr id="58" name="フローチャート: 結合子 57">
          <a:extLst>
            <a:ext uri="{FF2B5EF4-FFF2-40B4-BE49-F238E27FC236}">
              <a16:creationId xmlns:a16="http://schemas.microsoft.com/office/drawing/2014/main" id="{A6DDC261-A675-4ACC-87C7-CC7E54E0A337}"/>
            </a:ext>
          </a:extLst>
        </xdr:cNvPr>
        <xdr:cNvSpPr>
          <a:spLocks noChangeAspect="1"/>
        </xdr:cNvSpPr>
      </xdr:nvSpPr>
      <xdr:spPr>
        <a:xfrm>
          <a:off x="74880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59871</xdr:colOff>
      <xdr:row>66</xdr:row>
      <xdr:rowOff>87086</xdr:rowOff>
    </xdr:from>
    <xdr:to>
      <xdr:col>36</xdr:col>
      <xdr:colOff>146485</xdr:colOff>
      <xdr:row>67</xdr:row>
      <xdr:rowOff>184586</xdr:rowOff>
    </xdr:to>
    <xdr:sp macro="" textlink="">
      <xdr:nvSpPr>
        <xdr:cNvPr id="59" name="テキスト ボックス 58">
          <a:extLst>
            <a:ext uri="{FF2B5EF4-FFF2-40B4-BE49-F238E27FC236}">
              <a16:creationId xmlns:a16="http://schemas.microsoft.com/office/drawing/2014/main" id="{A287AB7A-06D3-43F7-9EA2-873A05AC308B}"/>
            </a:ext>
          </a:extLst>
        </xdr:cNvPr>
        <xdr:cNvSpPr txBox="1"/>
      </xdr:nvSpPr>
      <xdr:spPr>
        <a:xfrm>
          <a:off x="70607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35</xdr:col>
      <xdr:colOff>87086</xdr:colOff>
      <xdr:row>66</xdr:row>
      <xdr:rowOff>108857</xdr:rowOff>
    </xdr:from>
    <xdr:to>
      <xdr:col>36</xdr:col>
      <xdr:colOff>119744</xdr:colOff>
      <xdr:row>67</xdr:row>
      <xdr:rowOff>152400</xdr:rowOff>
    </xdr:to>
    <xdr:sp macro="" textlink="">
      <xdr:nvSpPr>
        <xdr:cNvPr id="60" name="フローチャート: 結合子 59">
          <a:extLst>
            <a:ext uri="{FF2B5EF4-FFF2-40B4-BE49-F238E27FC236}">
              <a16:creationId xmlns:a16="http://schemas.microsoft.com/office/drawing/2014/main" id="{C5296A82-9B84-4816-B12D-EC4A0675F9F9}"/>
            </a:ext>
          </a:extLst>
        </xdr:cNvPr>
        <xdr:cNvSpPr>
          <a:spLocks noChangeAspect="1"/>
        </xdr:cNvSpPr>
      </xdr:nvSpPr>
      <xdr:spPr>
        <a:xfrm>
          <a:off x="70879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59871</xdr:colOff>
      <xdr:row>66</xdr:row>
      <xdr:rowOff>87086</xdr:rowOff>
    </xdr:from>
    <xdr:to>
      <xdr:col>34</xdr:col>
      <xdr:colOff>146485</xdr:colOff>
      <xdr:row>67</xdr:row>
      <xdr:rowOff>184586</xdr:rowOff>
    </xdr:to>
    <xdr:sp macro="" textlink="">
      <xdr:nvSpPr>
        <xdr:cNvPr id="61" name="テキスト ボックス 60">
          <a:extLst>
            <a:ext uri="{FF2B5EF4-FFF2-40B4-BE49-F238E27FC236}">
              <a16:creationId xmlns:a16="http://schemas.microsoft.com/office/drawing/2014/main" id="{527BE619-25F8-4AD3-8695-060055E219FE}"/>
            </a:ext>
          </a:extLst>
        </xdr:cNvPr>
        <xdr:cNvSpPr txBox="1"/>
      </xdr:nvSpPr>
      <xdr:spPr>
        <a:xfrm>
          <a:off x="66606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33</xdr:col>
      <xdr:colOff>87086</xdr:colOff>
      <xdr:row>66</xdr:row>
      <xdr:rowOff>108857</xdr:rowOff>
    </xdr:from>
    <xdr:to>
      <xdr:col>34</xdr:col>
      <xdr:colOff>119744</xdr:colOff>
      <xdr:row>67</xdr:row>
      <xdr:rowOff>152400</xdr:rowOff>
    </xdr:to>
    <xdr:sp macro="" textlink="">
      <xdr:nvSpPr>
        <xdr:cNvPr id="62" name="フローチャート: 結合子 61">
          <a:extLst>
            <a:ext uri="{FF2B5EF4-FFF2-40B4-BE49-F238E27FC236}">
              <a16:creationId xmlns:a16="http://schemas.microsoft.com/office/drawing/2014/main" id="{67B64B71-4A82-4DD5-BE4D-EA04EC3C01FA}"/>
            </a:ext>
          </a:extLst>
        </xdr:cNvPr>
        <xdr:cNvSpPr>
          <a:spLocks noChangeAspect="1"/>
        </xdr:cNvSpPr>
      </xdr:nvSpPr>
      <xdr:spPr>
        <a:xfrm>
          <a:off x="66879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59871</xdr:colOff>
      <xdr:row>66</xdr:row>
      <xdr:rowOff>87086</xdr:rowOff>
    </xdr:from>
    <xdr:to>
      <xdr:col>32</xdr:col>
      <xdr:colOff>146485</xdr:colOff>
      <xdr:row>67</xdr:row>
      <xdr:rowOff>184586</xdr:rowOff>
    </xdr:to>
    <xdr:sp macro="" textlink="">
      <xdr:nvSpPr>
        <xdr:cNvPr id="63" name="テキスト ボックス 62">
          <a:extLst>
            <a:ext uri="{FF2B5EF4-FFF2-40B4-BE49-F238E27FC236}">
              <a16:creationId xmlns:a16="http://schemas.microsoft.com/office/drawing/2014/main" id="{66C6103C-5569-41FB-BC7C-B913CC430ACC}"/>
            </a:ext>
          </a:extLst>
        </xdr:cNvPr>
        <xdr:cNvSpPr txBox="1"/>
      </xdr:nvSpPr>
      <xdr:spPr>
        <a:xfrm>
          <a:off x="62606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87086</xdr:colOff>
      <xdr:row>66</xdr:row>
      <xdr:rowOff>108857</xdr:rowOff>
    </xdr:from>
    <xdr:to>
      <xdr:col>32</xdr:col>
      <xdr:colOff>119744</xdr:colOff>
      <xdr:row>67</xdr:row>
      <xdr:rowOff>152400</xdr:rowOff>
    </xdr:to>
    <xdr:sp macro="" textlink="">
      <xdr:nvSpPr>
        <xdr:cNvPr id="64" name="フローチャート: 結合子 63">
          <a:extLst>
            <a:ext uri="{FF2B5EF4-FFF2-40B4-BE49-F238E27FC236}">
              <a16:creationId xmlns:a16="http://schemas.microsoft.com/office/drawing/2014/main" id="{AE7D07B9-BC4D-4C03-86E8-BD38CD1CE93F}"/>
            </a:ext>
          </a:extLst>
        </xdr:cNvPr>
        <xdr:cNvSpPr>
          <a:spLocks noChangeAspect="1"/>
        </xdr:cNvSpPr>
      </xdr:nvSpPr>
      <xdr:spPr>
        <a:xfrm>
          <a:off x="62878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66</xdr:row>
      <xdr:rowOff>87086</xdr:rowOff>
    </xdr:from>
    <xdr:to>
      <xdr:col>30</xdr:col>
      <xdr:colOff>146485</xdr:colOff>
      <xdr:row>67</xdr:row>
      <xdr:rowOff>184586</xdr:rowOff>
    </xdr:to>
    <xdr:sp macro="" textlink="">
      <xdr:nvSpPr>
        <xdr:cNvPr id="65" name="テキスト ボックス 64">
          <a:extLst>
            <a:ext uri="{FF2B5EF4-FFF2-40B4-BE49-F238E27FC236}">
              <a16:creationId xmlns:a16="http://schemas.microsoft.com/office/drawing/2014/main" id="{63CC24B7-7484-41F8-9DB7-603B492218AC}"/>
            </a:ext>
          </a:extLst>
        </xdr:cNvPr>
        <xdr:cNvSpPr txBox="1"/>
      </xdr:nvSpPr>
      <xdr:spPr>
        <a:xfrm>
          <a:off x="58605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66</xdr:row>
      <xdr:rowOff>108857</xdr:rowOff>
    </xdr:from>
    <xdr:to>
      <xdr:col>30</xdr:col>
      <xdr:colOff>119744</xdr:colOff>
      <xdr:row>67</xdr:row>
      <xdr:rowOff>152400</xdr:rowOff>
    </xdr:to>
    <xdr:sp macro="" textlink="">
      <xdr:nvSpPr>
        <xdr:cNvPr id="66" name="フローチャート: 結合子 65">
          <a:extLst>
            <a:ext uri="{FF2B5EF4-FFF2-40B4-BE49-F238E27FC236}">
              <a16:creationId xmlns:a16="http://schemas.microsoft.com/office/drawing/2014/main" id="{D1E970ED-09F0-448E-A0DB-68C92FF1E6DE}"/>
            </a:ext>
          </a:extLst>
        </xdr:cNvPr>
        <xdr:cNvSpPr>
          <a:spLocks noChangeAspect="1"/>
        </xdr:cNvSpPr>
      </xdr:nvSpPr>
      <xdr:spPr>
        <a:xfrm>
          <a:off x="58878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66</xdr:row>
      <xdr:rowOff>87086</xdr:rowOff>
    </xdr:from>
    <xdr:to>
      <xdr:col>28</xdr:col>
      <xdr:colOff>146485</xdr:colOff>
      <xdr:row>67</xdr:row>
      <xdr:rowOff>184586</xdr:rowOff>
    </xdr:to>
    <xdr:sp macro="" textlink="">
      <xdr:nvSpPr>
        <xdr:cNvPr id="67" name="テキスト ボックス 66">
          <a:extLst>
            <a:ext uri="{FF2B5EF4-FFF2-40B4-BE49-F238E27FC236}">
              <a16:creationId xmlns:a16="http://schemas.microsoft.com/office/drawing/2014/main" id="{7B05864F-1842-40AF-BF99-8DA1C12DD72A}"/>
            </a:ext>
          </a:extLst>
        </xdr:cNvPr>
        <xdr:cNvSpPr txBox="1"/>
      </xdr:nvSpPr>
      <xdr:spPr>
        <a:xfrm>
          <a:off x="54605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66</xdr:row>
      <xdr:rowOff>108857</xdr:rowOff>
    </xdr:from>
    <xdr:to>
      <xdr:col>28</xdr:col>
      <xdr:colOff>119744</xdr:colOff>
      <xdr:row>67</xdr:row>
      <xdr:rowOff>152400</xdr:rowOff>
    </xdr:to>
    <xdr:sp macro="" textlink="">
      <xdr:nvSpPr>
        <xdr:cNvPr id="68" name="フローチャート: 結合子 67">
          <a:extLst>
            <a:ext uri="{FF2B5EF4-FFF2-40B4-BE49-F238E27FC236}">
              <a16:creationId xmlns:a16="http://schemas.microsoft.com/office/drawing/2014/main" id="{C5D9D275-CD75-41A2-921C-53B66CCDA7A2}"/>
            </a:ext>
          </a:extLst>
        </xdr:cNvPr>
        <xdr:cNvSpPr>
          <a:spLocks noChangeAspect="1"/>
        </xdr:cNvSpPr>
      </xdr:nvSpPr>
      <xdr:spPr>
        <a:xfrm>
          <a:off x="54877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66</xdr:row>
      <xdr:rowOff>87086</xdr:rowOff>
    </xdr:from>
    <xdr:to>
      <xdr:col>26</xdr:col>
      <xdr:colOff>146485</xdr:colOff>
      <xdr:row>67</xdr:row>
      <xdr:rowOff>184586</xdr:rowOff>
    </xdr:to>
    <xdr:sp macro="" textlink="">
      <xdr:nvSpPr>
        <xdr:cNvPr id="69" name="テキスト ボックス 68">
          <a:extLst>
            <a:ext uri="{FF2B5EF4-FFF2-40B4-BE49-F238E27FC236}">
              <a16:creationId xmlns:a16="http://schemas.microsoft.com/office/drawing/2014/main" id="{5DEB1855-C3D9-421A-8078-02EC3D58D409}"/>
            </a:ext>
          </a:extLst>
        </xdr:cNvPr>
        <xdr:cNvSpPr txBox="1"/>
      </xdr:nvSpPr>
      <xdr:spPr>
        <a:xfrm>
          <a:off x="50604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66</xdr:row>
      <xdr:rowOff>108857</xdr:rowOff>
    </xdr:from>
    <xdr:to>
      <xdr:col>26</xdr:col>
      <xdr:colOff>119744</xdr:colOff>
      <xdr:row>67</xdr:row>
      <xdr:rowOff>152400</xdr:rowOff>
    </xdr:to>
    <xdr:sp macro="" textlink="">
      <xdr:nvSpPr>
        <xdr:cNvPr id="70" name="フローチャート: 結合子 69">
          <a:extLst>
            <a:ext uri="{FF2B5EF4-FFF2-40B4-BE49-F238E27FC236}">
              <a16:creationId xmlns:a16="http://schemas.microsoft.com/office/drawing/2014/main" id="{44C3515B-DF14-4413-855B-85F3CBF06300}"/>
            </a:ext>
          </a:extLst>
        </xdr:cNvPr>
        <xdr:cNvSpPr>
          <a:spLocks noChangeAspect="1"/>
        </xdr:cNvSpPr>
      </xdr:nvSpPr>
      <xdr:spPr>
        <a:xfrm>
          <a:off x="50877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87083</xdr:colOff>
      <xdr:row>62</xdr:row>
      <xdr:rowOff>48983</xdr:rowOff>
    </xdr:from>
    <xdr:to>
      <xdr:col>46</xdr:col>
      <xdr:colOff>173698</xdr:colOff>
      <xdr:row>63</xdr:row>
      <xdr:rowOff>146483</xdr:rowOff>
    </xdr:to>
    <xdr:sp macro="" textlink="">
      <xdr:nvSpPr>
        <xdr:cNvPr id="71" name="テキスト ボックス 70">
          <a:extLst>
            <a:ext uri="{FF2B5EF4-FFF2-40B4-BE49-F238E27FC236}">
              <a16:creationId xmlns:a16="http://schemas.microsoft.com/office/drawing/2014/main" id="{637A5BB2-F605-423B-BAD3-7BC78B4D14F1}"/>
            </a:ext>
          </a:extLst>
        </xdr:cNvPr>
        <xdr:cNvSpPr txBox="1"/>
      </xdr:nvSpPr>
      <xdr:spPr>
        <a:xfrm>
          <a:off x="9088208" y="3477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62</xdr:row>
      <xdr:rowOff>70752</xdr:rowOff>
    </xdr:from>
    <xdr:to>
      <xdr:col>46</xdr:col>
      <xdr:colOff>141513</xdr:colOff>
      <xdr:row>63</xdr:row>
      <xdr:rowOff>114295</xdr:rowOff>
    </xdr:to>
    <xdr:sp macro="" textlink="">
      <xdr:nvSpPr>
        <xdr:cNvPr id="72" name="フローチャート: 結合子 71">
          <a:extLst>
            <a:ext uri="{FF2B5EF4-FFF2-40B4-BE49-F238E27FC236}">
              <a16:creationId xmlns:a16="http://schemas.microsoft.com/office/drawing/2014/main" id="{6D47CAA7-AEB6-464E-8655-FC73A15BD857}"/>
            </a:ext>
          </a:extLst>
        </xdr:cNvPr>
        <xdr:cNvSpPr>
          <a:spLocks noChangeAspect="1"/>
        </xdr:cNvSpPr>
      </xdr:nvSpPr>
      <xdr:spPr>
        <a:xfrm>
          <a:off x="9109980" y="349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60</xdr:row>
      <xdr:rowOff>48983</xdr:rowOff>
    </xdr:from>
    <xdr:to>
      <xdr:col>46</xdr:col>
      <xdr:colOff>173698</xdr:colOff>
      <xdr:row>61</xdr:row>
      <xdr:rowOff>146483</xdr:rowOff>
    </xdr:to>
    <xdr:sp macro="" textlink="">
      <xdr:nvSpPr>
        <xdr:cNvPr id="73" name="テキスト ボックス 72">
          <a:extLst>
            <a:ext uri="{FF2B5EF4-FFF2-40B4-BE49-F238E27FC236}">
              <a16:creationId xmlns:a16="http://schemas.microsoft.com/office/drawing/2014/main" id="{87CCFE01-8C6A-4E71-8B65-640BC1B831D7}"/>
            </a:ext>
          </a:extLst>
        </xdr:cNvPr>
        <xdr:cNvSpPr txBox="1"/>
      </xdr:nvSpPr>
      <xdr:spPr>
        <a:xfrm>
          <a:off x="9088208" y="3096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60</xdr:row>
      <xdr:rowOff>70752</xdr:rowOff>
    </xdr:from>
    <xdr:to>
      <xdr:col>46</xdr:col>
      <xdr:colOff>141513</xdr:colOff>
      <xdr:row>61</xdr:row>
      <xdr:rowOff>114295</xdr:rowOff>
    </xdr:to>
    <xdr:sp macro="" textlink="">
      <xdr:nvSpPr>
        <xdr:cNvPr id="74" name="フローチャート: 結合子 73">
          <a:extLst>
            <a:ext uri="{FF2B5EF4-FFF2-40B4-BE49-F238E27FC236}">
              <a16:creationId xmlns:a16="http://schemas.microsoft.com/office/drawing/2014/main" id="{78501218-1181-4701-BAEE-7357A6F28577}"/>
            </a:ext>
          </a:extLst>
        </xdr:cNvPr>
        <xdr:cNvSpPr>
          <a:spLocks noChangeAspect="1"/>
        </xdr:cNvSpPr>
      </xdr:nvSpPr>
      <xdr:spPr>
        <a:xfrm>
          <a:off x="9109980" y="311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58</xdr:row>
      <xdr:rowOff>48983</xdr:rowOff>
    </xdr:from>
    <xdr:to>
      <xdr:col>46</xdr:col>
      <xdr:colOff>173698</xdr:colOff>
      <xdr:row>59</xdr:row>
      <xdr:rowOff>146483</xdr:rowOff>
    </xdr:to>
    <xdr:sp macro="" textlink="">
      <xdr:nvSpPr>
        <xdr:cNvPr id="75" name="テキスト ボックス 74">
          <a:extLst>
            <a:ext uri="{FF2B5EF4-FFF2-40B4-BE49-F238E27FC236}">
              <a16:creationId xmlns:a16="http://schemas.microsoft.com/office/drawing/2014/main" id="{3459684D-FCF9-417F-9B9A-0D31E8F7BCC6}"/>
            </a:ext>
          </a:extLst>
        </xdr:cNvPr>
        <xdr:cNvSpPr txBox="1"/>
      </xdr:nvSpPr>
      <xdr:spPr>
        <a:xfrm>
          <a:off x="9088208" y="2715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58</xdr:row>
      <xdr:rowOff>70752</xdr:rowOff>
    </xdr:from>
    <xdr:to>
      <xdr:col>46</xdr:col>
      <xdr:colOff>141513</xdr:colOff>
      <xdr:row>59</xdr:row>
      <xdr:rowOff>114295</xdr:rowOff>
    </xdr:to>
    <xdr:sp macro="" textlink="">
      <xdr:nvSpPr>
        <xdr:cNvPr id="76" name="フローチャート: 結合子 75">
          <a:extLst>
            <a:ext uri="{FF2B5EF4-FFF2-40B4-BE49-F238E27FC236}">
              <a16:creationId xmlns:a16="http://schemas.microsoft.com/office/drawing/2014/main" id="{5AF4C8F4-9155-46A0-A746-412F7518DC90}"/>
            </a:ext>
          </a:extLst>
        </xdr:cNvPr>
        <xdr:cNvSpPr>
          <a:spLocks noChangeAspect="1"/>
        </xdr:cNvSpPr>
      </xdr:nvSpPr>
      <xdr:spPr>
        <a:xfrm>
          <a:off x="9109980" y="273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56</xdr:row>
      <xdr:rowOff>48983</xdr:rowOff>
    </xdr:from>
    <xdr:to>
      <xdr:col>46</xdr:col>
      <xdr:colOff>173698</xdr:colOff>
      <xdr:row>57</xdr:row>
      <xdr:rowOff>146483</xdr:rowOff>
    </xdr:to>
    <xdr:sp macro="" textlink="">
      <xdr:nvSpPr>
        <xdr:cNvPr id="77" name="テキスト ボックス 76">
          <a:extLst>
            <a:ext uri="{FF2B5EF4-FFF2-40B4-BE49-F238E27FC236}">
              <a16:creationId xmlns:a16="http://schemas.microsoft.com/office/drawing/2014/main" id="{C79A0140-A5BB-4A4B-8556-A7890082C66A}"/>
            </a:ext>
          </a:extLst>
        </xdr:cNvPr>
        <xdr:cNvSpPr txBox="1"/>
      </xdr:nvSpPr>
      <xdr:spPr>
        <a:xfrm>
          <a:off x="9088208" y="2334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56</xdr:row>
      <xdr:rowOff>70752</xdr:rowOff>
    </xdr:from>
    <xdr:to>
      <xdr:col>46</xdr:col>
      <xdr:colOff>141513</xdr:colOff>
      <xdr:row>57</xdr:row>
      <xdr:rowOff>114295</xdr:rowOff>
    </xdr:to>
    <xdr:sp macro="" textlink="">
      <xdr:nvSpPr>
        <xdr:cNvPr id="78" name="フローチャート: 結合子 77">
          <a:extLst>
            <a:ext uri="{FF2B5EF4-FFF2-40B4-BE49-F238E27FC236}">
              <a16:creationId xmlns:a16="http://schemas.microsoft.com/office/drawing/2014/main" id="{BDBE20BE-6CB5-41E7-958E-321E88D64C2A}"/>
            </a:ext>
          </a:extLst>
        </xdr:cNvPr>
        <xdr:cNvSpPr>
          <a:spLocks noChangeAspect="1"/>
        </xdr:cNvSpPr>
      </xdr:nvSpPr>
      <xdr:spPr>
        <a:xfrm>
          <a:off x="9109980" y="235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54</xdr:row>
      <xdr:rowOff>48983</xdr:rowOff>
    </xdr:from>
    <xdr:to>
      <xdr:col>46</xdr:col>
      <xdr:colOff>173698</xdr:colOff>
      <xdr:row>55</xdr:row>
      <xdr:rowOff>146483</xdr:rowOff>
    </xdr:to>
    <xdr:sp macro="" textlink="">
      <xdr:nvSpPr>
        <xdr:cNvPr id="79" name="テキスト ボックス 78">
          <a:extLst>
            <a:ext uri="{FF2B5EF4-FFF2-40B4-BE49-F238E27FC236}">
              <a16:creationId xmlns:a16="http://schemas.microsoft.com/office/drawing/2014/main" id="{16A11570-4CC0-41E3-BFFE-A0A5E8A76CCA}"/>
            </a:ext>
          </a:extLst>
        </xdr:cNvPr>
        <xdr:cNvSpPr txBox="1"/>
      </xdr:nvSpPr>
      <xdr:spPr>
        <a:xfrm>
          <a:off x="9088208" y="1953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54</xdr:row>
      <xdr:rowOff>70752</xdr:rowOff>
    </xdr:from>
    <xdr:to>
      <xdr:col>46</xdr:col>
      <xdr:colOff>141513</xdr:colOff>
      <xdr:row>55</xdr:row>
      <xdr:rowOff>114295</xdr:rowOff>
    </xdr:to>
    <xdr:sp macro="" textlink="">
      <xdr:nvSpPr>
        <xdr:cNvPr id="80" name="フローチャート: 結合子 79">
          <a:extLst>
            <a:ext uri="{FF2B5EF4-FFF2-40B4-BE49-F238E27FC236}">
              <a16:creationId xmlns:a16="http://schemas.microsoft.com/office/drawing/2014/main" id="{EDCECCA2-F002-4CB3-9CFC-42A21E6395D1}"/>
            </a:ext>
          </a:extLst>
        </xdr:cNvPr>
        <xdr:cNvSpPr>
          <a:spLocks noChangeAspect="1"/>
        </xdr:cNvSpPr>
      </xdr:nvSpPr>
      <xdr:spPr>
        <a:xfrm>
          <a:off x="9109980" y="197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52</xdr:row>
      <xdr:rowOff>48983</xdr:rowOff>
    </xdr:from>
    <xdr:to>
      <xdr:col>46</xdr:col>
      <xdr:colOff>173698</xdr:colOff>
      <xdr:row>53</xdr:row>
      <xdr:rowOff>146483</xdr:rowOff>
    </xdr:to>
    <xdr:sp macro="" textlink="">
      <xdr:nvSpPr>
        <xdr:cNvPr id="81" name="テキスト ボックス 80">
          <a:extLst>
            <a:ext uri="{FF2B5EF4-FFF2-40B4-BE49-F238E27FC236}">
              <a16:creationId xmlns:a16="http://schemas.microsoft.com/office/drawing/2014/main" id="{AB73BB8B-B9A4-4E9C-BE02-5AB8201BCD49}"/>
            </a:ext>
          </a:extLst>
        </xdr:cNvPr>
        <xdr:cNvSpPr txBox="1"/>
      </xdr:nvSpPr>
      <xdr:spPr>
        <a:xfrm>
          <a:off x="9088208" y="1572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52</xdr:row>
      <xdr:rowOff>70752</xdr:rowOff>
    </xdr:from>
    <xdr:to>
      <xdr:col>46</xdr:col>
      <xdr:colOff>141513</xdr:colOff>
      <xdr:row>53</xdr:row>
      <xdr:rowOff>114295</xdr:rowOff>
    </xdr:to>
    <xdr:sp macro="" textlink="">
      <xdr:nvSpPr>
        <xdr:cNvPr id="82" name="フローチャート: 結合子 81">
          <a:extLst>
            <a:ext uri="{FF2B5EF4-FFF2-40B4-BE49-F238E27FC236}">
              <a16:creationId xmlns:a16="http://schemas.microsoft.com/office/drawing/2014/main" id="{BC31F7F8-EDEF-432E-984B-AFE044D880FF}"/>
            </a:ext>
          </a:extLst>
        </xdr:cNvPr>
        <xdr:cNvSpPr>
          <a:spLocks noChangeAspect="1"/>
        </xdr:cNvSpPr>
      </xdr:nvSpPr>
      <xdr:spPr>
        <a:xfrm>
          <a:off x="9109980" y="159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50</xdr:row>
      <xdr:rowOff>48983</xdr:rowOff>
    </xdr:from>
    <xdr:to>
      <xdr:col>46</xdr:col>
      <xdr:colOff>173698</xdr:colOff>
      <xdr:row>51</xdr:row>
      <xdr:rowOff>146483</xdr:rowOff>
    </xdr:to>
    <xdr:sp macro="" textlink="">
      <xdr:nvSpPr>
        <xdr:cNvPr id="83" name="テキスト ボックス 82">
          <a:extLst>
            <a:ext uri="{FF2B5EF4-FFF2-40B4-BE49-F238E27FC236}">
              <a16:creationId xmlns:a16="http://schemas.microsoft.com/office/drawing/2014/main" id="{46629522-51AF-4276-AAD2-3336942CAC3B}"/>
            </a:ext>
          </a:extLst>
        </xdr:cNvPr>
        <xdr:cNvSpPr txBox="1"/>
      </xdr:nvSpPr>
      <xdr:spPr>
        <a:xfrm>
          <a:off x="9088208" y="1191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50</xdr:row>
      <xdr:rowOff>70752</xdr:rowOff>
    </xdr:from>
    <xdr:to>
      <xdr:col>46</xdr:col>
      <xdr:colOff>141513</xdr:colOff>
      <xdr:row>51</xdr:row>
      <xdr:rowOff>114295</xdr:rowOff>
    </xdr:to>
    <xdr:sp macro="" textlink="">
      <xdr:nvSpPr>
        <xdr:cNvPr id="84" name="フローチャート: 結合子 83">
          <a:extLst>
            <a:ext uri="{FF2B5EF4-FFF2-40B4-BE49-F238E27FC236}">
              <a16:creationId xmlns:a16="http://schemas.microsoft.com/office/drawing/2014/main" id="{AC227CEA-122F-4FDF-8476-EAEC5C85F1CF}"/>
            </a:ext>
          </a:extLst>
        </xdr:cNvPr>
        <xdr:cNvSpPr>
          <a:spLocks noChangeAspect="1"/>
        </xdr:cNvSpPr>
      </xdr:nvSpPr>
      <xdr:spPr>
        <a:xfrm>
          <a:off x="9109980" y="121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31</xdr:col>
      <xdr:colOff>157843</xdr:colOff>
      <xdr:row>50</xdr:row>
      <xdr:rowOff>141514</xdr:rowOff>
    </xdr:from>
    <xdr:to>
      <xdr:col>32</xdr:col>
      <xdr:colOff>52740</xdr:colOff>
      <xdr:row>51</xdr:row>
      <xdr:rowOff>49549</xdr:rowOff>
    </xdr:to>
    <xdr:sp macro="" textlink="">
      <xdr:nvSpPr>
        <xdr:cNvPr id="85" name="正方形/長方形 84">
          <a:extLst>
            <a:ext uri="{FF2B5EF4-FFF2-40B4-BE49-F238E27FC236}">
              <a16:creationId xmlns:a16="http://schemas.microsoft.com/office/drawing/2014/main" id="{6A7C0F58-B5AD-443C-A685-982484C3720F}"/>
            </a:ext>
          </a:extLst>
        </xdr:cNvPr>
        <xdr:cNvSpPr/>
      </xdr:nvSpPr>
      <xdr:spPr>
        <a:xfrm>
          <a:off x="6358618" y="1284514"/>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157843</xdr:colOff>
      <xdr:row>50</xdr:row>
      <xdr:rowOff>141514</xdr:rowOff>
    </xdr:from>
    <xdr:to>
      <xdr:col>34</xdr:col>
      <xdr:colOff>52740</xdr:colOff>
      <xdr:row>51</xdr:row>
      <xdr:rowOff>49549</xdr:rowOff>
    </xdr:to>
    <xdr:sp macro="" textlink="">
      <xdr:nvSpPr>
        <xdr:cNvPr id="86" name="正方形/長方形 85">
          <a:extLst>
            <a:ext uri="{FF2B5EF4-FFF2-40B4-BE49-F238E27FC236}">
              <a16:creationId xmlns:a16="http://schemas.microsoft.com/office/drawing/2014/main" id="{8D281A8D-E680-49B8-A8F0-3AB2BBA94F1F}"/>
            </a:ext>
          </a:extLst>
        </xdr:cNvPr>
        <xdr:cNvSpPr/>
      </xdr:nvSpPr>
      <xdr:spPr>
        <a:xfrm>
          <a:off x="6758668" y="1284514"/>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157843</xdr:colOff>
      <xdr:row>50</xdr:row>
      <xdr:rowOff>141514</xdr:rowOff>
    </xdr:from>
    <xdr:to>
      <xdr:col>38</xdr:col>
      <xdr:colOff>52740</xdr:colOff>
      <xdr:row>51</xdr:row>
      <xdr:rowOff>49549</xdr:rowOff>
    </xdr:to>
    <xdr:sp macro="" textlink="">
      <xdr:nvSpPr>
        <xdr:cNvPr id="87" name="正方形/長方形 86">
          <a:extLst>
            <a:ext uri="{FF2B5EF4-FFF2-40B4-BE49-F238E27FC236}">
              <a16:creationId xmlns:a16="http://schemas.microsoft.com/office/drawing/2014/main" id="{04F8D12C-153F-470C-9A8E-9225CFE7AB61}"/>
            </a:ext>
          </a:extLst>
        </xdr:cNvPr>
        <xdr:cNvSpPr/>
      </xdr:nvSpPr>
      <xdr:spPr>
        <a:xfrm>
          <a:off x="75587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157843</xdr:colOff>
      <xdr:row>50</xdr:row>
      <xdr:rowOff>141514</xdr:rowOff>
    </xdr:from>
    <xdr:to>
      <xdr:col>18</xdr:col>
      <xdr:colOff>52740</xdr:colOff>
      <xdr:row>51</xdr:row>
      <xdr:rowOff>49549</xdr:rowOff>
    </xdr:to>
    <xdr:sp macro="" textlink="">
      <xdr:nvSpPr>
        <xdr:cNvPr id="88" name="正方形/長方形 87">
          <a:extLst>
            <a:ext uri="{FF2B5EF4-FFF2-40B4-BE49-F238E27FC236}">
              <a16:creationId xmlns:a16="http://schemas.microsoft.com/office/drawing/2014/main" id="{668238EC-EE0E-48F9-AE89-A7D429D6D947}"/>
            </a:ext>
          </a:extLst>
        </xdr:cNvPr>
        <xdr:cNvSpPr/>
      </xdr:nvSpPr>
      <xdr:spPr>
        <a:xfrm>
          <a:off x="35582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35</xdr:col>
      <xdr:colOff>157843</xdr:colOff>
      <xdr:row>50</xdr:row>
      <xdr:rowOff>141514</xdr:rowOff>
    </xdr:from>
    <xdr:to>
      <xdr:col>36</xdr:col>
      <xdr:colOff>52740</xdr:colOff>
      <xdr:row>51</xdr:row>
      <xdr:rowOff>49549</xdr:rowOff>
    </xdr:to>
    <xdr:sp macro="" textlink="">
      <xdr:nvSpPr>
        <xdr:cNvPr id="89" name="正方形/長方形 88">
          <a:extLst>
            <a:ext uri="{FF2B5EF4-FFF2-40B4-BE49-F238E27FC236}">
              <a16:creationId xmlns:a16="http://schemas.microsoft.com/office/drawing/2014/main" id="{CFFEFE18-D25D-49BE-8A48-EE2BE7FE7D54}"/>
            </a:ext>
          </a:extLst>
        </xdr:cNvPr>
        <xdr:cNvSpPr/>
      </xdr:nvSpPr>
      <xdr:spPr>
        <a:xfrm>
          <a:off x="71587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36</xdr:col>
      <xdr:colOff>101150</xdr:colOff>
      <xdr:row>49</xdr:row>
      <xdr:rowOff>180727</xdr:rowOff>
    </xdr:from>
    <xdr:to>
      <xdr:col>37</xdr:col>
      <xdr:colOff>99090</xdr:colOff>
      <xdr:row>50</xdr:row>
      <xdr:rowOff>85770</xdr:rowOff>
    </xdr:to>
    <xdr:sp macro="" textlink="">
      <xdr:nvSpPr>
        <xdr:cNvPr id="90" name="直角三角形 89">
          <a:extLst>
            <a:ext uri="{FF2B5EF4-FFF2-40B4-BE49-F238E27FC236}">
              <a16:creationId xmlns:a16="http://schemas.microsoft.com/office/drawing/2014/main" id="{8DA00D34-56A3-48E5-882F-B6A7378D5B32}"/>
            </a:ext>
          </a:extLst>
        </xdr:cNvPr>
        <xdr:cNvSpPr/>
      </xdr:nvSpPr>
      <xdr:spPr>
        <a:xfrm flipH="1">
          <a:off x="7302050" y="1133227"/>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26</xdr:col>
      <xdr:colOff>115302</xdr:colOff>
      <xdr:row>49</xdr:row>
      <xdr:rowOff>186973</xdr:rowOff>
    </xdr:from>
    <xdr:to>
      <xdr:col>27</xdr:col>
      <xdr:colOff>112506</xdr:colOff>
      <xdr:row>50</xdr:row>
      <xdr:rowOff>93673</xdr:rowOff>
    </xdr:to>
    <xdr:sp macro="" textlink="">
      <xdr:nvSpPr>
        <xdr:cNvPr id="91" name="直角三角形 90">
          <a:extLst>
            <a:ext uri="{FF2B5EF4-FFF2-40B4-BE49-F238E27FC236}">
              <a16:creationId xmlns:a16="http://schemas.microsoft.com/office/drawing/2014/main" id="{B720E609-17EC-4F30-8228-C61A40589712}"/>
            </a:ext>
          </a:extLst>
        </xdr:cNvPr>
        <xdr:cNvSpPr/>
      </xdr:nvSpPr>
      <xdr:spPr>
        <a:xfrm>
          <a:off x="5315952" y="1139473"/>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157843</xdr:colOff>
      <xdr:row>50</xdr:row>
      <xdr:rowOff>141514</xdr:rowOff>
    </xdr:from>
    <xdr:to>
      <xdr:col>16</xdr:col>
      <xdr:colOff>52740</xdr:colOff>
      <xdr:row>51</xdr:row>
      <xdr:rowOff>49549</xdr:rowOff>
    </xdr:to>
    <xdr:sp macro="" textlink="">
      <xdr:nvSpPr>
        <xdr:cNvPr id="92" name="正方形/長方形 91">
          <a:extLst>
            <a:ext uri="{FF2B5EF4-FFF2-40B4-BE49-F238E27FC236}">
              <a16:creationId xmlns:a16="http://schemas.microsoft.com/office/drawing/2014/main" id="{D49075ED-2685-4109-8802-BC2FF0051344}"/>
            </a:ext>
          </a:extLst>
        </xdr:cNvPr>
        <xdr:cNvSpPr/>
      </xdr:nvSpPr>
      <xdr:spPr>
        <a:xfrm>
          <a:off x="31582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xdr:col>
      <xdr:colOff>114287</xdr:colOff>
      <xdr:row>49</xdr:row>
      <xdr:rowOff>149853</xdr:rowOff>
    </xdr:from>
    <xdr:to>
      <xdr:col>3</xdr:col>
      <xdr:colOff>112227</xdr:colOff>
      <xdr:row>50</xdr:row>
      <xdr:rowOff>54896</xdr:rowOff>
    </xdr:to>
    <xdr:sp macro="" textlink="">
      <xdr:nvSpPr>
        <xdr:cNvPr id="93" name="直角三角形 92">
          <a:extLst>
            <a:ext uri="{FF2B5EF4-FFF2-40B4-BE49-F238E27FC236}">
              <a16:creationId xmlns:a16="http://schemas.microsoft.com/office/drawing/2014/main" id="{4B950604-B758-483E-91DA-3AF1F6C0E973}"/>
            </a:ext>
          </a:extLst>
        </xdr:cNvPr>
        <xdr:cNvSpPr/>
      </xdr:nvSpPr>
      <xdr:spPr>
        <a:xfrm flipH="1">
          <a:off x="514337" y="110235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164975</xdr:colOff>
      <xdr:row>50</xdr:row>
      <xdr:rowOff>140200</xdr:rowOff>
    </xdr:from>
    <xdr:to>
      <xdr:col>2</xdr:col>
      <xdr:colOff>59871</xdr:colOff>
      <xdr:row>51</xdr:row>
      <xdr:rowOff>48235</xdr:rowOff>
    </xdr:to>
    <xdr:sp macro="" textlink="">
      <xdr:nvSpPr>
        <xdr:cNvPr id="94" name="正方形/長方形 93">
          <a:extLst>
            <a:ext uri="{FF2B5EF4-FFF2-40B4-BE49-F238E27FC236}">
              <a16:creationId xmlns:a16="http://schemas.microsoft.com/office/drawing/2014/main" id="{DFC7789E-21C2-42DA-AE24-72EA80E70B2F}"/>
            </a:ext>
          </a:extLst>
        </xdr:cNvPr>
        <xdr:cNvSpPr/>
      </xdr:nvSpPr>
      <xdr:spPr>
        <a:xfrm>
          <a:off x="365000" y="128320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157843</xdr:colOff>
      <xdr:row>50</xdr:row>
      <xdr:rowOff>141514</xdr:rowOff>
    </xdr:from>
    <xdr:to>
      <xdr:col>4</xdr:col>
      <xdr:colOff>52740</xdr:colOff>
      <xdr:row>51</xdr:row>
      <xdr:rowOff>49549</xdr:rowOff>
    </xdr:to>
    <xdr:sp macro="" textlink="">
      <xdr:nvSpPr>
        <xdr:cNvPr id="95" name="正方形/長方形 94">
          <a:extLst>
            <a:ext uri="{FF2B5EF4-FFF2-40B4-BE49-F238E27FC236}">
              <a16:creationId xmlns:a16="http://schemas.microsoft.com/office/drawing/2014/main" id="{8FCF2173-DBB0-40FB-826D-6642ADCC5C6B}"/>
            </a:ext>
          </a:extLst>
        </xdr:cNvPr>
        <xdr:cNvSpPr/>
      </xdr:nvSpPr>
      <xdr:spPr>
        <a:xfrm>
          <a:off x="7579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7</xdr:col>
      <xdr:colOff>157843</xdr:colOff>
      <xdr:row>50</xdr:row>
      <xdr:rowOff>141514</xdr:rowOff>
    </xdr:from>
    <xdr:to>
      <xdr:col>8</xdr:col>
      <xdr:colOff>52740</xdr:colOff>
      <xdr:row>51</xdr:row>
      <xdr:rowOff>49549</xdr:rowOff>
    </xdr:to>
    <xdr:sp macro="" textlink="">
      <xdr:nvSpPr>
        <xdr:cNvPr id="96" name="正方形/長方形 95">
          <a:extLst>
            <a:ext uri="{FF2B5EF4-FFF2-40B4-BE49-F238E27FC236}">
              <a16:creationId xmlns:a16="http://schemas.microsoft.com/office/drawing/2014/main" id="{E1F1FC74-3ED5-44B8-9FF2-88FD56EAAD81}"/>
            </a:ext>
          </a:extLst>
        </xdr:cNvPr>
        <xdr:cNvSpPr/>
      </xdr:nvSpPr>
      <xdr:spPr>
        <a:xfrm>
          <a:off x="15580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157843</xdr:colOff>
      <xdr:row>50</xdr:row>
      <xdr:rowOff>141514</xdr:rowOff>
    </xdr:from>
    <xdr:to>
      <xdr:col>10</xdr:col>
      <xdr:colOff>52740</xdr:colOff>
      <xdr:row>51</xdr:row>
      <xdr:rowOff>49549</xdr:rowOff>
    </xdr:to>
    <xdr:sp macro="" textlink="">
      <xdr:nvSpPr>
        <xdr:cNvPr id="97" name="正方形/長方形 96">
          <a:extLst>
            <a:ext uri="{FF2B5EF4-FFF2-40B4-BE49-F238E27FC236}">
              <a16:creationId xmlns:a16="http://schemas.microsoft.com/office/drawing/2014/main" id="{7CA14259-4706-4700-936F-1025B07722A2}"/>
            </a:ext>
          </a:extLst>
        </xdr:cNvPr>
        <xdr:cNvSpPr/>
      </xdr:nvSpPr>
      <xdr:spPr>
        <a:xfrm>
          <a:off x="19580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16</xdr:col>
      <xdr:colOff>102165</xdr:colOff>
      <xdr:row>49</xdr:row>
      <xdr:rowOff>149530</xdr:rowOff>
    </xdr:from>
    <xdr:to>
      <xdr:col>17</xdr:col>
      <xdr:colOff>99369</xdr:colOff>
      <xdr:row>50</xdr:row>
      <xdr:rowOff>56230</xdr:rowOff>
    </xdr:to>
    <xdr:sp macro="" textlink="">
      <xdr:nvSpPr>
        <xdr:cNvPr id="98" name="直角三角形 97">
          <a:extLst>
            <a:ext uri="{FF2B5EF4-FFF2-40B4-BE49-F238E27FC236}">
              <a16:creationId xmlns:a16="http://schemas.microsoft.com/office/drawing/2014/main" id="{7811DFF4-3E5B-4E69-8300-7406B53971D3}"/>
            </a:ext>
          </a:extLst>
        </xdr:cNvPr>
        <xdr:cNvSpPr/>
      </xdr:nvSpPr>
      <xdr:spPr>
        <a:xfrm>
          <a:off x="3302565" y="1102030"/>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97974</xdr:colOff>
      <xdr:row>49</xdr:row>
      <xdr:rowOff>151086</xdr:rowOff>
    </xdr:from>
    <xdr:to>
      <xdr:col>9</xdr:col>
      <xdr:colOff>96198</xdr:colOff>
      <xdr:row>50</xdr:row>
      <xdr:rowOff>57786</xdr:rowOff>
    </xdr:to>
    <xdr:sp macro="" textlink="">
      <xdr:nvSpPr>
        <xdr:cNvPr id="99" name="直角三角形 98">
          <a:extLst>
            <a:ext uri="{FF2B5EF4-FFF2-40B4-BE49-F238E27FC236}">
              <a16:creationId xmlns:a16="http://schemas.microsoft.com/office/drawing/2014/main" id="{9C4D8E47-10E9-4C48-818A-2AA4DC6D73C4}"/>
            </a:ext>
          </a:extLst>
        </xdr:cNvPr>
        <xdr:cNvSpPr/>
      </xdr:nvSpPr>
      <xdr:spPr>
        <a:xfrm>
          <a:off x="1698174" y="1103586"/>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157843</xdr:colOff>
      <xdr:row>50</xdr:row>
      <xdr:rowOff>141514</xdr:rowOff>
    </xdr:from>
    <xdr:to>
      <xdr:col>14</xdr:col>
      <xdr:colOff>52740</xdr:colOff>
      <xdr:row>51</xdr:row>
      <xdr:rowOff>49549</xdr:rowOff>
    </xdr:to>
    <xdr:sp macro="" textlink="">
      <xdr:nvSpPr>
        <xdr:cNvPr id="100" name="正方形/長方形 99">
          <a:extLst>
            <a:ext uri="{FF2B5EF4-FFF2-40B4-BE49-F238E27FC236}">
              <a16:creationId xmlns:a16="http://schemas.microsoft.com/office/drawing/2014/main" id="{B9D6D286-240A-4377-B842-DFE82B55489D}"/>
            </a:ext>
          </a:extLst>
        </xdr:cNvPr>
        <xdr:cNvSpPr/>
      </xdr:nvSpPr>
      <xdr:spPr>
        <a:xfrm>
          <a:off x="27581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11</xdr:col>
      <xdr:colOff>157843</xdr:colOff>
      <xdr:row>50</xdr:row>
      <xdr:rowOff>141514</xdr:rowOff>
    </xdr:from>
    <xdr:to>
      <xdr:col>12</xdr:col>
      <xdr:colOff>52740</xdr:colOff>
      <xdr:row>51</xdr:row>
      <xdr:rowOff>49549</xdr:rowOff>
    </xdr:to>
    <xdr:sp macro="" textlink="">
      <xdr:nvSpPr>
        <xdr:cNvPr id="101" name="正方形/長方形 100">
          <a:extLst>
            <a:ext uri="{FF2B5EF4-FFF2-40B4-BE49-F238E27FC236}">
              <a16:creationId xmlns:a16="http://schemas.microsoft.com/office/drawing/2014/main" id="{D381FF43-3378-48BF-80CE-D4FD82700070}"/>
            </a:ext>
          </a:extLst>
        </xdr:cNvPr>
        <xdr:cNvSpPr/>
      </xdr:nvSpPr>
      <xdr:spPr>
        <a:xfrm>
          <a:off x="23581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12</xdr:col>
      <xdr:colOff>94581</xdr:colOff>
      <xdr:row>49</xdr:row>
      <xdr:rowOff>149853</xdr:rowOff>
    </xdr:from>
    <xdr:to>
      <xdr:col>13</xdr:col>
      <xdr:colOff>92521</xdr:colOff>
      <xdr:row>50</xdr:row>
      <xdr:rowOff>54896</xdr:rowOff>
    </xdr:to>
    <xdr:sp macro="" textlink="">
      <xdr:nvSpPr>
        <xdr:cNvPr id="102" name="直角三角形 101">
          <a:extLst>
            <a:ext uri="{FF2B5EF4-FFF2-40B4-BE49-F238E27FC236}">
              <a16:creationId xmlns:a16="http://schemas.microsoft.com/office/drawing/2014/main" id="{5DD1267D-224F-4A92-BCC4-D443F297E1A3}"/>
            </a:ext>
          </a:extLst>
        </xdr:cNvPr>
        <xdr:cNvSpPr/>
      </xdr:nvSpPr>
      <xdr:spPr>
        <a:xfrm flipH="1">
          <a:off x="2494881" y="110235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151086</xdr:colOff>
      <xdr:row>52</xdr:row>
      <xdr:rowOff>151087</xdr:rowOff>
    </xdr:from>
    <xdr:to>
      <xdr:col>38</xdr:col>
      <xdr:colOff>45983</xdr:colOff>
      <xdr:row>53</xdr:row>
      <xdr:rowOff>59122</xdr:rowOff>
    </xdr:to>
    <xdr:sp macro="" textlink="">
      <xdr:nvSpPr>
        <xdr:cNvPr id="103" name="正方形/長方形 102">
          <a:extLst>
            <a:ext uri="{FF2B5EF4-FFF2-40B4-BE49-F238E27FC236}">
              <a16:creationId xmlns:a16="http://schemas.microsoft.com/office/drawing/2014/main" id="{CAA389D8-0A1C-407D-9193-DFA00773907A}"/>
            </a:ext>
          </a:extLst>
        </xdr:cNvPr>
        <xdr:cNvSpPr/>
      </xdr:nvSpPr>
      <xdr:spPr>
        <a:xfrm>
          <a:off x="7552011" y="167508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30025</xdr:colOff>
      <xdr:row>51</xdr:row>
      <xdr:rowOff>94784</xdr:rowOff>
    </xdr:from>
    <xdr:to>
      <xdr:col>37</xdr:col>
      <xdr:colOff>125568</xdr:colOff>
      <xdr:row>52</xdr:row>
      <xdr:rowOff>99293</xdr:rowOff>
    </xdr:to>
    <xdr:sp macro="" textlink="">
      <xdr:nvSpPr>
        <xdr:cNvPr id="104" name="直角三角形 103">
          <a:extLst>
            <a:ext uri="{FF2B5EF4-FFF2-40B4-BE49-F238E27FC236}">
              <a16:creationId xmlns:a16="http://schemas.microsoft.com/office/drawing/2014/main" id="{FC0D8104-1B3D-4CE3-AE03-7675561051E1}"/>
            </a:ext>
          </a:extLst>
        </xdr:cNvPr>
        <xdr:cNvSpPr/>
      </xdr:nvSpPr>
      <xdr:spPr>
        <a:xfrm rot="-5400000" flipH="1">
          <a:off x="7381217" y="1478017"/>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52485</xdr:colOff>
      <xdr:row>61</xdr:row>
      <xdr:rowOff>95981</xdr:rowOff>
    </xdr:from>
    <xdr:to>
      <xdr:col>38</xdr:col>
      <xdr:colOff>152641</xdr:colOff>
      <xdr:row>62</xdr:row>
      <xdr:rowOff>99754</xdr:rowOff>
    </xdr:to>
    <xdr:sp macro="" textlink="">
      <xdr:nvSpPr>
        <xdr:cNvPr id="105" name="直角三角形 104">
          <a:extLst>
            <a:ext uri="{FF2B5EF4-FFF2-40B4-BE49-F238E27FC236}">
              <a16:creationId xmlns:a16="http://schemas.microsoft.com/office/drawing/2014/main" id="{9A14C66A-2987-4DE6-8001-01AD01301080}"/>
            </a:ext>
          </a:extLst>
        </xdr:cNvPr>
        <xdr:cNvSpPr/>
      </xdr:nvSpPr>
      <xdr:spPr>
        <a:xfrm rot="-5400000">
          <a:off x="7606376" y="3381540"/>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155099</xdr:colOff>
      <xdr:row>52</xdr:row>
      <xdr:rowOff>144346</xdr:rowOff>
    </xdr:from>
    <xdr:to>
      <xdr:col>26</xdr:col>
      <xdr:colOff>49996</xdr:colOff>
      <xdr:row>53</xdr:row>
      <xdr:rowOff>52381</xdr:rowOff>
    </xdr:to>
    <xdr:sp macro="" textlink="">
      <xdr:nvSpPr>
        <xdr:cNvPr id="106" name="正方形/長方形 105">
          <a:extLst>
            <a:ext uri="{FF2B5EF4-FFF2-40B4-BE49-F238E27FC236}">
              <a16:creationId xmlns:a16="http://schemas.microsoft.com/office/drawing/2014/main" id="{40866138-B5BE-4526-A92A-B38C38B54F52}"/>
            </a:ext>
          </a:extLst>
        </xdr:cNvPr>
        <xdr:cNvSpPr/>
      </xdr:nvSpPr>
      <xdr:spPr>
        <a:xfrm>
          <a:off x="5155724" y="16683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8213</xdr:colOff>
      <xdr:row>61</xdr:row>
      <xdr:rowOff>89238</xdr:rowOff>
    </xdr:from>
    <xdr:to>
      <xdr:col>25</xdr:col>
      <xdr:colOff>108369</xdr:colOff>
      <xdr:row>62</xdr:row>
      <xdr:rowOff>93011</xdr:rowOff>
    </xdr:to>
    <xdr:sp macro="" textlink="">
      <xdr:nvSpPr>
        <xdr:cNvPr id="107" name="直角三角形 106">
          <a:extLst>
            <a:ext uri="{FF2B5EF4-FFF2-40B4-BE49-F238E27FC236}">
              <a16:creationId xmlns:a16="http://schemas.microsoft.com/office/drawing/2014/main" id="{5D66C33E-A693-47FE-8421-C1CD8C0D031C}"/>
            </a:ext>
          </a:extLst>
        </xdr:cNvPr>
        <xdr:cNvSpPr/>
      </xdr:nvSpPr>
      <xdr:spPr>
        <a:xfrm rot="-5400000">
          <a:off x="4961779" y="3374797"/>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14781</xdr:colOff>
      <xdr:row>51</xdr:row>
      <xdr:rowOff>91966</xdr:rowOff>
    </xdr:from>
    <xdr:to>
      <xdr:col>25</xdr:col>
      <xdr:colOff>113280</xdr:colOff>
      <xdr:row>52</xdr:row>
      <xdr:rowOff>96475</xdr:rowOff>
    </xdr:to>
    <xdr:sp macro="" textlink="">
      <xdr:nvSpPr>
        <xdr:cNvPr id="108" name="直角三角形 107">
          <a:extLst>
            <a:ext uri="{FF2B5EF4-FFF2-40B4-BE49-F238E27FC236}">
              <a16:creationId xmlns:a16="http://schemas.microsoft.com/office/drawing/2014/main" id="{29B3928D-F27A-44A2-A7C9-2449FC9414F1}"/>
            </a:ext>
          </a:extLst>
        </xdr:cNvPr>
        <xdr:cNvSpPr/>
      </xdr:nvSpPr>
      <xdr:spPr>
        <a:xfrm rot="-5400000" flipH="1">
          <a:off x="4967151" y="1473721"/>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148530</xdr:colOff>
      <xdr:row>60</xdr:row>
      <xdr:rowOff>151088</xdr:rowOff>
    </xdr:from>
    <xdr:to>
      <xdr:col>26</xdr:col>
      <xdr:colOff>43427</xdr:colOff>
      <xdr:row>61</xdr:row>
      <xdr:rowOff>59123</xdr:rowOff>
    </xdr:to>
    <xdr:sp macro="" textlink="">
      <xdr:nvSpPr>
        <xdr:cNvPr id="109" name="正方形/長方形 108">
          <a:extLst>
            <a:ext uri="{FF2B5EF4-FFF2-40B4-BE49-F238E27FC236}">
              <a16:creationId xmlns:a16="http://schemas.microsoft.com/office/drawing/2014/main" id="{BABAEBAD-0BF3-4CBD-A93B-43F29576F53E}"/>
            </a:ext>
          </a:extLst>
        </xdr:cNvPr>
        <xdr:cNvSpPr/>
      </xdr:nvSpPr>
      <xdr:spPr>
        <a:xfrm>
          <a:off x="5149155" y="319908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151087</xdr:colOff>
      <xdr:row>62</xdr:row>
      <xdr:rowOff>144517</xdr:rowOff>
    </xdr:from>
    <xdr:to>
      <xdr:col>26</xdr:col>
      <xdr:colOff>45984</xdr:colOff>
      <xdr:row>63</xdr:row>
      <xdr:rowOff>52552</xdr:rowOff>
    </xdr:to>
    <xdr:sp macro="" textlink="">
      <xdr:nvSpPr>
        <xdr:cNvPr id="110" name="正方形/長方形 109">
          <a:extLst>
            <a:ext uri="{FF2B5EF4-FFF2-40B4-BE49-F238E27FC236}">
              <a16:creationId xmlns:a16="http://schemas.microsoft.com/office/drawing/2014/main" id="{C3B02725-7F97-4616-898B-A3A226B68D88}"/>
            </a:ext>
          </a:extLst>
        </xdr:cNvPr>
        <xdr:cNvSpPr/>
      </xdr:nvSpPr>
      <xdr:spPr>
        <a:xfrm>
          <a:off x="5151712"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151086</xdr:colOff>
      <xdr:row>56</xdr:row>
      <xdr:rowOff>137948</xdr:rowOff>
    </xdr:from>
    <xdr:to>
      <xdr:col>26</xdr:col>
      <xdr:colOff>45983</xdr:colOff>
      <xdr:row>57</xdr:row>
      <xdr:rowOff>45983</xdr:rowOff>
    </xdr:to>
    <xdr:sp macro="" textlink="">
      <xdr:nvSpPr>
        <xdr:cNvPr id="111" name="正方形/長方形 110">
          <a:extLst>
            <a:ext uri="{FF2B5EF4-FFF2-40B4-BE49-F238E27FC236}">
              <a16:creationId xmlns:a16="http://schemas.microsoft.com/office/drawing/2014/main" id="{76E48894-2D44-4665-9235-17EF906D5B36}"/>
            </a:ext>
          </a:extLst>
        </xdr:cNvPr>
        <xdr:cNvSpPr/>
      </xdr:nvSpPr>
      <xdr:spPr>
        <a:xfrm>
          <a:off x="5151711"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157654</xdr:colOff>
      <xdr:row>60</xdr:row>
      <xdr:rowOff>144519</xdr:rowOff>
    </xdr:from>
    <xdr:to>
      <xdr:col>38</xdr:col>
      <xdr:colOff>52551</xdr:colOff>
      <xdr:row>61</xdr:row>
      <xdr:rowOff>52554</xdr:rowOff>
    </xdr:to>
    <xdr:sp macro="" textlink="">
      <xdr:nvSpPr>
        <xdr:cNvPr id="112" name="正方形/長方形 111">
          <a:extLst>
            <a:ext uri="{FF2B5EF4-FFF2-40B4-BE49-F238E27FC236}">
              <a16:creationId xmlns:a16="http://schemas.microsoft.com/office/drawing/2014/main" id="{775724A3-54C2-4DEB-A288-7F17387424DD}"/>
            </a:ext>
          </a:extLst>
        </xdr:cNvPr>
        <xdr:cNvSpPr/>
      </xdr:nvSpPr>
      <xdr:spPr>
        <a:xfrm>
          <a:off x="7558579" y="31925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157654</xdr:colOff>
      <xdr:row>62</xdr:row>
      <xdr:rowOff>144519</xdr:rowOff>
    </xdr:from>
    <xdr:to>
      <xdr:col>38</xdr:col>
      <xdr:colOff>52551</xdr:colOff>
      <xdr:row>63</xdr:row>
      <xdr:rowOff>52554</xdr:rowOff>
    </xdr:to>
    <xdr:sp macro="" textlink="">
      <xdr:nvSpPr>
        <xdr:cNvPr id="113" name="正方形/長方形 112">
          <a:extLst>
            <a:ext uri="{FF2B5EF4-FFF2-40B4-BE49-F238E27FC236}">
              <a16:creationId xmlns:a16="http://schemas.microsoft.com/office/drawing/2014/main" id="{BAB91FA7-0A67-48F1-8B63-5C27D140F9D4}"/>
            </a:ext>
          </a:extLst>
        </xdr:cNvPr>
        <xdr:cNvSpPr/>
      </xdr:nvSpPr>
      <xdr:spPr>
        <a:xfrm>
          <a:off x="7558579" y="35735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155098</xdr:colOff>
      <xdr:row>52</xdr:row>
      <xdr:rowOff>144346</xdr:rowOff>
    </xdr:from>
    <xdr:to>
      <xdr:col>2</xdr:col>
      <xdr:colOff>49995</xdr:colOff>
      <xdr:row>53</xdr:row>
      <xdr:rowOff>52381</xdr:rowOff>
    </xdr:to>
    <xdr:sp macro="" textlink="">
      <xdr:nvSpPr>
        <xdr:cNvPr id="114" name="正方形/長方形 113">
          <a:extLst>
            <a:ext uri="{FF2B5EF4-FFF2-40B4-BE49-F238E27FC236}">
              <a16:creationId xmlns:a16="http://schemas.microsoft.com/office/drawing/2014/main" id="{103A8F68-B9CE-4ACD-939B-8D09480259D8}"/>
            </a:ext>
          </a:extLst>
        </xdr:cNvPr>
        <xdr:cNvSpPr/>
      </xdr:nvSpPr>
      <xdr:spPr>
        <a:xfrm>
          <a:off x="355123" y="16683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8213</xdr:colOff>
      <xdr:row>51</xdr:row>
      <xdr:rowOff>95807</xdr:rowOff>
    </xdr:from>
    <xdr:to>
      <xdr:col>1</xdr:col>
      <xdr:colOff>108369</xdr:colOff>
      <xdr:row>52</xdr:row>
      <xdr:rowOff>99580</xdr:rowOff>
    </xdr:to>
    <xdr:sp macro="" textlink="">
      <xdr:nvSpPr>
        <xdr:cNvPr id="115" name="直角三角形 114">
          <a:extLst>
            <a:ext uri="{FF2B5EF4-FFF2-40B4-BE49-F238E27FC236}">
              <a16:creationId xmlns:a16="http://schemas.microsoft.com/office/drawing/2014/main" id="{9F784D4E-3D4D-4FFD-B633-F20986BE755D}"/>
            </a:ext>
          </a:extLst>
        </xdr:cNvPr>
        <xdr:cNvSpPr/>
      </xdr:nvSpPr>
      <xdr:spPr>
        <a:xfrm rot="-5400000">
          <a:off x="161179" y="1476366"/>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1642</xdr:colOff>
      <xdr:row>61</xdr:row>
      <xdr:rowOff>98535</xdr:rowOff>
    </xdr:from>
    <xdr:to>
      <xdr:col>1</xdr:col>
      <xdr:colOff>100141</xdr:colOff>
      <xdr:row>62</xdr:row>
      <xdr:rowOff>103044</xdr:rowOff>
    </xdr:to>
    <xdr:sp macro="" textlink="">
      <xdr:nvSpPr>
        <xdr:cNvPr id="116" name="直角三角形 115">
          <a:extLst>
            <a:ext uri="{FF2B5EF4-FFF2-40B4-BE49-F238E27FC236}">
              <a16:creationId xmlns:a16="http://schemas.microsoft.com/office/drawing/2014/main" id="{C515AF54-2667-490A-A0BC-7C4476A69C89}"/>
            </a:ext>
          </a:extLst>
        </xdr:cNvPr>
        <xdr:cNvSpPr/>
      </xdr:nvSpPr>
      <xdr:spPr>
        <a:xfrm rot="-5400000" flipH="1">
          <a:off x="153412" y="3385290"/>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148529</xdr:colOff>
      <xdr:row>60</xdr:row>
      <xdr:rowOff>151088</xdr:rowOff>
    </xdr:from>
    <xdr:to>
      <xdr:col>2</xdr:col>
      <xdr:colOff>43426</xdr:colOff>
      <xdr:row>61</xdr:row>
      <xdr:rowOff>59123</xdr:rowOff>
    </xdr:to>
    <xdr:sp macro="" textlink="">
      <xdr:nvSpPr>
        <xdr:cNvPr id="117" name="正方形/長方形 116">
          <a:extLst>
            <a:ext uri="{FF2B5EF4-FFF2-40B4-BE49-F238E27FC236}">
              <a16:creationId xmlns:a16="http://schemas.microsoft.com/office/drawing/2014/main" id="{074EA7FB-7110-4FA3-9F31-BAA07A3B92AE}"/>
            </a:ext>
          </a:extLst>
        </xdr:cNvPr>
        <xdr:cNvSpPr/>
      </xdr:nvSpPr>
      <xdr:spPr>
        <a:xfrm>
          <a:off x="348554" y="319908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151086</xdr:colOff>
      <xdr:row>62</xdr:row>
      <xdr:rowOff>144517</xdr:rowOff>
    </xdr:from>
    <xdr:to>
      <xdr:col>2</xdr:col>
      <xdr:colOff>45983</xdr:colOff>
      <xdr:row>63</xdr:row>
      <xdr:rowOff>52552</xdr:rowOff>
    </xdr:to>
    <xdr:sp macro="" textlink="">
      <xdr:nvSpPr>
        <xdr:cNvPr id="118" name="正方形/長方形 117">
          <a:extLst>
            <a:ext uri="{FF2B5EF4-FFF2-40B4-BE49-F238E27FC236}">
              <a16:creationId xmlns:a16="http://schemas.microsoft.com/office/drawing/2014/main" id="{CAE2EA0C-157D-4FAC-88CD-06D0B2672FBB}"/>
            </a:ext>
          </a:extLst>
        </xdr:cNvPr>
        <xdr:cNvSpPr/>
      </xdr:nvSpPr>
      <xdr:spPr>
        <a:xfrm>
          <a:off x="351111"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151085</xdr:colOff>
      <xdr:row>56</xdr:row>
      <xdr:rowOff>137948</xdr:rowOff>
    </xdr:from>
    <xdr:to>
      <xdr:col>2</xdr:col>
      <xdr:colOff>45982</xdr:colOff>
      <xdr:row>57</xdr:row>
      <xdr:rowOff>45983</xdr:rowOff>
    </xdr:to>
    <xdr:sp macro="" textlink="">
      <xdr:nvSpPr>
        <xdr:cNvPr id="119" name="正方形/長方形 118">
          <a:extLst>
            <a:ext uri="{FF2B5EF4-FFF2-40B4-BE49-F238E27FC236}">
              <a16:creationId xmlns:a16="http://schemas.microsoft.com/office/drawing/2014/main" id="{51D79B76-B948-4C4B-AF9E-3D721812A07C}"/>
            </a:ext>
          </a:extLst>
        </xdr:cNvPr>
        <xdr:cNvSpPr/>
      </xdr:nvSpPr>
      <xdr:spPr>
        <a:xfrm>
          <a:off x="351110"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157655</xdr:colOff>
      <xdr:row>52</xdr:row>
      <xdr:rowOff>144346</xdr:rowOff>
    </xdr:from>
    <xdr:to>
      <xdr:col>18</xdr:col>
      <xdr:colOff>52552</xdr:colOff>
      <xdr:row>53</xdr:row>
      <xdr:rowOff>52381</xdr:rowOff>
    </xdr:to>
    <xdr:sp macro="" textlink="">
      <xdr:nvSpPr>
        <xdr:cNvPr id="120" name="正方形/長方形 119">
          <a:extLst>
            <a:ext uri="{FF2B5EF4-FFF2-40B4-BE49-F238E27FC236}">
              <a16:creationId xmlns:a16="http://schemas.microsoft.com/office/drawing/2014/main" id="{A2261E51-9652-4D9D-AD7E-5B78642B8703}"/>
            </a:ext>
          </a:extLst>
        </xdr:cNvPr>
        <xdr:cNvSpPr/>
      </xdr:nvSpPr>
      <xdr:spPr>
        <a:xfrm>
          <a:off x="3558080" y="16683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164223</xdr:colOff>
      <xdr:row>60</xdr:row>
      <xdr:rowOff>137778</xdr:rowOff>
    </xdr:from>
    <xdr:to>
      <xdr:col>18</xdr:col>
      <xdr:colOff>59120</xdr:colOff>
      <xdr:row>61</xdr:row>
      <xdr:rowOff>45813</xdr:rowOff>
    </xdr:to>
    <xdr:sp macro="" textlink="">
      <xdr:nvSpPr>
        <xdr:cNvPr id="121" name="正方形/長方形 120">
          <a:extLst>
            <a:ext uri="{FF2B5EF4-FFF2-40B4-BE49-F238E27FC236}">
              <a16:creationId xmlns:a16="http://schemas.microsoft.com/office/drawing/2014/main" id="{10E195B5-B851-4944-A3AF-9AB512E8ECDD}"/>
            </a:ext>
          </a:extLst>
        </xdr:cNvPr>
        <xdr:cNvSpPr/>
      </xdr:nvSpPr>
      <xdr:spPr>
        <a:xfrm>
          <a:off x="3564648" y="318577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164223</xdr:colOff>
      <xdr:row>62</xdr:row>
      <xdr:rowOff>137778</xdr:rowOff>
    </xdr:from>
    <xdr:to>
      <xdr:col>18</xdr:col>
      <xdr:colOff>59120</xdr:colOff>
      <xdr:row>63</xdr:row>
      <xdr:rowOff>45813</xdr:rowOff>
    </xdr:to>
    <xdr:sp macro="" textlink="">
      <xdr:nvSpPr>
        <xdr:cNvPr id="122" name="正方形/長方形 121">
          <a:extLst>
            <a:ext uri="{FF2B5EF4-FFF2-40B4-BE49-F238E27FC236}">
              <a16:creationId xmlns:a16="http://schemas.microsoft.com/office/drawing/2014/main" id="{92E47B97-CA2F-4DA5-B012-6F32173139F2}"/>
            </a:ext>
          </a:extLst>
        </xdr:cNvPr>
        <xdr:cNvSpPr/>
      </xdr:nvSpPr>
      <xdr:spPr>
        <a:xfrm>
          <a:off x="3564648" y="356677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32846</xdr:colOff>
      <xdr:row>51</xdr:row>
      <xdr:rowOff>91966</xdr:rowOff>
    </xdr:from>
    <xdr:to>
      <xdr:col>17</xdr:col>
      <xdr:colOff>130046</xdr:colOff>
      <xdr:row>52</xdr:row>
      <xdr:rowOff>95739</xdr:rowOff>
    </xdr:to>
    <xdr:sp macro="" textlink="">
      <xdr:nvSpPr>
        <xdr:cNvPr id="123" name="直角三角形 122">
          <a:extLst>
            <a:ext uri="{FF2B5EF4-FFF2-40B4-BE49-F238E27FC236}">
              <a16:creationId xmlns:a16="http://schemas.microsoft.com/office/drawing/2014/main" id="{3CD4FB2A-D716-43D0-BCA7-0CB6C93C2AA5}"/>
            </a:ext>
          </a:extLst>
        </xdr:cNvPr>
        <xdr:cNvSpPr/>
      </xdr:nvSpPr>
      <xdr:spPr>
        <a:xfrm rot="-5400000">
          <a:off x="3384734" y="1474003"/>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32845</xdr:colOff>
      <xdr:row>61</xdr:row>
      <xdr:rowOff>78828</xdr:rowOff>
    </xdr:from>
    <xdr:to>
      <xdr:col>17</xdr:col>
      <xdr:colOff>128388</xdr:colOff>
      <xdr:row>62</xdr:row>
      <xdr:rowOff>83337</xdr:rowOff>
    </xdr:to>
    <xdr:sp macro="" textlink="">
      <xdr:nvSpPr>
        <xdr:cNvPr id="124" name="直角三角形 123">
          <a:extLst>
            <a:ext uri="{FF2B5EF4-FFF2-40B4-BE49-F238E27FC236}">
              <a16:creationId xmlns:a16="http://schemas.microsoft.com/office/drawing/2014/main" id="{DEB80C43-A8FA-4C24-B810-4ED2AD2DB80E}"/>
            </a:ext>
          </a:extLst>
        </xdr:cNvPr>
        <xdr:cNvSpPr/>
      </xdr:nvSpPr>
      <xdr:spPr>
        <a:xfrm rot="-5400000" flipH="1">
          <a:off x="3383537" y="3367061"/>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151086</xdr:colOff>
      <xdr:row>52</xdr:row>
      <xdr:rowOff>144345</xdr:rowOff>
    </xdr:from>
    <xdr:to>
      <xdr:col>14</xdr:col>
      <xdr:colOff>45983</xdr:colOff>
      <xdr:row>53</xdr:row>
      <xdr:rowOff>52380</xdr:rowOff>
    </xdr:to>
    <xdr:sp macro="" textlink="">
      <xdr:nvSpPr>
        <xdr:cNvPr id="125" name="正方形/長方形 124">
          <a:extLst>
            <a:ext uri="{FF2B5EF4-FFF2-40B4-BE49-F238E27FC236}">
              <a16:creationId xmlns:a16="http://schemas.microsoft.com/office/drawing/2014/main" id="{7B47A2AD-3E4C-4850-929A-5E10DE7E8867}"/>
            </a:ext>
          </a:extLst>
        </xdr:cNvPr>
        <xdr:cNvSpPr/>
      </xdr:nvSpPr>
      <xdr:spPr>
        <a:xfrm>
          <a:off x="2751411" y="166834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157654</xdr:colOff>
      <xdr:row>60</xdr:row>
      <xdr:rowOff>137777</xdr:rowOff>
    </xdr:from>
    <xdr:to>
      <xdr:col>14</xdr:col>
      <xdr:colOff>52551</xdr:colOff>
      <xdr:row>61</xdr:row>
      <xdr:rowOff>45812</xdr:rowOff>
    </xdr:to>
    <xdr:sp macro="" textlink="">
      <xdr:nvSpPr>
        <xdr:cNvPr id="126" name="正方形/長方形 125">
          <a:extLst>
            <a:ext uri="{FF2B5EF4-FFF2-40B4-BE49-F238E27FC236}">
              <a16:creationId xmlns:a16="http://schemas.microsoft.com/office/drawing/2014/main" id="{F8B0A5C9-0071-43BE-AAE9-47B523707AC5}"/>
            </a:ext>
          </a:extLst>
        </xdr:cNvPr>
        <xdr:cNvSpPr/>
      </xdr:nvSpPr>
      <xdr:spPr>
        <a:xfrm>
          <a:off x="2757979" y="31857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157654</xdr:colOff>
      <xdr:row>62</xdr:row>
      <xdr:rowOff>137777</xdr:rowOff>
    </xdr:from>
    <xdr:to>
      <xdr:col>14</xdr:col>
      <xdr:colOff>52551</xdr:colOff>
      <xdr:row>63</xdr:row>
      <xdr:rowOff>45812</xdr:rowOff>
    </xdr:to>
    <xdr:sp macro="" textlink="">
      <xdr:nvSpPr>
        <xdr:cNvPr id="127" name="正方形/長方形 126">
          <a:extLst>
            <a:ext uri="{FF2B5EF4-FFF2-40B4-BE49-F238E27FC236}">
              <a16:creationId xmlns:a16="http://schemas.microsoft.com/office/drawing/2014/main" id="{975C0419-31AE-4BBA-BC03-6E060B50DC95}"/>
            </a:ext>
          </a:extLst>
        </xdr:cNvPr>
        <xdr:cNvSpPr/>
      </xdr:nvSpPr>
      <xdr:spPr>
        <a:xfrm>
          <a:off x="2757979" y="35667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26277</xdr:colOff>
      <xdr:row>51</xdr:row>
      <xdr:rowOff>91965</xdr:rowOff>
    </xdr:from>
    <xdr:to>
      <xdr:col>13</xdr:col>
      <xdr:colOff>123477</xdr:colOff>
      <xdr:row>52</xdr:row>
      <xdr:rowOff>95738</xdr:rowOff>
    </xdr:to>
    <xdr:sp macro="" textlink="">
      <xdr:nvSpPr>
        <xdr:cNvPr id="128" name="直角三角形 127">
          <a:extLst>
            <a:ext uri="{FF2B5EF4-FFF2-40B4-BE49-F238E27FC236}">
              <a16:creationId xmlns:a16="http://schemas.microsoft.com/office/drawing/2014/main" id="{1DE09AAD-A14A-4EE0-8710-FDE7E5791855}"/>
            </a:ext>
          </a:extLst>
        </xdr:cNvPr>
        <xdr:cNvSpPr/>
      </xdr:nvSpPr>
      <xdr:spPr>
        <a:xfrm rot="-5400000">
          <a:off x="2578065" y="1474002"/>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40170</xdr:colOff>
      <xdr:row>61</xdr:row>
      <xdr:rowOff>98534</xdr:rowOff>
    </xdr:from>
    <xdr:to>
      <xdr:col>13</xdr:col>
      <xdr:colOff>135713</xdr:colOff>
      <xdr:row>62</xdr:row>
      <xdr:rowOff>103043</xdr:rowOff>
    </xdr:to>
    <xdr:sp macro="" textlink="">
      <xdr:nvSpPr>
        <xdr:cNvPr id="129" name="直角三角形 128">
          <a:extLst>
            <a:ext uri="{FF2B5EF4-FFF2-40B4-BE49-F238E27FC236}">
              <a16:creationId xmlns:a16="http://schemas.microsoft.com/office/drawing/2014/main" id="{48F495C6-0233-4E43-A661-B4F265C2014F}"/>
            </a:ext>
          </a:extLst>
        </xdr:cNvPr>
        <xdr:cNvSpPr/>
      </xdr:nvSpPr>
      <xdr:spPr>
        <a:xfrm rot="-5400000" flipH="1">
          <a:off x="2590762" y="3386767"/>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31</xdr:col>
      <xdr:colOff>151088</xdr:colOff>
      <xdr:row>62</xdr:row>
      <xdr:rowOff>137949</xdr:rowOff>
    </xdr:from>
    <xdr:to>
      <xdr:col>32</xdr:col>
      <xdr:colOff>45985</xdr:colOff>
      <xdr:row>63</xdr:row>
      <xdr:rowOff>45984</xdr:rowOff>
    </xdr:to>
    <xdr:sp macro="" textlink="">
      <xdr:nvSpPr>
        <xdr:cNvPr id="130" name="正方形/長方形 129">
          <a:extLst>
            <a:ext uri="{FF2B5EF4-FFF2-40B4-BE49-F238E27FC236}">
              <a16:creationId xmlns:a16="http://schemas.microsoft.com/office/drawing/2014/main" id="{B2101E04-DC6F-40A4-A56C-472721872257}"/>
            </a:ext>
          </a:extLst>
        </xdr:cNvPr>
        <xdr:cNvSpPr/>
      </xdr:nvSpPr>
      <xdr:spPr>
        <a:xfrm>
          <a:off x="6351863" y="356694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177363</xdr:colOff>
      <xdr:row>62</xdr:row>
      <xdr:rowOff>137949</xdr:rowOff>
    </xdr:from>
    <xdr:to>
      <xdr:col>34</xdr:col>
      <xdr:colOff>72260</xdr:colOff>
      <xdr:row>63</xdr:row>
      <xdr:rowOff>45984</xdr:rowOff>
    </xdr:to>
    <xdr:sp macro="" textlink="">
      <xdr:nvSpPr>
        <xdr:cNvPr id="131" name="正方形/長方形 130">
          <a:extLst>
            <a:ext uri="{FF2B5EF4-FFF2-40B4-BE49-F238E27FC236}">
              <a16:creationId xmlns:a16="http://schemas.microsoft.com/office/drawing/2014/main" id="{D16B03C3-1352-4B27-BCAB-6FAB71268855}"/>
            </a:ext>
          </a:extLst>
        </xdr:cNvPr>
        <xdr:cNvSpPr/>
      </xdr:nvSpPr>
      <xdr:spPr>
        <a:xfrm>
          <a:off x="6778188" y="356694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27</xdr:col>
      <xdr:colOff>151086</xdr:colOff>
      <xdr:row>62</xdr:row>
      <xdr:rowOff>144517</xdr:rowOff>
    </xdr:from>
    <xdr:to>
      <xdr:col>28</xdr:col>
      <xdr:colOff>45983</xdr:colOff>
      <xdr:row>63</xdr:row>
      <xdr:rowOff>52552</xdr:rowOff>
    </xdr:to>
    <xdr:sp macro="" textlink="">
      <xdr:nvSpPr>
        <xdr:cNvPr id="132" name="正方形/長方形 131">
          <a:extLst>
            <a:ext uri="{FF2B5EF4-FFF2-40B4-BE49-F238E27FC236}">
              <a16:creationId xmlns:a16="http://schemas.microsoft.com/office/drawing/2014/main" id="{72C827DA-2B66-4D9E-BFB5-28CF3B923DA0}"/>
            </a:ext>
          </a:extLst>
        </xdr:cNvPr>
        <xdr:cNvSpPr/>
      </xdr:nvSpPr>
      <xdr:spPr>
        <a:xfrm>
          <a:off x="5551761"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35</xdr:col>
      <xdr:colOff>151087</xdr:colOff>
      <xdr:row>62</xdr:row>
      <xdr:rowOff>144517</xdr:rowOff>
    </xdr:from>
    <xdr:to>
      <xdr:col>36</xdr:col>
      <xdr:colOff>45984</xdr:colOff>
      <xdr:row>63</xdr:row>
      <xdr:rowOff>52552</xdr:rowOff>
    </xdr:to>
    <xdr:sp macro="" textlink="">
      <xdr:nvSpPr>
        <xdr:cNvPr id="133" name="正方形/長方形 132">
          <a:extLst>
            <a:ext uri="{FF2B5EF4-FFF2-40B4-BE49-F238E27FC236}">
              <a16:creationId xmlns:a16="http://schemas.microsoft.com/office/drawing/2014/main" id="{AA630E5E-A77D-4B9D-A2A6-1111FA1FDFB2}"/>
            </a:ext>
          </a:extLst>
        </xdr:cNvPr>
        <xdr:cNvSpPr/>
      </xdr:nvSpPr>
      <xdr:spPr>
        <a:xfrm>
          <a:off x="7151962"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36</xdr:col>
      <xdr:colOff>104090</xdr:colOff>
      <xdr:row>62</xdr:row>
      <xdr:rowOff>19707</xdr:rowOff>
    </xdr:from>
    <xdr:to>
      <xdr:col>37</xdr:col>
      <xdr:colOff>102030</xdr:colOff>
      <xdr:row>62</xdr:row>
      <xdr:rowOff>115250</xdr:rowOff>
    </xdr:to>
    <xdr:sp macro="" textlink="">
      <xdr:nvSpPr>
        <xdr:cNvPr id="134" name="直角三角形 133">
          <a:extLst>
            <a:ext uri="{FF2B5EF4-FFF2-40B4-BE49-F238E27FC236}">
              <a16:creationId xmlns:a16="http://schemas.microsoft.com/office/drawing/2014/main" id="{ADBE042D-B021-48F1-B4DA-88D5BF9F6E24}"/>
            </a:ext>
          </a:extLst>
        </xdr:cNvPr>
        <xdr:cNvSpPr/>
      </xdr:nvSpPr>
      <xdr:spPr>
        <a:xfrm flipH="1">
          <a:off x="7304990" y="3448707"/>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26</xdr:col>
      <xdr:colOff>118242</xdr:colOff>
      <xdr:row>62</xdr:row>
      <xdr:rowOff>25953</xdr:rowOff>
    </xdr:from>
    <xdr:to>
      <xdr:col>27</xdr:col>
      <xdr:colOff>115446</xdr:colOff>
      <xdr:row>62</xdr:row>
      <xdr:rowOff>123153</xdr:rowOff>
    </xdr:to>
    <xdr:sp macro="" textlink="">
      <xdr:nvSpPr>
        <xdr:cNvPr id="135" name="直角三角形 134">
          <a:extLst>
            <a:ext uri="{FF2B5EF4-FFF2-40B4-BE49-F238E27FC236}">
              <a16:creationId xmlns:a16="http://schemas.microsoft.com/office/drawing/2014/main" id="{4261D9EE-364F-46A9-98E8-16ECD4171147}"/>
            </a:ext>
          </a:extLst>
        </xdr:cNvPr>
        <xdr:cNvSpPr/>
      </xdr:nvSpPr>
      <xdr:spPr>
        <a:xfrm>
          <a:off x="5318892" y="3454953"/>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151087</xdr:colOff>
      <xdr:row>58</xdr:row>
      <xdr:rowOff>151087</xdr:rowOff>
    </xdr:from>
    <xdr:to>
      <xdr:col>38</xdr:col>
      <xdr:colOff>45984</xdr:colOff>
      <xdr:row>59</xdr:row>
      <xdr:rowOff>59122</xdr:rowOff>
    </xdr:to>
    <xdr:sp macro="" textlink="">
      <xdr:nvSpPr>
        <xdr:cNvPr id="136" name="正方形/長方形 135">
          <a:extLst>
            <a:ext uri="{FF2B5EF4-FFF2-40B4-BE49-F238E27FC236}">
              <a16:creationId xmlns:a16="http://schemas.microsoft.com/office/drawing/2014/main" id="{1F1455E0-6EF2-42C9-A1F5-3025E95D789E}"/>
            </a:ext>
          </a:extLst>
        </xdr:cNvPr>
        <xdr:cNvSpPr/>
      </xdr:nvSpPr>
      <xdr:spPr>
        <a:xfrm>
          <a:off x="7552012" y="2818087"/>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151088</xdr:colOff>
      <xdr:row>54</xdr:row>
      <xdr:rowOff>137949</xdr:rowOff>
    </xdr:from>
    <xdr:to>
      <xdr:col>38</xdr:col>
      <xdr:colOff>45985</xdr:colOff>
      <xdr:row>55</xdr:row>
      <xdr:rowOff>45984</xdr:rowOff>
    </xdr:to>
    <xdr:sp macro="" textlink="">
      <xdr:nvSpPr>
        <xdr:cNvPr id="137" name="正方形/長方形 136">
          <a:extLst>
            <a:ext uri="{FF2B5EF4-FFF2-40B4-BE49-F238E27FC236}">
              <a16:creationId xmlns:a16="http://schemas.microsoft.com/office/drawing/2014/main" id="{3FC08B63-9AFE-461C-8091-E86094D32386}"/>
            </a:ext>
          </a:extLst>
        </xdr:cNvPr>
        <xdr:cNvSpPr/>
      </xdr:nvSpPr>
      <xdr:spPr>
        <a:xfrm>
          <a:off x="7552013" y="204294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7</xdr:col>
      <xdr:colOff>151088</xdr:colOff>
      <xdr:row>62</xdr:row>
      <xdr:rowOff>137949</xdr:rowOff>
    </xdr:from>
    <xdr:to>
      <xdr:col>8</xdr:col>
      <xdr:colOff>45985</xdr:colOff>
      <xdr:row>63</xdr:row>
      <xdr:rowOff>45984</xdr:rowOff>
    </xdr:to>
    <xdr:sp macro="" textlink="">
      <xdr:nvSpPr>
        <xdr:cNvPr id="138" name="正方形/長方形 137">
          <a:extLst>
            <a:ext uri="{FF2B5EF4-FFF2-40B4-BE49-F238E27FC236}">
              <a16:creationId xmlns:a16="http://schemas.microsoft.com/office/drawing/2014/main" id="{C90892EF-2CC7-4757-8796-650E8C9D6127}"/>
            </a:ext>
          </a:extLst>
        </xdr:cNvPr>
        <xdr:cNvSpPr/>
      </xdr:nvSpPr>
      <xdr:spPr>
        <a:xfrm>
          <a:off x="1551263" y="3566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177363</xdr:colOff>
      <xdr:row>62</xdr:row>
      <xdr:rowOff>137949</xdr:rowOff>
    </xdr:from>
    <xdr:to>
      <xdr:col>10</xdr:col>
      <xdr:colOff>72260</xdr:colOff>
      <xdr:row>63</xdr:row>
      <xdr:rowOff>45984</xdr:rowOff>
    </xdr:to>
    <xdr:sp macro="" textlink="">
      <xdr:nvSpPr>
        <xdr:cNvPr id="139" name="正方形/長方形 138">
          <a:extLst>
            <a:ext uri="{FF2B5EF4-FFF2-40B4-BE49-F238E27FC236}">
              <a16:creationId xmlns:a16="http://schemas.microsoft.com/office/drawing/2014/main" id="{A0D19219-74A5-4D37-89AF-FA0CA7D79216}"/>
            </a:ext>
          </a:extLst>
        </xdr:cNvPr>
        <xdr:cNvSpPr/>
      </xdr:nvSpPr>
      <xdr:spPr>
        <a:xfrm>
          <a:off x="1977588" y="3566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xdr:col>
      <xdr:colOff>151086</xdr:colOff>
      <xdr:row>62</xdr:row>
      <xdr:rowOff>144517</xdr:rowOff>
    </xdr:from>
    <xdr:to>
      <xdr:col>4</xdr:col>
      <xdr:colOff>45983</xdr:colOff>
      <xdr:row>63</xdr:row>
      <xdr:rowOff>52552</xdr:rowOff>
    </xdr:to>
    <xdr:sp macro="" textlink="">
      <xdr:nvSpPr>
        <xdr:cNvPr id="140" name="正方形/長方形 139">
          <a:extLst>
            <a:ext uri="{FF2B5EF4-FFF2-40B4-BE49-F238E27FC236}">
              <a16:creationId xmlns:a16="http://schemas.microsoft.com/office/drawing/2014/main" id="{9BC9E2D3-4255-432C-B1DA-5C62D12B34BB}"/>
            </a:ext>
          </a:extLst>
        </xdr:cNvPr>
        <xdr:cNvSpPr/>
      </xdr:nvSpPr>
      <xdr:spPr>
        <a:xfrm>
          <a:off x="751161"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xdr:col>
      <xdr:colOff>97522</xdr:colOff>
      <xdr:row>62</xdr:row>
      <xdr:rowOff>32845</xdr:rowOff>
    </xdr:from>
    <xdr:to>
      <xdr:col>3</xdr:col>
      <xdr:colOff>95462</xdr:colOff>
      <xdr:row>62</xdr:row>
      <xdr:rowOff>128388</xdr:rowOff>
    </xdr:to>
    <xdr:sp macro="" textlink="">
      <xdr:nvSpPr>
        <xdr:cNvPr id="141" name="直角三角形 140">
          <a:extLst>
            <a:ext uri="{FF2B5EF4-FFF2-40B4-BE49-F238E27FC236}">
              <a16:creationId xmlns:a16="http://schemas.microsoft.com/office/drawing/2014/main" id="{B178B0E1-B673-4380-AB19-4548B73BDA34}"/>
            </a:ext>
          </a:extLst>
        </xdr:cNvPr>
        <xdr:cNvSpPr/>
      </xdr:nvSpPr>
      <xdr:spPr>
        <a:xfrm flipH="1">
          <a:off x="497572" y="346184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98535</xdr:colOff>
      <xdr:row>62</xdr:row>
      <xdr:rowOff>19707</xdr:rowOff>
    </xdr:from>
    <xdr:to>
      <xdr:col>9</xdr:col>
      <xdr:colOff>96759</xdr:colOff>
      <xdr:row>62</xdr:row>
      <xdr:rowOff>116907</xdr:rowOff>
    </xdr:to>
    <xdr:sp macro="" textlink="">
      <xdr:nvSpPr>
        <xdr:cNvPr id="142" name="直角三角形 141">
          <a:extLst>
            <a:ext uri="{FF2B5EF4-FFF2-40B4-BE49-F238E27FC236}">
              <a16:creationId xmlns:a16="http://schemas.microsoft.com/office/drawing/2014/main" id="{16C67308-6773-4161-9BFB-F141B6B1BC2C}"/>
            </a:ext>
          </a:extLst>
        </xdr:cNvPr>
        <xdr:cNvSpPr/>
      </xdr:nvSpPr>
      <xdr:spPr>
        <a:xfrm>
          <a:off x="1698735" y="3448707"/>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7</xdr:col>
      <xdr:colOff>151087</xdr:colOff>
      <xdr:row>56</xdr:row>
      <xdr:rowOff>137949</xdr:rowOff>
    </xdr:from>
    <xdr:to>
      <xdr:col>8</xdr:col>
      <xdr:colOff>45984</xdr:colOff>
      <xdr:row>57</xdr:row>
      <xdr:rowOff>45984</xdr:rowOff>
    </xdr:to>
    <xdr:sp macro="" textlink="">
      <xdr:nvSpPr>
        <xdr:cNvPr id="143" name="正方形/長方形 142">
          <a:extLst>
            <a:ext uri="{FF2B5EF4-FFF2-40B4-BE49-F238E27FC236}">
              <a16:creationId xmlns:a16="http://schemas.microsoft.com/office/drawing/2014/main" id="{6D9FBA03-5FA9-4B05-8985-EF59F49DCE8F}"/>
            </a:ext>
          </a:extLst>
        </xdr:cNvPr>
        <xdr:cNvSpPr/>
      </xdr:nvSpPr>
      <xdr:spPr>
        <a:xfrm>
          <a:off x="1551262" y="2423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151086</xdr:colOff>
      <xdr:row>56</xdr:row>
      <xdr:rowOff>137949</xdr:rowOff>
    </xdr:from>
    <xdr:to>
      <xdr:col>10</xdr:col>
      <xdr:colOff>45983</xdr:colOff>
      <xdr:row>57</xdr:row>
      <xdr:rowOff>45984</xdr:rowOff>
    </xdr:to>
    <xdr:sp macro="" textlink="">
      <xdr:nvSpPr>
        <xdr:cNvPr id="144" name="正方形/長方形 143">
          <a:extLst>
            <a:ext uri="{FF2B5EF4-FFF2-40B4-BE49-F238E27FC236}">
              <a16:creationId xmlns:a16="http://schemas.microsoft.com/office/drawing/2014/main" id="{7E05A228-C602-4444-AAC9-16ED8A265A53}"/>
            </a:ext>
          </a:extLst>
        </xdr:cNvPr>
        <xdr:cNvSpPr/>
      </xdr:nvSpPr>
      <xdr:spPr>
        <a:xfrm>
          <a:off x="1951311" y="2423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43673</xdr:colOff>
      <xdr:row>55</xdr:row>
      <xdr:rowOff>74567</xdr:rowOff>
    </xdr:from>
    <xdr:to>
      <xdr:col>9</xdr:col>
      <xdr:colOff>139216</xdr:colOff>
      <xdr:row>56</xdr:row>
      <xdr:rowOff>80096</xdr:rowOff>
    </xdr:to>
    <xdr:sp macro="" textlink="">
      <xdr:nvSpPr>
        <xdr:cNvPr id="145" name="直角三角形 144">
          <a:extLst>
            <a:ext uri="{FF2B5EF4-FFF2-40B4-BE49-F238E27FC236}">
              <a16:creationId xmlns:a16="http://schemas.microsoft.com/office/drawing/2014/main" id="{E9CB3883-B788-4571-B8C7-9F94C63B7E6A}"/>
            </a:ext>
          </a:extLst>
        </xdr:cNvPr>
        <xdr:cNvSpPr/>
      </xdr:nvSpPr>
      <xdr:spPr>
        <a:xfrm rot="16200000" flipH="1">
          <a:off x="1793655" y="2220310"/>
          <a:ext cx="19602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157654</xdr:colOff>
      <xdr:row>56</xdr:row>
      <xdr:rowOff>137949</xdr:rowOff>
    </xdr:from>
    <xdr:to>
      <xdr:col>34</xdr:col>
      <xdr:colOff>52551</xdr:colOff>
      <xdr:row>57</xdr:row>
      <xdr:rowOff>45984</xdr:rowOff>
    </xdr:to>
    <xdr:sp macro="" textlink="">
      <xdr:nvSpPr>
        <xdr:cNvPr id="146" name="正方形/長方形 145">
          <a:extLst>
            <a:ext uri="{FF2B5EF4-FFF2-40B4-BE49-F238E27FC236}">
              <a16:creationId xmlns:a16="http://schemas.microsoft.com/office/drawing/2014/main" id="{CFB2D9E8-17EC-4694-A8B1-65EC2857A44B}"/>
            </a:ext>
          </a:extLst>
        </xdr:cNvPr>
        <xdr:cNvSpPr/>
      </xdr:nvSpPr>
      <xdr:spPr>
        <a:xfrm>
          <a:off x="6758479" y="242394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98535</xdr:colOff>
      <xdr:row>56</xdr:row>
      <xdr:rowOff>26277</xdr:rowOff>
    </xdr:from>
    <xdr:to>
      <xdr:col>9</xdr:col>
      <xdr:colOff>96759</xdr:colOff>
      <xdr:row>56</xdr:row>
      <xdr:rowOff>123477</xdr:rowOff>
    </xdr:to>
    <xdr:sp macro="" textlink="">
      <xdr:nvSpPr>
        <xdr:cNvPr id="147" name="直角三角形 146">
          <a:extLst>
            <a:ext uri="{FF2B5EF4-FFF2-40B4-BE49-F238E27FC236}">
              <a16:creationId xmlns:a16="http://schemas.microsoft.com/office/drawing/2014/main" id="{5D57E644-D81B-4145-B4DE-3957E8DA1456}"/>
            </a:ext>
          </a:extLst>
        </xdr:cNvPr>
        <xdr:cNvSpPr/>
      </xdr:nvSpPr>
      <xdr:spPr>
        <a:xfrm>
          <a:off x="1698735" y="2312277"/>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151086</xdr:colOff>
      <xdr:row>54</xdr:row>
      <xdr:rowOff>131380</xdr:rowOff>
    </xdr:from>
    <xdr:to>
      <xdr:col>10</xdr:col>
      <xdr:colOff>45983</xdr:colOff>
      <xdr:row>55</xdr:row>
      <xdr:rowOff>39415</xdr:rowOff>
    </xdr:to>
    <xdr:sp macro="" textlink="">
      <xdr:nvSpPr>
        <xdr:cNvPr id="148" name="正方形/長方形 147">
          <a:extLst>
            <a:ext uri="{FF2B5EF4-FFF2-40B4-BE49-F238E27FC236}">
              <a16:creationId xmlns:a16="http://schemas.microsoft.com/office/drawing/2014/main" id="{207350CA-4163-49BB-BB68-6F5CEE0FBE27}"/>
            </a:ext>
          </a:extLst>
        </xdr:cNvPr>
        <xdr:cNvSpPr/>
      </xdr:nvSpPr>
      <xdr:spPr>
        <a:xfrm>
          <a:off x="1951311" y="203638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xdr:col>
      <xdr:colOff>151087</xdr:colOff>
      <xdr:row>56</xdr:row>
      <xdr:rowOff>137948</xdr:rowOff>
    </xdr:from>
    <xdr:to>
      <xdr:col>4</xdr:col>
      <xdr:colOff>45984</xdr:colOff>
      <xdr:row>57</xdr:row>
      <xdr:rowOff>45983</xdr:rowOff>
    </xdr:to>
    <xdr:sp macro="" textlink="">
      <xdr:nvSpPr>
        <xdr:cNvPr id="149" name="正方形/長方形 148">
          <a:extLst>
            <a:ext uri="{FF2B5EF4-FFF2-40B4-BE49-F238E27FC236}">
              <a16:creationId xmlns:a16="http://schemas.microsoft.com/office/drawing/2014/main" id="{ABDC7C40-B86B-4175-9DED-E222AD6E17DE}"/>
            </a:ext>
          </a:extLst>
        </xdr:cNvPr>
        <xdr:cNvSpPr/>
      </xdr:nvSpPr>
      <xdr:spPr>
        <a:xfrm>
          <a:off x="751162"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27</xdr:col>
      <xdr:colOff>144519</xdr:colOff>
      <xdr:row>56</xdr:row>
      <xdr:rowOff>144517</xdr:rowOff>
    </xdr:from>
    <xdr:to>
      <xdr:col>28</xdr:col>
      <xdr:colOff>39416</xdr:colOff>
      <xdr:row>57</xdr:row>
      <xdr:rowOff>52552</xdr:rowOff>
    </xdr:to>
    <xdr:sp macro="" textlink="">
      <xdr:nvSpPr>
        <xdr:cNvPr id="150" name="正方形/長方形 149">
          <a:extLst>
            <a:ext uri="{FF2B5EF4-FFF2-40B4-BE49-F238E27FC236}">
              <a16:creationId xmlns:a16="http://schemas.microsoft.com/office/drawing/2014/main" id="{1D9F59E8-738B-4D4F-B7BE-4DBEBB0572F8}"/>
            </a:ext>
          </a:extLst>
        </xdr:cNvPr>
        <xdr:cNvSpPr/>
      </xdr:nvSpPr>
      <xdr:spPr>
        <a:xfrm>
          <a:off x="5545194" y="2430517"/>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151087</xdr:colOff>
      <xdr:row>56</xdr:row>
      <xdr:rowOff>137948</xdr:rowOff>
    </xdr:from>
    <xdr:to>
      <xdr:col>14</xdr:col>
      <xdr:colOff>45984</xdr:colOff>
      <xdr:row>57</xdr:row>
      <xdr:rowOff>45983</xdr:rowOff>
    </xdr:to>
    <xdr:sp macro="" textlink="">
      <xdr:nvSpPr>
        <xdr:cNvPr id="151" name="正方形/長方形 150">
          <a:extLst>
            <a:ext uri="{FF2B5EF4-FFF2-40B4-BE49-F238E27FC236}">
              <a16:creationId xmlns:a16="http://schemas.microsoft.com/office/drawing/2014/main" id="{E05E8C8B-FD41-4A27-AE26-3D4300D3E868}"/>
            </a:ext>
          </a:extLst>
        </xdr:cNvPr>
        <xdr:cNvSpPr/>
      </xdr:nvSpPr>
      <xdr:spPr>
        <a:xfrm>
          <a:off x="2751412"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157656</xdr:colOff>
      <xdr:row>54</xdr:row>
      <xdr:rowOff>144517</xdr:rowOff>
    </xdr:from>
    <xdr:to>
      <xdr:col>18</xdr:col>
      <xdr:colOff>52553</xdr:colOff>
      <xdr:row>55</xdr:row>
      <xdr:rowOff>52552</xdr:rowOff>
    </xdr:to>
    <xdr:sp macro="" textlink="">
      <xdr:nvSpPr>
        <xdr:cNvPr id="152" name="正方形/長方形 151">
          <a:extLst>
            <a:ext uri="{FF2B5EF4-FFF2-40B4-BE49-F238E27FC236}">
              <a16:creationId xmlns:a16="http://schemas.microsoft.com/office/drawing/2014/main" id="{B6F4DDE9-0AD4-4A4E-BCA6-79723D65B31B}"/>
            </a:ext>
          </a:extLst>
        </xdr:cNvPr>
        <xdr:cNvSpPr/>
      </xdr:nvSpPr>
      <xdr:spPr>
        <a:xfrm>
          <a:off x="3558081" y="2049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151087</xdr:colOff>
      <xdr:row>56</xdr:row>
      <xdr:rowOff>144517</xdr:rowOff>
    </xdr:from>
    <xdr:to>
      <xdr:col>18</xdr:col>
      <xdr:colOff>45984</xdr:colOff>
      <xdr:row>57</xdr:row>
      <xdr:rowOff>52552</xdr:rowOff>
    </xdr:to>
    <xdr:sp macro="" textlink="">
      <xdr:nvSpPr>
        <xdr:cNvPr id="153" name="正方形/長方形 152">
          <a:extLst>
            <a:ext uri="{FF2B5EF4-FFF2-40B4-BE49-F238E27FC236}">
              <a16:creationId xmlns:a16="http://schemas.microsoft.com/office/drawing/2014/main" id="{150D8857-1E3E-4B09-B477-2267BD0F94AA}"/>
            </a:ext>
          </a:extLst>
        </xdr:cNvPr>
        <xdr:cNvSpPr/>
      </xdr:nvSpPr>
      <xdr:spPr>
        <a:xfrm>
          <a:off x="3551512" y="2430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15</xdr:col>
      <xdr:colOff>157655</xdr:colOff>
      <xdr:row>62</xdr:row>
      <xdr:rowOff>144517</xdr:rowOff>
    </xdr:from>
    <xdr:to>
      <xdr:col>16</xdr:col>
      <xdr:colOff>52552</xdr:colOff>
      <xdr:row>63</xdr:row>
      <xdr:rowOff>52552</xdr:rowOff>
    </xdr:to>
    <xdr:sp macro="" textlink="">
      <xdr:nvSpPr>
        <xdr:cNvPr id="154" name="正方形/長方形 153">
          <a:extLst>
            <a:ext uri="{FF2B5EF4-FFF2-40B4-BE49-F238E27FC236}">
              <a16:creationId xmlns:a16="http://schemas.microsoft.com/office/drawing/2014/main" id="{84009FC9-4381-4952-9BCE-110EE917E11E}"/>
            </a:ext>
          </a:extLst>
        </xdr:cNvPr>
        <xdr:cNvSpPr/>
      </xdr:nvSpPr>
      <xdr:spPr>
        <a:xfrm>
          <a:off x="3158030"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rPr>
            <a:t>333333333</a:t>
          </a: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16</xdr:col>
      <xdr:colOff>105104</xdr:colOff>
      <xdr:row>62</xdr:row>
      <xdr:rowOff>26276</xdr:rowOff>
    </xdr:from>
    <xdr:to>
      <xdr:col>17</xdr:col>
      <xdr:colOff>102308</xdr:colOff>
      <xdr:row>62</xdr:row>
      <xdr:rowOff>123476</xdr:rowOff>
    </xdr:to>
    <xdr:sp macro="" textlink="">
      <xdr:nvSpPr>
        <xdr:cNvPr id="155" name="直角三角形 154">
          <a:extLst>
            <a:ext uri="{FF2B5EF4-FFF2-40B4-BE49-F238E27FC236}">
              <a16:creationId xmlns:a16="http://schemas.microsoft.com/office/drawing/2014/main" id="{F079600D-ECB2-4041-B60C-4FECEDBC5594}"/>
            </a:ext>
          </a:extLst>
        </xdr:cNvPr>
        <xdr:cNvSpPr/>
      </xdr:nvSpPr>
      <xdr:spPr>
        <a:xfrm>
          <a:off x="3305504" y="3455276"/>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102576</xdr:colOff>
      <xdr:row>49</xdr:row>
      <xdr:rowOff>153867</xdr:rowOff>
    </xdr:from>
    <xdr:to>
      <xdr:col>9</xdr:col>
      <xdr:colOff>99757</xdr:colOff>
      <xdr:row>50</xdr:row>
      <xdr:rowOff>58910</xdr:rowOff>
    </xdr:to>
    <xdr:sp macro="" textlink="">
      <xdr:nvSpPr>
        <xdr:cNvPr id="156" name="直角三角形 155">
          <a:extLst>
            <a:ext uri="{FF2B5EF4-FFF2-40B4-BE49-F238E27FC236}">
              <a16:creationId xmlns:a16="http://schemas.microsoft.com/office/drawing/2014/main" id="{278751AB-84A9-42BA-B58B-15366D8A3170}"/>
            </a:ext>
          </a:extLst>
        </xdr:cNvPr>
        <xdr:cNvSpPr/>
      </xdr:nvSpPr>
      <xdr:spPr>
        <a:xfrm flipH="1">
          <a:off x="1702776" y="1106367"/>
          <a:ext cx="197206"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99542</xdr:colOff>
      <xdr:row>62</xdr:row>
      <xdr:rowOff>18579</xdr:rowOff>
    </xdr:from>
    <xdr:to>
      <xdr:col>9</xdr:col>
      <xdr:colOff>94757</xdr:colOff>
      <xdr:row>62</xdr:row>
      <xdr:rowOff>114122</xdr:rowOff>
    </xdr:to>
    <xdr:sp macro="" textlink="">
      <xdr:nvSpPr>
        <xdr:cNvPr id="157" name="直角三角形 156">
          <a:extLst>
            <a:ext uri="{FF2B5EF4-FFF2-40B4-BE49-F238E27FC236}">
              <a16:creationId xmlns:a16="http://schemas.microsoft.com/office/drawing/2014/main" id="{AFA217CD-7C19-44C0-A4D3-AFFD9625CC6B}"/>
            </a:ext>
          </a:extLst>
        </xdr:cNvPr>
        <xdr:cNvSpPr/>
      </xdr:nvSpPr>
      <xdr:spPr>
        <a:xfrm flipH="1">
          <a:off x="1699742" y="3447579"/>
          <a:ext cx="195240"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104775</xdr:colOff>
      <xdr:row>59</xdr:row>
      <xdr:rowOff>28575</xdr:rowOff>
    </xdr:from>
    <xdr:to>
      <xdr:col>49</xdr:col>
      <xdr:colOff>102715</xdr:colOff>
      <xdr:row>59</xdr:row>
      <xdr:rowOff>124118</xdr:rowOff>
    </xdr:to>
    <xdr:sp macro="" textlink="">
      <xdr:nvSpPr>
        <xdr:cNvPr id="158" name="直角三角形 157">
          <a:extLst>
            <a:ext uri="{FF2B5EF4-FFF2-40B4-BE49-F238E27FC236}">
              <a16:creationId xmlns:a16="http://schemas.microsoft.com/office/drawing/2014/main" id="{4EE9B253-3FEE-40BB-801B-296619467A67}"/>
            </a:ext>
          </a:extLst>
        </xdr:cNvPr>
        <xdr:cNvSpPr/>
      </xdr:nvSpPr>
      <xdr:spPr>
        <a:xfrm flipH="1">
          <a:off x="9705975" y="28860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161925</xdr:colOff>
      <xdr:row>52</xdr:row>
      <xdr:rowOff>57150</xdr:rowOff>
    </xdr:from>
    <xdr:to>
      <xdr:col>49</xdr:col>
      <xdr:colOff>56822</xdr:colOff>
      <xdr:row>52</xdr:row>
      <xdr:rowOff>155685</xdr:rowOff>
    </xdr:to>
    <xdr:sp macro="" textlink="">
      <xdr:nvSpPr>
        <xdr:cNvPr id="159" name="正方形/長方形 158">
          <a:extLst>
            <a:ext uri="{FF2B5EF4-FFF2-40B4-BE49-F238E27FC236}">
              <a16:creationId xmlns:a16="http://schemas.microsoft.com/office/drawing/2014/main" id="{1E351894-33BE-4442-B0CF-C445D2CA6DDB}"/>
            </a:ext>
          </a:extLst>
        </xdr:cNvPr>
        <xdr:cNvSpPr/>
      </xdr:nvSpPr>
      <xdr:spPr>
        <a:xfrm>
          <a:off x="9763125" y="1581150"/>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104775</xdr:colOff>
      <xdr:row>60</xdr:row>
      <xdr:rowOff>28575</xdr:rowOff>
    </xdr:from>
    <xdr:to>
      <xdr:col>49</xdr:col>
      <xdr:colOff>102715</xdr:colOff>
      <xdr:row>60</xdr:row>
      <xdr:rowOff>124118</xdr:rowOff>
    </xdr:to>
    <xdr:sp macro="" textlink="">
      <xdr:nvSpPr>
        <xdr:cNvPr id="160" name="直角三角形 159">
          <a:extLst>
            <a:ext uri="{FF2B5EF4-FFF2-40B4-BE49-F238E27FC236}">
              <a16:creationId xmlns:a16="http://schemas.microsoft.com/office/drawing/2014/main" id="{DDC0242D-C73B-43D7-B577-F63FFEE83900}"/>
            </a:ext>
          </a:extLst>
        </xdr:cNvPr>
        <xdr:cNvSpPr/>
      </xdr:nvSpPr>
      <xdr:spPr>
        <a:xfrm flipH="1">
          <a:off x="9705975" y="30765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95250</xdr:colOff>
      <xdr:row>60</xdr:row>
      <xdr:rowOff>28575</xdr:rowOff>
    </xdr:from>
    <xdr:to>
      <xdr:col>49</xdr:col>
      <xdr:colOff>92454</xdr:colOff>
      <xdr:row>60</xdr:row>
      <xdr:rowOff>125775</xdr:rowOff>
    </xdr:to>
    <xdr:sp macro="" textlink="">
      <xdr:nvSpPr>
        <xdr:cNvPr id="161" name="直角三角形 160">
          <a:extLst>
            <a:ext uri="{FF2B5EF4-FFF2-40B4-BE49-F238E27FC236}">
              <a16:creationId xmlns:a16="http://schemas.microsoft.com/office/drawing/2014/main" id="{4B9F20B5-D8A1-4CA6-85D0-0FC495011116}"/>
            </a:ext>
          </a:extLst>
        </xdr:cNvPr>
        <xdr:cNvSpPr/>
      </xdr:nvSpPr>
      <xdr:spPr>
        <a:xfrm>
          <a:off x="9696450" y="3076575"/>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69684</xdr:colOff>
      <xdr:row>54</xdr:row>
      <xdr:rowOff>90236</xdr:rowOff>
    </xdr:from>
    <xdr:to>
      <xdr:col>49</xdr:col>
      <xdr:colOff>157158</xdr:colOff>
      <xdr:row>54</xdr:row>
      <xdr:rowOff>108236</xdr:rowOff>
    </xdr:to>
    <xdr:sp macro="" textlink="">
      <xdr:nvSpPr>
        <xdr:cNvPr id="162" name="正方形/長方形 161">
          <a:extLst>
            <a:ext uri="{FF2B5EF4-FFF2-40B4-BE49-F238E27FC236}">
              <a16:creationId xmlns:a16="http://schemas.microsoft.com/office/drawing/2014/main" id="{3765F4DE-DFC5-4D4A-B017-4AF4E8B98807}"/>
            </a:ext>
          </a:extLst>
        </xdr:cNvPr>
        <xdr:cNvSpPr/>
      </xdr:nvSpPr>
      <xdr:spPr>
        <a:xfrm>
          <a:off x="9670884" y="10396286"/>
          <a:ext cx="287499" cy="18000"/>
        </a:xfrm>
        <a:prstGeom prst="rect">
          <a:avLst/>
        </a:prstGeom>
        <a:noFill/>
        <a:ln w="6350"/>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83</xdr:row>
      <xdr:rowOff>87086</xdr:rowOff>
    </xdr:from>
    <xdr:to>
      <xdr:col>18</xdr:col>
      <xdr:colOff>146485</xdr:colOff>
      <xdr:row>84</xdr:row>
      <xdr:rowOff>184586</xdr:rowOff>
    </xdr:to>
    <xdr:sp macro="" textlink="">
      <xdr:nvSpPr>
        <xdr:cNvPr id="163" name="テキスト ボックス 162">
          <a:extLst>
            <a:ext uri="{FF2B5EF4-FFF2-40B4-BE49-F238E27FC236}">
              <a16:creationId xmlns:a16="http://schemas.microsoft.com/office/drawing/2014/main" id="{26781E23-7C8D-43AB-80FF-685B1DF189F5}"/>
            </a:ext>
          </a:extLst>
        </xdr:cNvPr>
        <xdr:cNvSpPr txBox="1"/>
      </xdr:nvSpPr>
      <xdr:spPr>
        <a:xfrm>
          <a:off x="34602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83</xdr:row>
      <xdr:rowOff>108857</xdr:rowOff>
    </xdr:from>
    <xdr:to>
      <xdr:col>18</xdr:col>
      <xdr:colOff>119744</xdr:colOff>
      <xdr:row>84</xdr:row>
      <xdr:rowOff>152400</xdr:rowOff>
    </xdr:to>
    <xdr:sp macro="" textlink="">
      <xdr:nvSpPr>
        <xdr:cNvPr id="164" name="フローチャート: 結合子 163">
          <a:extLst>
            <a:ext uri="{FF2B5EF4-FFF2-40B4-BE49-F238E27FC236}">
              <a16:creationId xmlns:a16="http://schemas.microsoft.com/office/drawing/2014/main" id="{4483AFAC-7598-4537-AD23-D4AC182F1167}"/>
            </a:ext>
          </a:extLst>
        </xdr:cNvPr>
        <xdr:cNvSpPr>
          <a:spLocks noChangeAspect="1"/>
        </xdr:cNvSpPr>
      </xdr:nvSpPr>
      <xdr:spPr>
        <a:xfrm>
          <a:off x="34875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83</xdr:row>
      <xdr:rowOff>87086</xdr:rowOff>
    </xdr:from>
    <xdr:to>
      <xdr:col>16</xdr:col>
      <xdr:colOff>146485</xdr:colOff>
      <xdr:row>84</xdr:row>
      <xdr:rowOff>184586</xdr:rowOff>
    </xdr:to>
    <xdr:sp macro="" textlink="">
      <xdr:nvSpPr>
        <xdr:cNvPr id="165" name="テキスト ボックス 164">
          <a:extLst>
            <a:ext uri="{FF2B5EF4-FFF2-40B4-BE49-F238E27FC236}">
              <a16:creationId xmlns:a16="http://schemas.microsoft.com/office/drawing/2014/main" id="{92FA3DE7-5D8C-46A0-A5AB-877C78DB260A}"/>
            </a:ext>
          </a:extLst>
        </xdr:cNvPr>
        <xdr:cNvSpPr txBox="1"/>
      </xdr:nvSpPr>
      <xdr:spPr>
        <a:xfrm>
          <a:off x="30602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83</xdr:row>
      <xdr:rowOff>108857</xdr:rowOff>
    </xdr:from>
    <xdr:to>
      <xdr:col>16</xdr:col>
      <xdr:colOff>119744</xdr:colOff>
      <xdr:row>84</xdr:row>
      <xdr:rowOff>152400</xdr:rowOff>
    </xdr:to>
    <xdr:sp macro="" textlink="">
      <xdr:nvSpPr>
        <xdr:cNvPr id="166" name="フローチャート: 結合子 165">
          <a:extLst>
            <a:ext uri="{FF2B5EF4-FFF2-40B4-BE49-F238E27FC236}">
              <a16:creationId xmlns:a16="http://schemas.microsoft.com/office/drawing/2014/main" id="{9F79A9F7-BCC2-4A4A-AC79-770E67729187}"/>
            </a:ext>
          </a:extLst>
        </xdr:cNvPr>
        <xdr:cNvSpPr>
          <a:spLocks noChangeAspect="1"/>
        </xdr:cNvSpPr>
      </xdr:nvSpPr>
      <xdr:spPr>
        <a:xfrm>
          <a:off x="30874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59871</xdr:colOff>
      <xdr:row>83</xdr:row>
      <xdr:rowOff>87086</xdr:rowOff>
    </xdr:from>
    <xdr:to>
      <xdr:col>14</xdr:col>
      <xdr:colOff>146485</xdr:colOff>
      <xdr:row>84</xdr:row>
      <xdr:rowOff>184586</xdr:rowOff>
    </xdr:to>
    <xdr:sp macro="" textlink="">
      <xdr:nvSpPr>
        <xdr:cNvPr id="167" name="テキスト ボックス 166">
          <a:extLst>
            <a:ext uri="{FF2B5EF4-FFF2-40B4-BE49-F238E27FC236}">
              <a16:creationId xmlns:a16="http://schemas.microsoft.com/office/drawing/2014/main" id="{5DD10136-714F-4D05-AE9F-976882038577}"/>
            </a:ext>
          </a:extLst>
        </xdr:cNvPr>
        <xdr:cNvSpPr txBox="1"/>
      </xdr:nvSpPr>
      <xdr:spPr>
        <a:xfrm>
          <a:off x="26601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13</xdr:col>
      <xdr:colOff>87086</xdr:colOff>
      <xdr:row>83</xdr:row>
      <xdr:rowOff>108857</xdr:rowOff>
    </xdr:from>
    <xdr:to>
      <xdr:col>14</xdr:col>
      <xdr:colOff>119744</xdr:colOff>
      <xdr:row>84</xdr:row>
      <xdr:rowOff>152400</xdr:rowOff>
    </xdr:to>
    <xdr:sp macro="" textlink="">
      <xdr:nvSpPr>
        <xdr:cNvPr id="168" name="フローチャート: 結合子 167">
          <a:extLst>
            <a:ext uri="{FF2B5EF4-FFF2-40B4-BE49-F238E27FC236}">
              <a16:creationId xmlns:a16="http://schemas.microsoft.com/office/drawing/2014/main" id="{EE7DEB8C-BBB6-4F95-995E-7942E897B633}"/>
            </a:ext>
          </a:extLst>
        </xdr:cNvPr>
        <xdr:cNvSpPr>
          <a:spLocks noChangeAspect="1"/>
        </xdr:cNvSpPr>
      </xdr:nvSpPr>
      <xdr:spPr>
        <a:xfrm>
          <a:off x="26874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59871</xdr:colOff>
      <xdr:row>83</xdr:row>
      <xdr:rowOff>87086</xdr:rowOff>
    </xdr:from>
    <xdr:to>
      <xdr:col>12</xdr:col>
      <xdr:colOff>146485</xdr:colOff>
      <xdr:row>84</xdr:row>
      <xdr:rowOff>184586</xdr:rowOff>
    </xdr:to>
    <xdr:sp macro="" textlink="">
      <xdr:nvSpPr>
        <xdr:cNvPr id="169" name="テキスト ボックス 168">
          <a:extLst>
            <a:ext uri="{FF2B5EF4-FFF2-40B4-BE49-F238E27FC236}">
              <a16:creationId xmlns:a16="http://schemas.microsoft.com/office/drawing/2014/main" id="{1400E213-3BA1-4405-84C5-51E486B70217}"/>
            </a:ext>
          </a:extLst>
        </xdr:cNvPr>
        <xdr:cNvSpPr txBox="1"/>
      </xdr:nvSpPr>
      <xdr:spPr>
        <a:xfrm>
          <a:off x="22601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11</xdr:col>
      <xdr:colOff>87086</xdr:colOff>
      <xdr:row>83</xdr:row>
      <xdr:rowOff>108857</xdr:rowOff>
    </xdr:from>
    <xdr:to>
      <xdr:col>12</xdr:col>
      <xdr:colOff>119744</xdr:colOff>
      <xdr:row>84</xdr:row>
      <xdr:rowOff>152400</xdr:rowOff>
    </xdr:to>
    <xdr:sp macro="" textlink="">
      <xdr:nvSpPr>
        <xdr:cNvPr id="170" name="フローチャート: 結合子 169">
          <a:extLst>
            <a:ext uri="{FF2B5EF4-FFF2-40B4-BE49-F238E27FC236}">
              <a16:creationId xmlns:a16="http://schemas.microsoft.com/office/drawing/2014/main" id="{CC505FAE-5EC7-4DCF-951A-BF4BDD30EFA4}"/>
            </a:ext>
          </a:extLst>
        </xdr:cNvPr>
        <xdr:cNvSpPr>
          <a:spLocks noChangeAspect="1"/>
        </xdr:cNvSpPr>
      </xdr:nvSpPr>
      <xdr:spPr>
        <a:xfrm>
          <a:off x="22873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59871</xdr:colOff>
      <xdr:row>83</xdr:row>
      <xdr:rowOff>87086</xdr:rowOff>
    </xdr:from>
    <xdr:to>
      <xdr:col>10</xdr:col>
      <xdr:colOff>146485</xdr:colOff>
      <xdr:row>84</xdr:row>
      <xdr:rowOff>184586</xdr:rowOff>
    </xdr:to>
    <xdr:sp macro="" textlink="">
      <xdr:nvSpPr>
        <xdr:cNvPr id="171" name="テキスト ボックス 170">
          <a:extLst>
            <a:ext uri="{FF2B5EF4-FFF2-40B4-BE49-F238E27FC236}">
              <a16:creationId xmlns:a16="http://schemas.microsoft.com/office/drawing/2014/main" id="{7CD03213-345C-487B-87F8-26074C6DDD07}"/>
            </a:ext>
          </a:extLst>
        </xdr:cNvPr>
        <xdr:cNvSpPr txBox="1"/>
      </xdr:nvSpPr>
      <xdr:spPr>
        <a:xfrm>
          <a:off x="18600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9</xdr:col>
      <xdr:colOff>87086</xdr:colOff>
      <xdr:row>83</xdr:row>
      <xdr:rowOff>108857</xdr:rowOff>
    </xdr:from>
    <xdr:to>
      <xdr:col>10</xdr:col>
      <xdr:colOff>119744</xdr:colOff>
      <xdr:row>84</xdr:row>
      <xdr:rowOff>152400</xdr:rowOff>
    </xdr:to>
    <xdr:sp macro="" textlink="">
      <xdr:nvSpPr>
        <xdr:cNvPr id="172" name="フローチャート: 結合子 171">
          <a:extLst>
            <a:ext uri="{FF2B5EF4-FFF2-40B4-BE49-F238E27FC236}">
              <a16:creationId xmlns:a16="http://schemas.microsoft.com/office/drawing/2014/main" id="{39AF9149-DAF9-4599-A85B-AEC0E5711754}"/>
            </a:ext>
          </a:extLst>
        </xdr:cNvPr>
        <xdr:cNvSpPr>
          <a:spLocks noChangeAspect="1"/>
        </xdr:cNvSpPr>
      </xdr:nvSpPr>
      <xdr:spPr>
        <a:xfrm>
          <a:off x="18873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59871</xdr:colOff>
      <xdr:row>83</xdr:row>
      <xdr:rowOff>87086</xdr:rowOff>
    </xdr:from>
    <xdr:to>
      <xdr:col>8</xdr:col>
      <xdr:colOff>146485</xdr:colOff>
      <xdr:row>84</xdr:row>
      <xdr:rowOff>184586</xdr:rowOff>
    </xdr:to>
    <xdr:sp macro="" textlink="">
      <xdr:nvSpPr>
        <xdr:cNvPr id="173" name="テキスト ボックス 172">
          <a:extLst>
            <a:ext uri="{FF2B5EF4-FFF2-40B4-BE49-F238E27FC236}">
              <a16:creationId xmlns:a16="http://schemas.microsoft.com/office/drawing/2014/main" id="{A3BA6D34-1E8A-4541-B85F-3CCB310D8278}"/>
            </a:ext>
          </a:extLst>
        </xdr:cNvPr>
        <xdr:cNvSpPr txBox="1"/>
      </xdr:nvSpPr>
      <xdr:spPr>
        <a:xfrm>
          <a:off x="14600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7</xdr:col>
      <xdr:colOff>87086</xdr:colOff>
      <xdr:row>83</xdr:row>
      <xdr:rowOff>108857</xdr:rowOff>
    </xdr:from>
    <xdr:to>
      <xdr:col>8</xdr:col>
      <xdr:colOff>119744</xdr:colOff>
      <xdr:row>84</xdr:row>
      <xdr:rowOff>152400</xdr:rowOff>
    </xdr:to>
    <xdr:sp macro="" textlink="">
      <xdr:nvSpPr>
        <xdr:cNvPr id="174" name="フローチャート: 結合子 173">
          <a:extLst>
            <a:ext uri="{FF2B5EF4-FFF2-40B4-BE49-F238E27FC236}">
              <a16:creationId xmlns:a16="http://schemas.microsoft.com/office/drawing/2014/main" id="{13D72BF2-D327-4CE2-A8E9-0F9248E15447}"/>
            </a:ext>
          </a:extLst>
        </xdr:cNvPr>
        <xdr:cNvSpPr>
          <a:spLocks noChangeAspect="1"/>
        </xdr:cNvSpPr>
      </xdr:nvSpPr>
      <xdr:spPr>
        <a:xfrm>
          <a:off x="14872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59871</xdr:colOff>
      <xdr:row>83</xdr:row>
      <xdr:rowOff>87086</xdr:rowOff>
    </xdr:from>
    <xdr:to>
      <xdr:col>6</xdr:col>
      <xdr:colOff>146485</xdr:colOff>
      <xdr:row>84</xdr:row>
      <xdr:rowOff>184586</xdr:rowOff>
    </xdr:to>
    <xdr:sp macro="" textlink="">
      <xdr:nvSpPr>
        <xdr:cNvPr id="175" name="テキスト ボックス 174">
          <a:extLst>
            <a:ext uri="{FF2B5EF4-FFF2-40B4-BE49-F238E27FC236}">
              <a16:creationId xmlns:a16="http://schemas.microsoft.com/office/drawing/2014/main" id="{671C5DEE-929F-47FA-B731-DD2E77D1ACA0}"/>
            </a:ext>
          </a:extLst>
        </xdr:cNvPr>
        <xdr:cNvSpPr txBox="1"/>
      </xdr:nvSpPr>
      <xdr:spPr>
        <a:xfrm>
          <a:off x="10599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xdr:col>
      <xdr:colOff>87086</xdr:colOff>
      <xdr:row>83</xdr:row>
      <xdr:rowOff>108857</xdr:rowOff>
    </xdr:from>
    <xdr:to>
      <xdr:col>6</xdr:col>
      <xdr:colOff>119744</xdr:colOff>
      <xdr:row>84</xdr:row>
      <xdr:rowOff>152400</xdr:rowOff>
    </xdr:to>
    <xdr:sp macro="" textlink="">
      <xdr:nvSpPr>
        <xdr:cNvPr id="176" name="フローチャート: 結合子 175">
          <a:extLst>
            <a:ext uri="{FF2B5EF4-FFF2-40B4-BE49-F238E27FC236}">
              <a16:creationId xmlns:a16="http://schemas.microsoft.com/office/drawing/2014/main" id="{2B9279CB-69A9-4621-84F9-770A61B0EDA5}"/>
            </a:ext>
          </a:extLst>
        </xdr:cNvPr>
        <xdr:cNvSpPr>
          <a:spLocks noChangeAspect="1"/>
        </xdr:cNvSpPr>
      </xdr:nvSpPr>
      <xdr:spPr>
        <a:xfrm>
          <a:off x="10872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59871</xdr:colOff>
      <xdr:row>83</xdr:row>
      <xdr:rowOff>87086</xdr:rowOff>
    </xdr:from>
    <xdr:to>
      <xdr:col>4</xdr:col>
      <xdr:colOff>146485</xdr:colOff>
      <xdr:row>84</xdr:row>
      <xdr:rowOff>184586</xdr:rowOff>
    </xdr:to>
    <xdr:sp macro="" textlink="">
      <xdr:nvSpPr>
        <xdr:cNvPr id="177" name="テキスト ボックス 176">
          <a:extLst>
            <a:ext uri="{FF2B5EF4-FFF2-40B4-BE49-F238E27FC236}">
              <a16:creationId xmlns:a16="http://schemas.microsoft.com/office/drawing/2014/main" id="{6054D518-0A49-4B68-943F-A4675C68382A}"/>
            </a:ext>
          </a:extLst>
        </xdr:cNvPr>
        <xdr:cNvSpPr txBox="1"/>
      </xdr:nvSpPr>
      <xdr:spPr>
        <a:xfrm>
          <a:off x="6599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xdr:col>
      <xdr:colOff>87086</xdr:colOff>
      <xdr:row>83</xdr:row>
      <xdr:rowOff>108857</xdr:rowOff>
    </xdr:from>
    <xdr:to>
      <xdr:col>4</xdr:col>
      <xdr:colOff>119744</xdr:colOff>
      <xdr:row>84</xdr:row>
      <xdr:rowOff>152400</xdr:rowOff>
    </xdr:to>
    <xdr:sp macro="" textlink="">
      <xdr:nvSpPr>
        <xdr:cNvPr id="178" name="フローチャート: 結合子 177">
          <a:extLst>
            <a:ext uri="{FF2B5EF4-FFF2-40B4-BE49-F238E27FC236}">
              <a16:creationId xmlns:a16="http://schemas.microsoft.com/office/drawing/2014/main" id="{DEE31815-4DF6-4EA7-B372-45DC3FF5081F}"/>
            </a:ext>
          </a:extLst>
        </xdr:cNvPr>
        <xdr:cNvSpPr>
          <a:spLocks noChangeAspect="1"/>
        </xdr:cNvSpPr>
      </xdr:nvSpPr>
      <xdr:spPr>
        <a:xfrm>
          <a:off x="6871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59871</xdr:colOff>
      <xdr:row>83</xdr:row>
      <xdr:rowOff>87086</xdr:rowOff>
    </xdr:from>
    <xdr:to>
      <xdr:col>2</xdr:col>
      <xdr:colOff>146485</xdr:colOff>
      <xdr:row>84</xdr:row>
      <xdr:rowOff>184586</xdr:rowOff>
    </xdr:to>
    <xdr:sp macro="" textlink="">
      <xdr:nvSpPr>
        <xdr:cNvPr id="179" name="テキスト ボックス 178">
          <a:extLst>
            <a:ext uri="{FF2B5EF4-FFF2-40B4-BE49-F238E27FC236}">
              <a16:creationId xmlns:a16="http://schemas.microsoft.com/office/drawing/2014/main" id="{9615DA74-4A46-4057-9D89-C3734E60F09B}"/>
            </a:ext>
          </a:extLst>
        </xdr:cNvPr>
        <xdr:cNvSpPr txBox="1"/>
      </xdr:nvSpPr>
      <xdr:spPr>
        <a:xfrm>
          <a:off x="2598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xdr:col>
      <xdr:colOff>87086</xdr:colOff>
      <xdr:row>83</xdr:row>
      <xdr:rowOff>108857</xdr:rowOff>
    </xdr:from>
    <xdr:to>
      <xdr:col>2</xdr:col>
      <xdr:colOff>119744</xdr:colOff>
      <xdr:row>84</xdr:row>
      <xdr:rowOff>152400</xdr:rowOff>
    </xdr:to>
    <xdr:sp macro="" textlink="">
      <xdr:nvSpPr>
        <xdr:cNvPr id="180" name="フローチャート: 結合子 179">
          <a:extLst>
            <a:ext uri="{FF2B5EF4-FFF2-40B4-BE49-F238E27FC236}">
              <a16:creationId xmlns:a16="http://schemas.microsoft.com/office/drawing/2014/main" id="{BB78B0C4-01B3-45A3-9F87-48A599541264}"/>
            </a:ext>
          </a:extLst>
        </xdr:cNvPr>
        <xdr:cNvSpPr>
          <a:spLocks noChangeAspect="1"/>
        </xdr:cNvSpPr>
      </xdr:nvSpPr>
      <xdr:spPr>
        <a:xfrm>
          <a:off x="2871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177583</xdr:colOff>
      <xdr:row>75</xdr:row>
      <xdr:rowOff>150962</xdr:rowOff>
    </xdr:from>
    <xdr:to>
      <xdr:col>18</xdr:col>
      <xdr:colOff>22019</xdr:colOff>
      <xdr:row>79</xdr:row>
      <xdr:rowOff>162128</xdr:rowOff>
    </xdr:to>
    <xdr:sp macro="" textlink="">
      <xdr:nvSpPr>
        <xdr:cNvPr id="181" name="正方形/長方形 180">
          <a:extLst>
            <a:ext uri="{FF2B5EF4-FFF2-40B4-BE49-F238E27FC236}">
              <a16:creationId xmlns:a16="http://schemas.microsoft.com/office/drawing/2014/main" id="{E6B2BF8F-0BDA-4A8C-98CD-C6F3703B6F1B}"/>
            </a:ext>
          </a:extLst>
        </xdr:cNvPr>
        <xdr:cNvSpPr/>
      </xdr:nvSpPr>
      <xdr:spPr>
        <a:xfrm>
          <a:off x="3578008" y="6056462"/>
          <a:ext cx="44461"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177585</xdr:colOff>
      <xdr:row>72</xdr:row>
      <xdr:rowOff>22602</xdr:rowOff>
    </xdr:from>
    <xdr:to>
      <xdr:col>4</xdr:col>
      <xdr:colOff>20898</xdr:colOff>
      <xdr:row>79</xdr:row>
      <xdr:rowOff>160734</xdr:rowOff>
    </xdr:to>
    <xdr:sp macro="" textlink="">
      <xdr:nvSpPr>
        <xdr:cNvPr id="182" name="正方形/長方形 181">
          <a:extLst>
            <a:ext uri="{FF2B5EF4-FFF2-40B4-BE49-F238E27FC236}">
              <a16:creationId xmlns:a16="http://schemas.microsoft.com/office/drawing/2014/main" id="{7A45167F-0558-4D33-84DE-0EF1C8B062CE}"/>
            </a:ext>
          </a:extLst>
        </xdr:cNvPr>
        <xdr:cNvSpPr/>
      </xdr:nvSpPr>
      <xdr:spPr>
        <a:xfrm>
          <a:off x="777660" y="5356602"/>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23446</xdr:colOff>
      <xdr:row>75</xdr:row>
      <xdr:rowOff>145915</xdr:rowOff>
    </xdr:from>
    <xdr:to>
      <xdr:col>17</xdr:col>
      <xdr:colOff>176123</xdr:colOff>
      <xdr:row>76</xdr:row>
      <xdr:rowOff>49823</xdr:rowOff>
    </xdr:to>
    <xdr:sp macro="" textlink="">
      <xdr:nvSpPr>
        <xdr:cNvPr id="183" name="正方形/長方形 182">
          <a:extLst>
            <a:ext uri="{FF2B5EF4-FFF2-40B4-BE49-F238E27FC236}">
              <a16:creationId xmlns:a16="http://schemas.microsoft.com/office/drawing/2014/main" id="{D833F086-F0E9-4145-81EC-0EA3A6FD8CC5}"/>
            </a:ext>
          </a:extLst>
        </xdr:cNvPr>
        <xdr:cNvSpPr/>
      </xdr:nvSpPr>
      <xdr:spPr>
        <a:xfrm>
          <a:off x="423496" y="6051415"/>
          <a:ext cx="3153052" cy="94408"/>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178340</xdr:colOff>
      <xdr:row>71</xdr:row>
      <xdr:rowOff>158075</xdr:rowOff>
    </xdr:from>
    <xdr:to>
      <xdr:col>2</xdr:col>
      <xdr:colOff>25452</xdr:colOff>
      <xdr:row>79</xdr:row>
      <xdr:rowOff>158075</xdr:rowOff>
    </xdr:to>
    <xdr:sp macro="" textlink="">
      <xdr:nvSpPr>
        <xdr:cNvPr id="184" name="正方形/長方形 183">
          <a:extLst>
            <a:ext uri="{FF2B5EF4-FFF2-40B4-BE49-F238E27FC236}">
              <a16:creationId xmlns:a16="http://schemas.microsoft.com/office/drawing/2014/main" id="{AD50D4DA-DD07-4EE6-88ED-A24CFFED5B0A}"/>
            </a:ext>
          </a:extLst>
        </xdr:cNvPr>
        <xdr:cNvSpPr/>
      </xdr:nvSpPr>
      <xdr:spPr>
        <a:xfrm>
          <a:off x="378365" y="5301575"/>
          <a:ext cx="47137"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183173</xdr:colOff>
      <xdr:row>71</xdr:row>
      <xdr:rowOff>161192</xdr:rowOff>
    </xdr:from>
    <xdr:to>
      <xdr:col>14</xdr:col>
      <xdr:colOff>30286</xdr:colOff>
      <xdr:row>79</xdr:row>
      <xdr:rowOff>161192</xdr:rowOff>
    </xdr:to>
    <xdr:sp macro="" textlink="">
      <xdr:nvSpPr>
        <xdr:cNvPr id="185" name="正方形/長方形 184">
          <a:extLst>
            <a:ext uri="{FF2B5EF4-FFF2-40B4-BE49-F238E27FC236}">
              <a16:creationId xmlns:a16="http://schemas.microsoft.com/office/drawing/2014/main" id="{913F6789-743E-4B32-A959-4131FD38F8F6}"/>
            </a:ext>
          </a:extLst>
        </xdr:cNvPr>
        <xdr:cNvSpPr/>
      </xdr:nvSpPr>
      <xdr:spPr>
        <a:xfrm>
          <a:off x="2783498" y="5304692"/>
          <a:ext cx="47138"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178778</xdr:colOff>
      <xdr:row>79</xdr:row>
      <xdr:rowOff>158043</xdr:rowOff>
    </xdr:from>
    <xdr:to>
      <xdr:col>18</xdr:col>
      <xdr:colOff>27570</xdr:colOff>
      <xdr:row>80</xdr:row>
      <xdr:rowOff>13262</xdr:rowOff>
    </xdr:to>
    <xdr:sp macro="" textlink="">
      <xdr:nvSpPr>
        <xdr:cNvPr id="186" name="正方形/長方形 185">
          <a:extLst>
            <a:ext uri="{FF2B5EF4-FFF2-40B4-BE49-F238E27FC236}">
              <a16:creationId xmlns:a16="http://schemas.microsoft.com/office/drawing/2014/main" id="{AB2A4A22-38AB-4B8D-AD3F-9DCF9752F9EA}"/>
            </a:ext>
          </a:extLst>
        </xdr:cNvPr>
        <xdr:cNvSpPr/>
      </xdr:nvSpPr>
      <xdr:spPr>
        <a:xfrm>
          <a:off x="378803" y="6825543"/>
          <a:ext cx="3249217" cy="4571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25223</xdr:colOff>
      <xdr:row>71</xdr:row>
      <xdr:rowOff>163517</xdr:rowOff>
    </xdr:from>
    <xdr:to>
      <xdr:col>13</xdr:col>
      <xdr:colOff>180000</xdr:colOff>
      <xdr:row>72</xdr:row>
      <xdr:rowOff>50028</xdr:rowOff>
    </xdr:to>
    <xdr:sp macro="" textlink="">
      <xdr:nvSpPr>
        <xdr:cNvPr id="187" name="正方形/長方形 186">
          <a:extLst>
            <a:ext uri="{FF2B5EF4-FFF2-40B4-BE49-F238E27FC236}">
              <a16:creationId xmlns:a16="http://schemas.microsoft.com/office/drawing/2014/main" id="{794C1A4F-3DA0-4537-AD40-EE9D55D2E186}"/>
            </a:ext>
          </a:extLst>
        </xdr:cNvPr>
        <xdr:cNvSpPr/>
      </xdr:nvSpPr>
      <xdr:spPr>
        <a:xfrm>
          <a:off x="425273" y="5307017"/>
          <a:ext cx="2355052" cy="77011"/>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154778</xdr:colOff>
      <xdr:row>62</xdr:row>
      <xdr:rowOff>142874</xdr:rowOff>
    </xdr:from>
    <xdr:to>
      <xdr:col>12</xdr:col>
      <xdr:colOff>49676</xdr:colOff>
      <xdr:row>63</xdr:row>
      <xdr:rowOff>50909</xdr:rowOff>
    </xdr:to>
    <xdr:sp macro="" textlink="">
      <xdr:nvSpPr>
        <xdr:cNvPr id="188" name="正方形/長方形 187">
          <a:extLst>
            <a:ext uri="{FF2B5EF4-FFF2-40B4-BE49-F238E27FC236}">
              <a16:creationId xmlns:a16="http://schemas.microsoft.com/office/drawing/2014/main" id="{AA69CFD8-63A8-4E45-89A1-FD036BE5DFEB}"/>
            </a:ext>
          </a:extLst>
        </xdr:cNvPr>
        <xdr:cNvSpPr/>
      </xdr:nvSpPr>
      <xdr:spPr>
        <a:xfrm>
          <a:off x="2355053" y="3571874"/>
          <a:ext cx="94923"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10</xdr:col>
      <xdr:colOff>119743</xdr:colOff>
      <xdr:row>62</xdr:row>
      <xdr:rowOff>27214</xdr:rowOff>
    </xdr:from>
    <xdr:to>
      <xdr:col>11</xdr:col>
      <xdr:colOff>117683</xdr:colOff>
      <xdr:row>62</xdr:row>
      <xdr:rowOff>122757</xdr:rowOff>
    </xdr:to>
    <xdr:sp macro="" textlink="">
      <xdr:nvSpPr>
        <xdr:cNvPr id="189" name="直角三角形 188">
          <a:extLst>
            <a:ext uri="{FF2B5EF4-FFF2-40B4-BE49-F238E27FC236}">
              <a16:creationId xmlns:a16="http://schemas.microsoft.com/office/drawing/2014/main" id="{67D761C1-D8AD-4D24-AE2E-673B6DAAE033}"/>
            </a:ext>
          </a:extLst>
        </xdr:cNvPr>
        <xdr:cNvSpPr/>
      </xdr:nvSpPr>
      <xdr:spPr>
        <a:xfrm flipH="1">
          <a:off x="2119993" y="3456214"/>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xdr:col>
      <xdr:colOff>59531</xdr:colOff>
      <xdr:row>73</xdr:row>
      <xdr:rowOff>35719</xdr:rowOff>
    </xdr:from>
    <xdr:to>
      <xdr:col>7</xdr:col>
      <xdr:colOff>136921</xdr:colOff>
      <xdr:row>74</xdr:row>
      <xdr:rowOff>149087</xdr:rowOff>
    </xdr:to>
    <xdr:sp macro="" textlink="">
      <xdr:nvSpPr>
        <xdr:cNvPr id="190" name="正方形/長方形 189">
          <a:extLst>
            <a:ext uri="{FF2B5EF4-FFF2-40B4-BE49-F238E27FC236}">
              <a16:creationId xmlns:a16="http://schemas.microsoft.com/office/drawing/2014/main" id="{09FF8D75-6035-4570-89B7-09490A4B1809}"/>
            </a:ext>
          </a:extLst>
        </xdr:cNvPr>
        <xdr:cNvSpPr/>
      </xdr:nvSpPr>
      <xdr:spPr>
        <a:xfrm>
          <a:off x="859631" y="5560219"/>
          <a:ext cx="677465" cy="303868"/>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53579</xdr:colOff>
      <xdr:row>77</xdr:row>
      <xdr:rowOff>35719</xdr:rowOff>
    </xdr:from>
    <xdr:to>
      <xdr:col>7</xdr:col>
      <xdr:colOff>130969</xdr:colOff>
      <xdr:row>79</xdr:row>
      <xdr:rowOff>119063</xdr:rowOff>
    </xdr:to>
    <xdr:sp macro="" textlink="">
      <xdr:nvSpPr>
        <xdr:cNvPr id="191" name="正方形/長方形 190">
          <a:extLst>
            <a:ext uri="{FF2B5EF4-FFF2-40B4-BE49-F238E27FC236}">
              <a16:creationId xmlns:a16="http://schemas.microsoft.com/office/drawing/2014/main" id="{371E1213-AD57-48EB-AEE4-0D3992EDCB0A}"/>
            </a:ext>
          </a:extLst>
        </xdr:cNvPr>
        <xdr:cNvSpPr/>
      </xdr:nvSpPr>
      <xdr:spPr>
        <a:xfrm>
          <a:off x="853679" y="6322219"/>
          <a:ext cx="677465" cy="464344"/>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47625</xdr:colOff>
      <xdr:row>73</xdr:row>
      <xdr:rowOff>29766</xdr:rowOff>
    </xdr:from>
    <xdr:to>
      <xdr:col>11</xdr:col>
      <xdr:colOff>130968</xdr:colOff>
      <xdr:row>74</xdr:row>
      <xdr:rowOff>89297</xdr:rowOff>
    </xdr:to>
    <xdr:sp macro="" textlink="">
      <xdr:nvSpPr>
        <xdr:cNvPr id="192" name="正方形/長方形 191">
          <a:extLst>
            <a:ext uri="{FF2B5EF4-FFF2-40B4-BE49-F238E27FC236}">
              <a16:creationId xmlns:a16="http://schemas.microsoft.com/office/drawing/2014/main" id="{17C5D94A-9172-480C-8A6D-9A3F3B9CB9A3}"/>
            </a:ext>
          </a:extLst>
        </xdr:cNvPr>
        <xdr:cNvSpPr/>
      </xdr:nvSpPr>
      <xdr:spPr>
        <a:xfrm>
          <a:off x="2047875" y="5554266"/>
          <a:ext cx="283368" cy="250031"/>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59531</xdr:colOff>
      <xdr:row>77</xdr:row>
      <xdr:rowOff>53578</xdr:rowOff>
    </xdr:from>
    <xdr:to>
      <xdr:col>13</xdr:col>
      <xdr:colOff>142874</xdr:colOff>
      <xdr:row>78</xdr:row>
      <xdr:rowOff>113109</xdr:rowOff>
    </xdr:to>
    <xdr:sp macro="" textlink="">
      <xdr:nvSpPr>
        <xdr:cNvPr id="193" name="正方形/長方形 192">
          <a:extLst>
            <a:ext uri="{FF2B5EF4-FFF2-40B4-BE49-F238E27FC236}">
              <a16:creationId xmlns:a16="http://schemas.microsoft.com/office/drawing/2014/main" id="{96776062-25F5-4823-BD6A-5B91288281C6}"/>
            </a:ext>
          </a:extLst>
        </xdr:cNvPr>
        <xdr:cNvSpPr/>
      </xdr:nvSpPr>
      <xdr:spPr>
        <a:xfrm>
          <a:off x="2459831" y="6340078"/>
          <a:ext cx="283368" cy="250031"/>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59871</xdr:colOff>
      <xdr:row>83</xdr:row>
      <xdr:rowOff>87086</xdr:rowOff>
    </xdr:from>
    <xdr:to>
      <xdr:col>38</xdr:col>
      <xdr:colOff>146485</xdr:colOff>
      <xdr:row>84</xdr:row>
      <xdr:rowOff>184586</xdr:rowOff>
    </xdr:to>
    <xdr:sp macro="" textlink="">
      <xdr:nvSpPr>
        <xdr:cNvPr id="194" name="テキスト ボックス 193">
          <a:extLst>
            <a:ext uri="{FF2B5EF4-FFF2-40B4-BE49-F238E27FC236}">
              <a16:creationId xmlns:a16="http://schemas.microsoft.com/office/drawing/2014/main" id="{265A3B51-B3EE-4EEF-9373-0794C01D8C9A}"/>
            </a:ext>
          </a:extLst>
        </xdr:cNvPr>
        <xdr:cNvSpPr txBox="1"/>
      </xdr:nvSpPr>
      <xdr:spPr>
        <a:xfrm>
          <a:off x="74607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37</xdr:col>
      <xdr:colOff>87086</xdr:colOff>
      <xdr:row>83</xdr:row>
      <xdr:rowOff>108857</xdr:rowOff>
    </xdr:from>
    <xdr:to>
      <xdr:col>38</xdr:col>
      <xdr:colOff>119744</xdr:colOff>
      <xdr:row>84</xdr:row>
      <xdr:rowOff>152400</xdr:rowOff>
    </xdr:to>
    <xdr:sp macro="" textlink="">
      <xdr:nvSpPr>
        <xdr:cNvPr id="195" name="フローチャート: 結合子 194">
          <a:extLst>
            <a:ext uri="{FF2B5EF4-FFF2-40B4-BE49-F238E27FC236}">
              <a16:creationId xmlns:a16="http://schemas.microsoft.com/office/drawing/2014/main" id="{CD53DB7E-E5CD-4DFA-B0C9-059C6B77E95F}"/>
            </a:ext>
          </a:extLst>
        </xdr:cNvPr>
        <xdr:cNvSpPr>
          <a:spLocks noChangeAspect="1"/>
        </xdr:cNvSpPr>
      </xdr:nvSpPr>
      <xdr:spPr>
        <a:xfrm>
          <a:off x="74880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59871</xdr:colOff>
      <xdr:row>83</xdr:row>
      <xdr:rowOff>87086</xdr:rowOff>
    </xdr:from>
    <xdr:to>
      <xdr:col>36</xdr:col>
      <xdr:colOff>146485</xdr:colOff>
      <xdr:row>84</xdr:row>
      <xdr:rowOff>184586</xdr:rowOff>
    </xdr:to>
    <xdr:sp macro="" textlink="">
      <xdr:nvSpPr>
        <xdr:cNvPr id="196" name="テキスト ボックス 195">
          <a:extLst>
            <a:ext uri="{FF2B5EF4-FFF2-40B4-BE49-F238E27FC236}">
              <a16:creationId xmlns:a16="http://schemas.microsoft.com/office/drawing/2014/main" id="{EE6965A8-DFF5-44B4-94F5-D2DFC528661C}"/>
            </a:ext>
          </a:extLst>
        </xdr:cNvPr>
        <xdr:cNvSpPr txBox="1"/>
      </xdr:nvSpPr>
      <xdr:spPr>
        <a:xfrm>
          <a:off x="70607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35</xdr:col>
      <xdr:colOff>87086</xdr:colOff>
      <xdr:row>83</xdr:row>
      <xdr:rowOff>108857</xdr:rowOff>
    </xdr:from>
    <xdr:to>
      <xdr:col>36</xdr:col>
      <xdr:colOff>119744</xdr:colOff>
      <xdr:row>84</xdr:row>
      <xdr:rowOff>152400</xdr:rowOff>
    </xdr:to>
    <xdr:sp macro="" textlink="">
      <xdr:nvSpPr>
        <xdr:cNvPr id="197" name="フローチャート: 結合子 196">
          <a:extLst>
            <a:ext uri="{FF2B5EF4-FFF2-40B4-BE49-F238E27FC236}">
              <a16:creationId xmlns:a16="http://schemas.microsoft.com/office/drawing/2014/main" id="{D43B4E00-01A9-4A7D-8C3A-F13E869C566F}"/>
            </a:ext>
          </a:extLst>
        </xdr:cNvPr>
        <xdr:cNvSpPr>
          <a:spLocks noChangeAspect="1"/>
        </xdr:cNvSpPr>
      </xdr:nvSpPr>
      <xdr:spPr>
        <a:xfrm>
          <a:off x="70879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59871</xdr:colOff>
      <xdr:row>83</xdr:row>
      <xdr:rowOff>87086</xdr:rowOff>
    </xdr:from>
    <xdr:to>
      <xdr:col>34</xdr:col>
      <xdr:colOff>146485</xdr:colOff>
      <xdr:row>84</xdr:row>
      <xdr:rowOff>184586</xdr:rowOff>
    </xdr:to>
    <xdr:sp macro="" textlink="">
      <xdr:nvSpPr>
        <xdr:cNvPr id="198" name="テキスト ボックス 197">
          <a:extLst>
            <a:ext uri="{FF2B5EF4-FFF2-40B4-BE49-F238E27FC236}">
              <a16:creationId xmlns:a16="http://schemas.microsoft.com/office/drawing/2014/main" id="{18D59159-6901-4FE3-A27D-C2DFE8A88844}"/>
            </a:ext>
          </a:extLst>
        </xdr:cNvPr>
        <xdr:cNvSpPr txBox="1"/>
      </xdr:nvSpPr>
      <xdr:spPr>
        <a:xfrm>
          <a:off x="66606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33</xdr:col>
      <xdr:colOff>87086</xdr:colOff>
      <xdr:row>83</xdr:row>
      <xdr:rowOff>108857</xdr:rowOff>
    </xdr:from>
    <xdr:to>
      <xdr:col>34</xdr:col>
      <xdr:colOff>119744</xdr:colOff>
      <xdr:row>84</xdr:row>
      <xdr:rowOff>152400</xdr:rowOff>
    </xdr:to>
    <xdr:sp macro="" textlink="">
      <xdr:nvSpPr>
        <xdr:cNvPr id="199" name="フローチャート: 結合子 198">
          <a:extLst>
            <a:ext uri="{FF2B5EF4-FFF2-40B4-BE49-F238E27FC236}">
              <a16:creationId xmlns:a16="http://schemas.microsoft.com/office/drawing/2014/main" id="{4D6FD439-37F2-4EA8-9CCE-281202806827}"/>
            </a:ext>
          </a:extLst>
        </xdr:cNvPr>
        <xdr:cNvSpPr>
          <a:spLocks noChangeAspect="1"/>
        </xdr:cNvSpPr>
      </xdr:nvSpPr>
      <xdr:spPr>
        <a:xfrm>
          <a:off x="66879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59871</xdr:colOff>
      <xdr:row>83</xdr:row>
      <xdr:rowOff>87086</xdr:rowOff>
    </xdr:from>
    <xdr:to>
      <xdr:col>32</xdr:col>
      <xdr:colOff>146485</xdr:colOff>
      <xdr:row>84</xdr:row>
      <xdr:rowOff>184586</xdr:rowOff>
    </xdr:to>
    <xdr:sp macro="" textlink="">
      <xdr:nvSpPr>
        <xdr:cNvPr id="200" name="テキスト ボックス 199">
          <a:extLst>
            <a:ext uri="{FF2B5EF4-FFF2-40B4-BE49-F238E27FC236}">
              <a16:creationId xmlns:a16="http://schemas.microsoft.com/office/drawing/2014/main" id="{EFA202DA-1295-4582-9C9E-53C45221C83A}"/>
            </a:ext>
          </a:extLst>
        </xdr:cNvPr>
        <xdr:cNvSpPr txBox="1"/>
      </xdr:nvSpPr>
      <xdr:spPr>
        <a:xfrm>
          <a:off x="62606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87086</xdr:colOff>
      <xdr:row>83</xdr:row>
      <xdr:rowOff>108857</xdr:rowOff>
    </xdr:from>
    <xdr:to>
      <xdr:col>32</xdr:col>
      <xdr:colOff>119744</xdr:colOff>
      <xdr:row>84</xdr:row>
      <xdr:rowOff>152400</xdr:rowOff>
    </xdr:to>
    <xdr:sp macro="" textlink="">
      <xdr:nvSpPr>
        <xdr:cNvPr id="201" name="フローチャート: 結合子 200">
          <a:extLst>
            <a:ext uri="{FF2B5EF4-FFF2-40B4-BE49-F238E27FC236}">
              <a16:creationId xmlns:a16="http://schemas.microsoft.com/office/drawing/2014/main" id="{2D7A28F4-0CA7-4731-9BF9-AC8C29F4C563}"/>
            </a:ext>
          </a:extLst>
        </xdr:cNvPr>
        <xdr:cNvSpPr>
          <a:spLocks noChangeAspect="1"/>
        </xdr:cNvSpPr>
      </xdr:nvSpPr>
      <xdr:spPr>
        <a:xfrm>
          <a:off x="62878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83</xdr:row>
      <xdr:rowOff>87086</xdr:rowOff>
    </xdr:from>
    <xdr:to>
      <xdr:col>30</xdr:col>
      <xdr:colOff>146485</xdr:colOff>
      <xdr:row>84</xdr:row>
      <xdr:rowOff>184586</xdr:rowOff>
    </xdr:to>
    <xdr:sp macro="" textlink="">
      <xdr:nvSpPr>
        <xdr:cNvPr id="202" name="テキスト ボックス 201">
          <a:extLst>
            <a:ext uri="{FF2B5EF4-FFF2-40B4-BE49-F238E27FC236}">
              <a16:creationId xmlns:a16="http://schemas.microsoft.com/office/drawing/2014/main" id="{D5D6FDEA-C53B-44EB-8369-DC2DDE8EA3B4}"/>
            </a:ext>
          </a:extLst>
        </xdr:cNvPr>
        <xdr:cNvSpPr txBox="1"/>
      </xdr:nvSpPr>
      <xdr:spPr>
        <a:xfrm>
          <a:off x="58605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83</xdr:row>
      <xdr:rowOff>108857</xdr:rowOff>
    </xdr:from>
    <xdr:to>
      <xdr:col>30</xdr:col>
      <xdr:colOff>119744</xdr:colOff>
      <xdr:row>84</xdr:row>
      <xdr:rowOff>152400</xdr:rowOff>
    </xdr:to>
    <xdr:sp macro="" textlink="">
      <xdr:nvSpPr>
        <xdr:cNvPr id="203" name="フローチャート: 結合子 202">
          <a:extLst>
            <a:ext uri="{FF2B5EF4-FFF2-40B4-BE49-F238E27FC236}">
              <a16:creationId xmlns:a16="http://schemas.microsoft.com/office/drawing/2014/main" id="{631A64F5-623B-4ADB-ACD3-AB0E2CCFDFF8}"/>
            </a:ext>
          </a:extLst>
        </xdr:cNvPr>
        <xdr:cNvSpPr>
          <a:spLocks noChangeAspect="1"/>
        </xdr:cNvSpPr>
      </xdr:nvSpPr>
      <xdr:spPr>
        <a:xfrm>
          <a:off x="58878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83</xdr:row>
      <xdr:rowOff>87086</xdr:rowOff>
    </xdr:from>
    <xdr:to>
      <xdr:col>28</xdr:col>
      <xdr:colOff>146485</xdr:colOff>
      <xdr:row>84</xdr:row>
      <xdr:rowOff>184586</xdr:rowOff>
    </xdr:to>
    <xdr:sp macro="" textlink="">
      <xdr:nvSpPr>
        <xdr:cNvPr id="204" name="テキスト ボックス 203">
          <a:extLst>
            <a:ext uri="{FF2B5EF4-FFF2-40B4-BE49-F238E27FC236}">
              <a16:creationId xmlns:a16="http://schemas.microsoft.com/office/drawing/2014/main" id="{0276A7B1-7126-40F6-95D5-574225CC03CC}"/>
            </a:ext>
          </a:extLst>
        </xdr:cNvPr>
        <xdr:cNvSpPr txBox="1"/>
      </xdr:nvSpPr>
      <xdr:spPr>
        <a:xfrm>
          <a:off x="54605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83</xdr:row>
      <xdr:rowOff>108857</xdr:rowOff>
    </xdr:from>
    <xdr:to>
      <xdr:col>28</xdr:col>
      <xdr:colOff>119744</xdr:colOff>
      <xdr:row>84</xdr:row>
      <xdr:rowOff>152400</xdr:rowOff>
    </xdr:to>
    <xdr:sp macro="" textlink="">
      <xdr:nvSpPr>
        <xdr:cNvPr id="205" name="フローチャート: 結合子 204">
          <a:extLst>
            <a:ext uri="{FF2B5EF4-FFF2-40B4-BE49-F238E27FC236}">
              <a16:creationId xmlns:a16="http://schemas.microsoft.com/office/drawing/2014/main" id="{0D31923E-122A-4083-A9C4-964B894F37C5}"/>
            </a:ext>
          </a:extLst>
        </xdr:cNvPr>
        <xdr:cNvSpPr>
          <a:spLocks noChangeAspect="1"/>
        </xdr:cNvSpPr>
      </xdr:nvSpPr>
      <xdr:spPr>
        <a:xfrm>
          <a:off x="54877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83</xdr:row>
      <xdr:rowOff>87086</xdr:rowOff>
    </xdr:from>
    <xdr:to>
      <xdr:col>26</xdr:col>
      <xdr:colOff>146485</xdr:colOff>
      <xdr:row>84</xdr:row>
      <xdr:rowOff>184586</xdr:rowOff>
    </xdr:to>
    <xdr:sp macro="" textlink="">
      <xdr:nvSpPr>
        <xdr:cNvPr id="206" name="テキスト ボックス 205">
          <a:extLst>
            <a:ext uri="{FF2B5EF4-FFF2-40B4-BE49-F238E27FC236}">
              <a16:creationId xmlns:a16="http://schemas.microsoft.com/office/drawing/2014/main" id="{6844EED7-182A-47AF-A8B7-79AE5C0B1B94}"/>
            </a:ext>
          </a:extLst>
        </xdr:cNvPr>
        <xdr:cNvSpPr txBox="1"/>
      </xdr:nvSpPr>
      <xdr:spPr>
        <a:xfrm>
          <a:off x="50604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83</xdr:row>
      <xdr:rowOff>108857</xdr:rowOff>
    </xdr:from>
    <xdr:to>
      <xdr:col>26</xdr:col>
      <xdr:colOff>119744</xdr:colOff>
      <xdr:row>84</xdr:row>
      <xdr:rowOff>152400</xdr:rowOff>
    </xdr:to>
    <xdr:sp macro="" textlink="">
      <xdr:nvSpPr>
        <xdr:cNvPr id="207" name="フローチャート: 結合子 206">
          <a:extLst>
            <a:ext uri="{FF2B5EF4-FFF2-40B4-BE49-F238E27FC236}">
              <a16:creationId xmlns:a16="http://schemas.microsoft.com/office/drawing/2014/main" id="{0E86D7D2-9885-4E56-8DBB-0AED532740C6}"/>
            </a:ext>
          </a:extLst>
        </xdr:cNvPr>
        <xdr:cNvSpPr>
          <a:spLocks noChangeAspect="1"/>
        </xdr:cNvSpPr>
      </xdr:nvSpPr>
      <xdr:spPr>
        <a:xfrm>
          <a:off x="50877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23446</xdr:colOff>
      <xdr:row>75</xdr:row>
      <xdr:rowOff>145915</xdr:rowOff>
    </xdr:from>
    <xdr:to>
      <xdr:col>37</xdr:col>
      <xdr:colOff>185487</xdr:colOff>
      <xdr:row>76</xdr:row>
      <xdr:rowOff>45118</xdr:rowOff>
    </xdr:to>
    <xdr:sp macro="" textlink="">
      <xdr:nvSpPr>
        <xdr:cNvPr id="208" name="正方形/長方形 207">
          <a:extLst>
            <a:ext uri="{FF2B5EF4-FFF2-40B4-BE49-F238E27FC236}">
              <a16:creationId xmlns:a16="http://schemas.microsoft.com/office/drawing/2014/main" id="{9A6570AF-6A27-4C9B-906A-2D452FE23A03}"/>
            </a:ext>
          </a:extLst>
        </xdr:cNvPr>
        <xdr:cNvSpPr/>
      </xdr:nvSpPr>
      <xdr:spPr>
        <a:xfrm>
          <a:off x="5224096" y="6051415"/>
          <a:ext cx="2362316" cy="8970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178340</xdr:colOff>
      <xdr:row>71</xdr:row>
      <xdr:rowOff>158075</xdr:rowOff>
    </xdr:from>
    <xdr:to>
      <xdr:col>26</xdr:col>
      <xdr:colOff>25452</xdr:colOff>
      <xdr:row>79</xdr:row>
      <xdr:rowOff>158075</xdr:rowOff>
    </xdr:to>
    <xdr:sp macro="" textlink="">
      <xdr:nvSpPr>
        <xdr:cNvPr id="209" name="正方形/長方形 208">
          <a:extLst>
            <a:ext uri="{FF2B5EF4-FFF2-40B4-BE49-F238E27FC236}">
              <a16:creationId xmlns:a16="http://schemas.microsoft.com/office/drawing/2014/main" id="{82A6EC26-F78F-44E9-A0A0-54123DD794BE}"/>
            </a:ext>
          </a:extLst>
        </xdr:cNvPr>
        <xdr:cNvSpPr/>
      </xdr:nvSpPr>
      <xdr:spPr>
        <a:xfrm>
          <a:off x="5178965" y="5301575"/>
          <a:ext cx="47137"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183173</xdr:colOff>
      <xdr:row>71</xdr:row>
      <xdr:rowOff>161192</xdr:rowOff>
    </xdr:from>
    <xdr:to>
      <xdr:col>38</xdr:col>
      <xdr:colOff>30286</xdr:colOff>
      <xdr:row>79</xdr:row>
      <xdr:rowOff>161192</xdr:rowOff>
    </xdr:to>
    <xdr:sp macro="" textlink="">
      <xdr:nvSpPr>
        <xdr:cNvPr id="210" name="正方形/長方形 209">
          <a:extLst>
            <a:ext uri="{FF2B5EF4-FFF2-40B4-BE49-F238E27FC236}">
              <a16:creationId xmlns:a16="http://schemas.microsoft.com/office/drawing/2014/main" id="{E0E94626-ED6A-4775-AA51-B2341AFDBDFD}"/>
            </a:ext>
          </a:extLst>
        </xdr:cNvPr>
        <xdr:cNvSpPr/>
      </xdr:nvSpPr>
      <xdr:spPr>
        <a:xfrm>
          <a:off x="7584098" y="5304692"/>
          <a:ext cx="47138"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178778</xdr:colOff>
      <xdr:row>79</xdr:row>
      <xdr:rowOff>158043</xdr:rowOff>
    </xdr:from>
    <xdr:to>
      <xdr:col>38</xdr:col>
      <xdr:colOff>30079</xdr:colOff>
      <xdr:row>80</xdr:row>
      <xdr:rowOff>13262</xdr:rowOff>
    </xdr:to>
    <xdr:sp macro="" textlink="">
      <xdr:nvSpPr>
        <xdr:cNvPr id="211" name="正方形/長方形 210">
          <a:extLst>
            <a:ext uri="{FF2B5EF4-FFF2-40B4-BE49-F238E27FC236}">
              <a16:creationId xmlns:a16="http://schemas.microsoft.com/office/drawing/2014/main" id="{486DF7AB-1F1A-4DB4-B88F-5DB826CD80F9}"/>
            </a:ext>
          </a:extLst>
        </xdr:cNvPr>
        <xdr:cNvSpPr/>
      </xdr:nvSpPr>
      <xdr:spPr>
        <a:xfrm>
          <a:off x="5179403" y="6825543"/>
          <a:ext cx="2451626" cy="4571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27537</xdr:colOff>
      <xdr:row>71</xdr:row>
      <xdr:rowOff>163517</xdr:rowOff>
    </xdr:from>
    <xdr:to>
      <xdr:col>37</xdr:col>
      <xdr:colOff>182314</xdr:colOff>
      <xdr:row>72</xdr:row>
      <xdr:rowOff>50028</xdr:rowOff>
    </xdr:to>
    <xdr:sp macro="" textlink="">
      <xdr:nvSpPr>
        <xdr:cNvPr id="212" name="正方形/長方形 211">
          <a:extLst>
            <a:ext uri="{FF2B5EF4-FFF2-40B4-BE49-F238E27FC236}">
              <a16:creationId xmlns:a16="http://schemas.microsoft.com/office/drawing/2014/main" id="{3606C6C8-4DFB-4D50-A9BC-3E4500729B82}"/>
            </a:ext>
          </a:extLst>
        </xdr:cNvPr>
        <xdr:cNvSpPr/>
      </xdr:nvSpPr>
      <xdr:spPr>
        <a:xfrm>
          <a:off x="5228187" y="5307017"/>
          <a:ext cx="2355052" cy="77011"/>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161925</xdr:colOff>
      <xdr:row>56</xdr:row>
      <xdr:rowOff>142875</xdr:rowOff>
    </xdr:from>
    <xdr:to>
      <xdr:col>32</xdr:col>
      <xdr:colOff>56822</xdr:colOff>
      <xdr:row>57</xdr:row>
      <xdr:rowOff>50910</xdr:rowOff>
    </xdr:to>
    <xdr:sp macro="" textlink="">
      <xdr:nvSpPr>
        <xdr:cNvPr id="213" name="正方形/長方形 212">
          <a:extLst>
            <a:ext uri="{FF2B5EF4-FFF2-40B4-BE49-F238E27FC236}">
              <a16:creationId xmlns:a16="http://schemas.microsoft.com/office/drawing/2014/main" id="{71DFB378-57ED-4973-8928-731B50A8A404}"/>
            </a:ext>
          </a:extLst>
        </xdr:cNvPr>
        <xdr:cNvSpPr/>
      </xdr:nvSpPr>
      <xdr:spPr>
        <a:xfrm>
          <a:off x="6362700" y="2428875"/>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178595</xdr:colOff>
      <xdr:row>76</xdr:row>
      <xdr:rowOff>11906</xdr:rowOff>
    </xdr:from>
    <xdr:to>
      <xdr:col>57</xdr:col>
      <xdr:colOff>22384</xdr:colOff>
      <xdr:row>80</xdr:row>
      <xdr:rowOff>23072</xdr:rowOff>
    </xdr:to>
    <xdr:sp macro="" textlink="">
      <xdr:nvSpPr>
        <xdr:cNvPr id="214" name="正方形/長方形 213">
          <a:extLst>
            <a:ext uri="{FF2B5EF4-FFF2-40B4-BE49-F238E27FC236}">
              <a16:creationId xmlns:a16="http://schemas.microsoft.com/office/drawing/2014/main" id="{CE0B4471-D6FE-4BB2-8C5E-8C9AB54698EA}"/>
            </a:ext>
          </a:extLst>
        </xdr:cNvPr>
        <xdr:cNvSpPr/>
      </xdr:nvSpPr>
      <xdr:spPr>
        <a:xfrm rot="19919772">
          <a:off x="11379995" y="6107906"/>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171450</xdr:colOff>
      <xdr:row>76</xdr:row>
      <xdr:rowOff>9525</xdr:rowOff>
    </xdr:from>
    <xdr:to>
      <xdr:col>52</xdr:col>
      <xdr:colOff>14762</xdr:colOff>
      <xdr:row>79</xdr:row>
      <xdr:rowOff>181655</xdr:rowOff>
    </xdr:to>
    <xdr:sp macro="" textlink="">
      <xdr:nvSpPr>
        <xdr:cNvPr id="215" name="正方形/長方形 214">
          <a:extLst>
            <a:ext uri="{FF2B5EF4-FFF2-40B4-BE49-F238E27FC236}">
              <a16:creationId xmlns:a16="http://schemas.microsoft.com/office/drawing/2014/main" id="{E1DBA78F-E86A-410D-895D-5D9962F01D4B}"/>
            </a:ext>
          </a:extLst>
        </xdr:cNvPr>
        <xdr:cNvSpPr/>
      </xdr:nvSpPr>
      <xdr:spPr>
        <a:xfrm>
          <a:off x="10372725" y="6105525"/>
          <a:ext cx="43337" cy="743630"/>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178594</xdr:colOff>
      <xdr:row>72</xdr:row>
      <xdr:rowOff>23812</xdr:rowOff>
    </xdr:from>
    <xdr:to>
      <xdr:col>54</xdr:col>
      <xdr:colOff>19524</xdr:colOff>
      <xdr:row>76</xdr:row>
      <xdr:rowOff>5442</xdr:rowOff>
    </xdr:to>
    <xdr:sp macro="" textlink="">
      <xdr:nvSpPr>
        <xdr:cNvPr id="216" name="正方形/長方形 215">
          <a:extLst>
            <a:ext uri="{FF2B5EF4-FFF2-40B4-BE49-F238E27FC236}">
              <a16:creationId xmlns:a16="http://schemas.microsoft.com/office/drawing/2014/main" id="{71921A96-677C-4B38-AFCE-8BF95D02D2D1}"/>
            </a:ext>
          </a:extLst>
        </xdr:cNvPr>
        <xdr:cNvSpPr/>
      </xdr:nvSpPr>
      <xdr:spPr>
        <a:xfrm>
          <a:off x="10779919" y="5357812"/>
          <a:ext cx="40955" cy="743630"/>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168729</xdr:colOff>
      <xdr:row>72</xdr:row>
      <xdr:rowOff>5443</xdr:rowOff>
    </xdr:from>
    <xdr:to>
      <xdr:col>57</xdr:col>
      <xdr:colOff>12519</xdr:colOff>
      <xdr:row>76</xdr:row>
      <xdr:rowOff>16609</xdr:rowOff>
    </xdr:to>
    <xdr:sp macro="" textlink="">
      <xdr:nvSpPr>
        <xdr:cNvPr id="217" name="正方形/長方形 216">
          <a:extLst>
            <a:ext uri="{FF2B5EF4-FFF2-40B4-BE49-F238E27FC236}">
              <a16:creationId xmlns:a16="http://schemas.microsoft.com/office/drawing/2014/main" id="{5BB8FBA7-E683-41D1-8406-C765247F93BA}"/>
            </a:ext>
          </a:extLst>
        </xdr:cNvPr>
        <xdr:cNvSpPr/>
      </xdr:nvSpPr>
      <xdr:spPr>
        <a:xfrm rot="1664164">
          <a:off x="11370129" y="5339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182881</xdr:colOff>
      <xdr:row>76</xdr:row>
      <xdr:rowOff>3811</xdr:rowOff>
    </xdr:from>
    <xdr:to>
      <xdr:col>47</xdr:col>
      <xdr:colOff>26670</xdr:colOff>
      <xdr:row>80</xdr:row>
      <xdr:rowOff>14977</xdr:rowOff>
    </xdr:to>
    <xdr:sp macro="" textlink="">
      <xdr:nvSpPr>
        <xdr:cNvPr id="218" name="正方形/長方形 217">
          <a:extLst>
            <a:ext uri="{FF2B5EF4-FFF2-40B4-BE49-F238E27FC236}">
              <a16:creationId xmlns:a16="http://schemas.microsoft.com/office/drawing/2014/main" id="{20817C3C-5AED-439E-B6A4-0663B245E241}"/>
            </a:ext>
          </a:extLst>
        </xdr:cNvPr>
        <xdr:cNvSpPr/>
      </xdr:nvSpPr>
      <xdr:spPr>
        <a:xfrm rot="1664164">
          <a:off x="9384031" y="6099811"/>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185057</xdr:colOff>
      <xdr:row>72</xdr:row>
      <xdr:rowOff>0</xdr:rowOff>
    </xdr:from>
    <xdr:to>
      <xdr:col>47</xdr:col>
      <xdr:colOff>28846</xdr:colOff>
      <xdr:row>76</xdr:row>
      <xdr:rowOff>11166</xdr:rowOff>
    </xdr:to>
    <xdr:sp macro="" textlink="">
      <xdr:nvSpPr>
        <xdr:cNvPr id="219" name="正方形/長方形 218">
          <a:extLst>
            <a:ext uri="{FF2B5EF4-FFF2-40B4-BE49-F238E27FC236}">
              <a16:creationId xmlns:a16="http://schemas.microsoft.com/office/drawing/2014/main" id="{A3D000A6-A015-41A3-9C65-722C71DF6582}"/>
            </a:ext>
          </a:extLst>
        </xdr:cNvPr>
        <xdr:cNvSpPr/>
      </xdr:nvSpPr>
      <xdr:spPr>
        <a:xfrm rot="19919772">
          <a:off x="9386207" y="5334000"/>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178591</xdr:colOff>
      <xdr:row>72</xdr:row>
      <xdr:rowOff>41675</xdr:rowOff>
    </xdr:from>
    <xdr:to>
      <xdr:col>56</xdr:col>
      <xdr:colOff>21904</xdr:colOff>
      <xdr:row>79</xdr:row>
      <xdr:rowOff>179807</xdr:rowOff>
    </xdr:to>
    <xdr:sp macro="" textlink="">
      <xdr:nvSpPr>
        <xdr:cNvPr id="220" name="正方形/長方形 219">
          <a:extLst>
            <a:ext uri="{FF2B5EF4-FFF2-40B4-BE49-F238E27FC236}">
              <a16:creationId xmlns:a16="http://schemas.microsoft.com/office/drawing/2014/main" id="{CC86B6E6-03CA-4C7D-8064-0D3A5E10F23E}"/>
            </a:ext>
          </a:extLst>
        </xdr:cNvPr>
        <xdr:cNvSpPr/>
      </xdr:nvSpPr>
      <xdr:spPr>
        <a:xfrm>
          <a:off x="11179966" y="5375675"/>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177572</xdr:colOff>
      <xdr:row>72</xdr:row>
      <xdr:rowOff>36229</xdr:rowOff>
    </xdr:from>
    <xdr:to>
      <xdr:col>50</xdr:col>
      <xdr:colOff>20884</xdr:colOff>
      <xdr:row>76</xdr:row>
      <xdr:rowOff>17859</xdr:rowOff>
    </xdr:to>
    <xdr:sp macro="" textlink="">
      <xdr:nvSpPr>
        <xdr:cNvPr id="221" name="正方形/長方形 220">
          <a:extLst>
            <a:ext uri="{FF2B5EF4-FFF2-40B4-BE49-F238E27FC236}">
              <a16:creationId xmlns:a16="http://schemas.microsoft.com/office/drawing/2014/main" id="{7EE5D2E0-72F9-412D-94BA-CCCAAA45DB63}"/>
            </a:ext>
          </a:extLst>
        </xdr:cNvPr>
        <xdr:cNvSpPr/>
      </xdr:nvSpPr>
      <xdr:spPr>
        <a:xfrm>
          <a:off x="9978797" y="5370229"/>
          <a:ext cx="43337" cy="743630"/>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57</xdr:col>
      <xdr:colOff>59871</xdr:colOff>
      <xdr:row>83</xdr:row>
      <xdr:rowOff>87086</xdr:rowOff>
    </xdr:from>
    <xdr:to>
      <xdr:col>58</xdr:col>
      <xdr:colOff>146485</xdr:colOff>
      <xdr:row>84</xdr:row>
      <xdr:rowOff>184586</xdr:rowOff>
    </xdr:to>
    <xdr:sp macro="" textlink="">
      <xdr:nvSpPr>
        <xdr:cNvPr id="222" name="テキスト ボックス 221">
          <a:extLst>
            <a:ext uri="{FF2B5EF4-FFF2-40B4-BE49-F238E27FC236}">
              <a16:creationId xmlns:a16="http://schemas.microsoft.com/office/drawing/2014/main" id="{8569D886-33D0-44E6-AF64-C9C9F2EB64BD}"/>
            </a:ext>
          </a:extLst>
        </xdr:cNvPr>
        <xdr:cNvSpPr txBox="1"/>
      </xdr:nvSpPr>
      <xdr:spPr>
        <a:xfrm>
          <a:off x="114612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57</xdr:col>
      <xdr:colOff>87086</xdr:colOff>
      <xdr:row>83</xdr:row>
      <xdr:rowOff>108857</xdr:rowOff>
    </xdr:from>
    <xdr:to>
      <xdr:col>58</xdr:col>
      <xdr:colOff>119744</xdr:colOff>
      <xdr:row>84</xdr:row>
      <xdr:rowOff>152400</xdr:rowOff>
    </xdr:to>
    <xdr:sp macro="" textlink="">
      <xdr:nvSpPr>
        <xdr:cNvPr id="223" name="フローチャート: 結合子 222">
          <a:extLst>
            <a:ext uri="{FF2B5EF4-FFF2-40B4-BE49-F238E27FC236}">
              <a16:creationId xmlns:a16="http://schemas.microsoft.com/office/drawing/2014/main" id="{ED18D51E-C371-4D34-A206-4224BC62C287}"/>
            </a:ext>
          </a:extLst>
        </xdr:cNvPr>
        <xdr:cNvSpPr>
          <a:spLocks noChangeAspect="1"/>
        </xdr:cNvSpPr>
      </xdr:nvSpPr>
      <xdr:spPr>
        <a:xfrm>
          <a:off x="114885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59871</xdr:colOff>
      <xdr:row>83</xdr:row>
      <xdr:rowOff>87086</xdr:rowOff>
    </xdr:from>
    <xdr:to>
      <xdr:col>56</xdr:col>
      <xdr:colOff>146485</xdr:colOff>
      <xdr:row>84</xdr:row>
      <xdr:rowOff>184586</xdr:rowOff>
    </xdr:to>
    <xdr:sp macro="" textlink="">
      <xdr:nvSpPr>
        <xdr:cNvPr id="224" name="テキスト ボックス 223">
          <a:extLst>
            <a:ext uri="{FF2B5EF4-FFF2-40B4-BE49-F238E27FC236}">
              <a16:creationId xmlns:a16="http://schemas.microsoft.com/office/drawing/2014/main" id="{3F3D9DFE-F42A-4349-8FCA-FE2EED54730D}"/>
            </a:ext>
          </a:extLst>
        </xdr:cNvPr>
        <xdr:cNvSpPr txBox="1"/>
      </xdr:nvSpPr>
      <xdr:spPr>
        <a:xfrm>
          <a:off x="110612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55</xdr:col>
      <xdr:colOff>87086</xdr:colOff>
      <xdr:row>83</xdr:row>
      <xdr:rowOff>108857</xdr:rowOff>
    </xdr:from>
    <xdr:to>
      <xdr:col>56</xdr:col>
      <xdr:colOff>119744</xdr:colOff>
      <xdr:row>84</xdr:row>
      <xdr:rowOff>152400</xdr:rowOff>
    </xdr:to>
    <xdr:sp macro="" textlink="">
      <xdr:nvSpPr>
        <xdr:cNvPr id="225" name="フローチャート: 結合子 224">
          <a:extLst>
            <a:ext uri="{FF2B5EF4-FFF2-40B4-BE49-F238E27FC236}">
              <a16:creationId xmlns:a16="http://schemas.microsoft.com/office/drawing/2014/main" id="{9FF25E79-3266-4580-9E4C-43DF289484DF}"/>
            </a:ext>
          </a:extLst>
        </xdr:cNvPr>
        <xdr:cNvSpPr>
          <a:spLocks noChangeAspect="1"/>
        </xdr:cNvSpPr>
      </xdr:nvSpPr>
      <xdr:spPr>
        <a:xfrm>
          <a:off x="110884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59871</xdr:colOff>
      <xdr:row>83</xdr:row>
      <xdr:rowOff>87086</xdr:rowOff>
    </xdr:from>
    <xdr:to>
      <xdr:col>54</xdr:col>
      <xdr:colOff>146485</xdr:colOff>
      <xdr:row>84</xdr:row>
      <xdr:rowOff>184586</xdr:rowOff>
    </xdr:to>
    <xdr:sp macro="" textlink="">
      <xdr:nvSpPr>
        <xdr:cNvPr id="226" name="テキスト ボックス 225">
          <a:extLst>
            <a:ext uri="{FF2B5EF4-FFF2-40B4-BE49-F238E27FC236}">
              <a16:creationId xmlns:a16="http://schemas.microsoft.com/office/drawing/2014/main" id="{B4C55B9E-14A6-47CB-B836-B81DE8A9D81B}"/>
            </a:ext>
          </a:extLst>
        </xdr:cNvPr>
        <xdr:cNvSpPr txBox="1"/>
      </xdr:nvSpPr>
      <xdr:spPr>
        <a:xfrm>
          <a:off x="106611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53</xdr:col>
      <xdr:colOff>87086</xdr:colOff>
      <xdr:row>83</xdr:row>
      <xdr:rowOff>108857</xdr:rowOff>
    </xdr:from>
    <xdr:to>
      <xdr:col>54</xdr:col>
      <xdr:colOff>119744</xdr:colOff>
      <xdr:row>84</xdr:row>
      <xdr:rowOff>152400</xdr:rowOff>
    </xdr:to>
    <xdr:sp macro="" textlink="">
      <xdr:nvSpPr>
        <xdr:cNvPr id="227" name="フローチャート: 結合子 226">
          <a:extLst>
            <a:ext uri="{FF2B5EF4-FFF2-40B4-BE49-F238E27FC236}">
              <a16:creationId xmlns:a16="http://schemas.microsoft.com/office/drawing/2014/main" id="{8E548165-1B64-4B5F-90B0-57A31BE2FE9B}"/>
            </a:ext>
          </a:extLst>
        </xdr:cNvPr>
        <xdr:cNvSpPr>
          <a:spLocks noChangeAspect="1"/>
        </xdr:cNvSpPr>
      </xdr:nvSpPr>
      <xdr:spPr>
        <a:xfrm>
          <a:off x="106884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59871</xdr:colOff>
      <xdr:row>83</xdr:row>
      <xdr:rowOff>87086</xdr:rowOff>
    </xdr:from>
    <xdr:to>
      <xdr:col>52</xdr:col>
      <xdr:colOff>146485</xdr:colOff>
      <xdr:row>84</xdr:row>
      <xdr:rowOff>184586</xdr:rowOff>
    </xdr:to>
    <xdr:sp macro="" textlink="">
      <xdr:nvSpPr>
        <xdr:cNvPr id="228" name="テキスト ボックス 227">
          <a:extLst>
            <a:ext uri="{FF2B5EF4-FFF2-40B4-BE49-F238E27FC236}">
              <a16:creationId xmlns:a16="http://schemas.microsoft.com/office/drawing/2014/main" id="{969EEFC8-0D98-49B5-A72B-1ECF08E2A9E3}"/>
            </a:ext>
          </a:extLst>
        </xdr:cNvPr>
        <xdr:cNvSpPr txBox="1"/>
      </xdr:nvSpPr>
      <xdr:spPr>
        <a:xfrm>
          <a:off x="102611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51</xdr:col>
      <xdr:colOff>87086</xdr:colOff>
      <xdr:row>83</xdr:row>
      <xdr:rowOff>108857</xdr:rowOff>
    </xdr:from>
    <xdr:to>
      <xdr:col>52</xdr:col>
      <xdr:colOff>119744</xdr:colOff>
      <xdr:row>84</xdr:row>
      <xdr:rowOff>152400</xdr:rowOff>
    </xdr:to>
    <xdr:sp macro="" textlink="">
      <xdr:nvSpPr>
        <xdr:cNvPr id="229" name="フローチャート: 結合子 228">
          <a:extLst>
            <a:ext uri="{FF2B5EF4-FFF2-40B4-BE49-F238E27FC236}">
              <a16:creationId xmlns:a16="http://schemas.microsoft.com/office/drawing/2014/main" id="{9CAE13D5-2227-4B55-B000-DBD6A9CDB221}"/>
            </a:ext>
          </a:extLst>
        </xdr:cNvPr>
        <xdr:cNvSpPr>
          <a:spLocks noChangeAspect="1"/>
        </xdr:cNvSpPr>
      </xdr:nvSpPr>
      <xdr:spPr>
        <a:xfrm>
          <a:off x="102883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59871</xdr:colOff>
      <xdr:row>83</xdr:row>
      <xdr:rowOff>87086</xdr:rowOff>
    </xdr:from>
    <xdr:to>
      <xdr:col>50</xdr:col>
      <xdr:colOff>146485</xdr:colOff>
      <xdr:row>84</xdr:row>
      <xdr:rowOff>184586</xdr:rowOff>
    </xdr:to>
    <xdr:sp macro="" textlink="">
      <xdr:nvSpPr>
        <xdr:cNvPr id="230" name="テキスト ボックス 229">
          <a:extLst>
            <a:ext uri="{FF2B5EF4-FFF2-40B4-BE49-F238E27FC236}">
              <a16:creationId xmlns:a16="http://schemas.microsoft.com/office/drawing/2014/main" id="{3C5BE139-2DC9-41BD-B0E5-A78689B589F9}"/>
            </a:ext>
          </a:extLst>
        </xdr:cNvPr>
        <xdr:cNvSpPr txBox="1"/>
      </xdr:nvSpPr>
      <xdr:spPr>
        <a:xfrm>
          <a:off x="98610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49</xdr:col>
      <xdr:colOff>87086</xdr:colOff>
      <xdr:row>83</xdr:row>
      <xdr:rowOff>108857</xdr:rowOff>
    </xdr:from>
    <xdr:to>
      <xdr:col>50</xdr:col>
      <xdr:colOff>119744</xdr:colOff>
      <xdr:row>84</xdr:row>
      <xdr:rowOff>152400</xdr:rowOff>
    </xdr:to>
    <xdr:sp macro="" textlink="">
      <xdr:nvSpPr>
        <xdr:cNvPr id="231" name="フローチャート: 結合子 230">
          <a:extLst>
            <a:ext uri="{FF2B5EF4-FFF2-40B4-BE49-F238E27FC236}">
              <a16:creationId xmlns:a16="http://schemas.microsoft.com/office/drawing/2014/main" id="{7D8402BE-C3D9-4FEB-9BDE-38EC2FFB272D}"/>
            </a:ext>
          </a:extLst>
        </xdr:cNvPr>
        <xdr:cNvSpPr>
          <a:spLocks noChangeAspect="1"/>
        </xdr:cNvSpPr>
      </xdr:nvSpPr>
      <xdr:spPr>
        <a:xfrm>
          <a:off x="98883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59871</xdr:colOff>
      <xdr:row>83</xdr:row>
      <xdr:rowOff>87086</xdr:rowOff>
    </xdr:from>
    <xdr:to>
      <xdr:col>48</xdr:col>
      <xdr:colOff>146485</xdr:colOff>
      <xdr:row>84</xdr:row>
      <xdr:rowOff>184586</xdr:rowOff>
    </xdr:to>
    <xdr:sp macro="" textlink="">
      <xdr:nvSpPr>
        <xdr:cNvPr id="232" name="テキスト ボックス 231">
          <a:extLst>
            <a:ext uri="{FF2B5EF4-FFF2-40B4-BE49-F238E27FC236}">
              <a16:creationId xmlns:a16="http://schemas.microsoft.com/office/drawing/2014/main" id="{225E12FA-9520-4978-9F63-9CE5FD5978D0}"/>
            </a:ext>
          </a:extLst>
        </xdr:cNvPr>
        <xdr:cNvSpPr txBox="1"/>
      </xdr:nvSpPr>
      <xdr:spPr>
        <a:xfrm>
          <a:off x="94610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47</xdr:col>
      <xdr:colOff>87086</xdr:colOff>
      <xdr:row>83</xdr:row>
      <xdr:rowOff>108857</xdr:rowOff>
    </xdr:from>
    <xdr:to>
      <xdr:col>48</xdr:col>
      <xdr:colOff>119744</xdr:colOff>
      <xdr:row>84</xdr:row>
      <xdr:rowOff>152400</xdr:rowOff>
    </xdr:to>
    <xdr:sp macro="" textlink="">
      <xdr:nvSpPr>
        <xdr:cNvPr id="233" name="フローチャート: 結合子 232">
          <a:extLst>
            <a:ext uri="{FF2B5EF4-FFF2-40B4-BE49-F238E27FC236}">
              <a16:creationId xmlns:a16="http://schemas.microsoft.com/office/drawing/2014/main" id="{201303F9-67CD-453D-87A5-0859771F9121}"/>
            </a:ext>
          </a:extLst>
        </xdr:cNvPr>
        <xdr:cNvSpPr>
          <a:spLocks noChangeAspect="1"/>
        </xdr:cNvSpPr>
      </xdr:nvSpPr>
      <xdr:spPr>
        <a:xfrm>
          <a:off x="94882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59871</xdr:colOff>
      <xdr:row>83</xdr:row>
      <xdr:rowOff>87086</xdr:rowOff>
    </xdr:from>
    <xdr:to>
      <xdr:col>46</xdr:col>
      <xdr:colOff>146485</xdr:colOff>
      <xdr:row>84</xdr:row>
      <xdr:rowOff>184586</xdr:rowOff>
    </xdr:to>
    <xdr:sp macro="" textlink="">
      <xdr:nvSpPr>
        <xdr:cNvPr id="234" name="テキスト ボックス 233">
          <a:extLst>
            <a:ext uri="{FF2B5EF4-FFF2-40B4-BE49-F238E27FC236}">
              <a16:creationId xmlns:a16="http://schemas.microsoft.com/office/drawing/2014/main" id="{87252A05-AEBC-496F-8B57-F97A814E8163}"/>
            </a:ext>
          </a:extLst>
        </xdr:cNvPr>
        <xdr:cNvSpPr txBox="1"/>
      </xdr:nvSpPr>
      <xdr:spPr>
        <a:xfrm>
          <a:off x="90609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45</xdr:col>
      <xdr:colOff>87086</xdr:colOff>
      <xdr:row>83</xdr:row>
      <xdr:rowOff>108857</xdr:rowOff>
    </xdr:from>
    <xdr:to>
      <xdr:col>46</xdr:col>
      <xdr:colOff>119744</xdr:colOff>
      <xdr:row>84</xdr:row>
      <xdr:rowOff>152400</xdr:rowOff>
    </xdr:to>
    <xdr:sp macro="" textlink="">
      <xdr:nvSpPr>
        <xdr:cNvPr id="235" name="フローチャート: 結合子 234">
          <a:extLst>
            <a:ext uri="{FF2B5EF4-FFF2-40B4-BE49-F238E27FC236}">
              <a16:creationId xmlns:a16="http://schemas.microsoft.com/office/drawing/2014/main" id="{B817D92D-9E54-467F-BCF5-64915E7781B6}"/>
            </a:ext>
          </a:extLst>
        </xdr:cNvPr>
        <xdr:cNvSpPr>
          <a:spLocks noChangeAspect="1"/>
        </xdr:cNvSpPr>
      </xdr:nvSpPr>
      <xdr:spPr>
        <a:xfrm>
          <a:off x="90882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177585</xdr:colOff>
      <xdr:row>72</xdr:row>
      <xdr:rowOff>22602</xdr:rowOff>
    </xdr:from>
    <xdr:to>
      <xdr:col>48</xdr:col>
      <xdr:colOff>20898</xdr:colOff>
      <xdr:row>79</xdr:row>
      <xdr:rowOff>160734</xdr:rowOff>
    </xdr:to>
    <xdr:sp macro="" textlink="">
      <xdr:nvSpPr>
        <xdr:cNvPr id="236" name="正方形/長方形 235">
          <a:extLst>
            <a:ext uri="{FF2B5EF4-FFF2-40B4-BE49-F238E27FC236}">
              <a16:creationId xmlns:a16="http://schemas.microsoft.com/office/drawing/2014/main" id="{40D4E1FD-0948-4CAA-B179-A2D7CB74BCB2}"/>
            </a:ext>
          </a:extLst>
        </xdr:cNvPr>
        <xdr:cNvSpPr/>
      </xdr:nvSpPr>
      <xdr:spPr>
        <a:xfrm>
          <a:off x="9578760" y="5356602"/>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23446</xdr:colOff>
      <xdr:row>75</xdr:row>
      <xdr:rowOff>145915</xdr:rowOff>
    </xdr:from>
    <xdr:to>
      <xdr:col>57</xdr:col>
      <xdr:colOff>185487</xdr:colOff>
      <xdr:row>76</xdr:row>
      <xdr:rowOff>45118</xdr:rowOff>
    </xdr:to>
    <xdr:sp macro="" textlink="">
      <xdr:nvSpPr>
        <xdr:cNvPr id="237" name="正方形/長方形 236">
          <a:extLst>
            <a:ext uri="{FF2B5EF4-FFF2-40B4-BE49-F238E27FC236}">
              <a16:creationId xmlns:a16="http://schemas.microsoft.com/office/drawing/2014/main" id="{DBA5CD96-28FF-48C2-B9A6-E216B0B0E78F}"/>
            </a:ext>
          </a:extLst>
        </xdr:cNvPr>
        <xdr:cNvSpPr/>
      </xdr:nvSpPr>
      <xdr:spPr>
        <a:xfrm>
          <a:off x="9224596" y="6051415"/>
          <a:ext cx="2362316" cy="8970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178340</xdr:colOff>
      <xdr:row>71</xdr:row>
      <xdr:rowOff>158075</xdr:rowOff>
    </xdr:from>
    <xdr:to>
      <xdr:col>46</xdr:col>
      <xdr:colOff>25452</xdr:colOff>
      <xdr:row>79</xdr:row>
      <xdr:rowOff>158075</xdr:rowOff>
    </xdr:to>
    <xdr:sp macro="" textlink="">
      <xdr:nvSpPr>
        <xdr:cNvPr id="238" name="正方形/長方形 237">
          <a:extLst>
            <a:ext uri="{FF2B5EF4-FFF2-40B4-BE49-F238E27FC236}">
              <a16:creationId xmlns:a16="http://schemas.microsoft.com/office/drawing/2014/main" id="{77890D66-5D77-4992-AB16-98070CEF5B28}"/>
            </a:ext>
          </a:extLst>
        </xdr:cNvPr>
        <xdr:cNvSpPr/>
      </xdr:nvSpPr>
      <xdr:spPr>
        <a:xfrm>
          <a:off x="9179465" y="5301575"/>
          <a:ext cx="47137"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57</xdr:col>
      <xdr:colOff>183173</xdr:colOff>
      <xdr:row>71</xdr:row>
      <xdr:rowOff>161192</xdr:rowOff>
    </xdr:from>
    <xdr:to>
      <xdr:col>58</xdr:col>
      <xdr:colOff>30286</xdr:colOff>
      <xdr:row>79</xdr:row>
      <xdr:rowOff>161192</xdr:rowOff>
    </xdr:to>
    <xdr:sp macro="" textlink="">
      <xdr:nvSpPr>
        <xdr:cNvPr id="239" name="正方形/長方形 238">
          <a:extLst>
            <a:ext uri="{FF2B5EF4-FFF2-40B4-BE49-F238E27FC236}">
              <a16:creationId xmlns:a16="http://schemas.microsoft.com/office/drawing/2014/main" id="{B4DA93A4-17EC-4E67-91EC-2D0EA937C003}"/>
            </a:ext>
          </a:extLst>
        </xdr:cNvPr>
        <xdr:cNvSpPr/>
      </xdr:nvSpPr>
      <xdr:spPr>
        <a:xfrm>
          <a:off x="11584598" y="5304692"/>
          <a:ext cx="47138"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178778</xdr:colOff>
      <xdr:row>79</xdr:row>
      <xdr:rowOff>158043</xdr:rowOff>
    </xdr:from>
    <xdr:to>
      <xdr:col>58</xdr:col>
      <xdr:colOff>30079</xdr:colOff>
      <xdr:row>80</xdr:row>
      <xdr:rowOff>13262</xdr:rowOff>
    </xdr:to>
    <xdr:sp macro="" textlink="">
      <xdr:nvSpPr>
        <xdr:cNvPr id="240" name="正方形/長方形 239">
          <a:extLst>
            <a:ext uri="{FF2B5EF4-FFF2-40B4-BE49-F238E27FC236}">
              <a16:creationId xmlns:a16="http://schemas.microsoft.com/office/drawing/2014/main" id="{D74CD2F1-0461-49B7-8389-68F7F886D53F}"/>
            </a:ext>
          </a:extLst>
        </xdr:cNvPr>
        <xdr:cNvSpPr/>
      </xdr:nvSpPr>
      <xdr:spPr>
        <a:xfrm>
          <a:off x="9179903" y="6825543"/>
          <a:ext cx="2451626" cy="4571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27537</xdr:colOff>
      <xdr:row>71</xdr:row>
      <xdr:rowOff>163517</xdr:rowOff>
    </xdr:from>
    <xdr:to>
      <xdr:col>57</xdr:col>
      <xdr:colOff>182314</xdr:colOff>
      <xdr:row>72</xdr:row>
      <xdr:rowOff>50028</xdr:rowOff>
    </xdr:to>
    <xdr:sp macro="" textlink="">
      <xdr:nvSpPr>
        <xdr:cNvPr id="241" name="正方形/長方形 240">
          <a:extLst>
            <a:ext uri="{FF2B5EF4-FFF2-40B4-BE49-F238E27FC236}">
              <a16:creationId xmlns:a16="http://schemas.microsoft.com/office/drawing/2014/main" id="{135FEB38-13FD-4392-9929-2A8B70FE33A2}"/>
            </a:ext>
          </a:extLst>
        </xdr:cNvPr>
        <xdr:cNvSpPr/>
      </xdr:nvSpPr>
      <xdr:spPr>
        <a:xfrm>
          <a:off x="9228687" y="5307017"/>
          <a:ext cx="2355052" cy="77011"/>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48646</xdr:colOff>
      <xdr:row>73</xdr:row>
      <xdr:rowOff>30276</xdr:rowOff>
    </xdr:from>
    <xdr:to>
      <xdr:col>53</xdr:col>
      <xdr:colOff>126035</xdr:colOff>
      <xdr:row>74</xdr:row>
      <xdr:rowOff>143644</xdr:rowOff>
    </xdr:to>
    <xdr:sp macro="" textlink="">
      <xdr:nvSpPr>
        <xdr:cNvPr id="242" name="正方形/長方形 241">
          <a:extLst>
            <a:ext uri="{FF2B5EF4-FFF2-40B4-BE49-F238E27FC236}">
              <a16:creationId xmlns:a16="http://schemas.microsoft.com/office/drawing/2014/main" id="{BBD2E55D-88A1-4D88-8D61-78427B3C441C}"/>
            </a:ext>
          </a:extLst>
        </xdr:cNvPr>
        <xdr:cNvSpPr/>
      </xdr:nvSpPr>
      <xdr:spPr>
        <a:xfrm>
          <a:off x="10049896" y="5554776"/>
          <a:ext cx="677464" cy="303868"/>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47625</xdr:colOff>
      <xdr:row>73</xdr:row>
      <xdr:rowOff>29766</xdr:rowOff>
    </xdr:from>
    <xdr:to>
      <xdr:col>55</xdr:col>
      <xdr:colOff>130968</xdr:colOff>
      <xdr:row>74</xdr:row>
      <xdr:rowOff>89297</xdr:rowOff>
    </xdr:to>
    <xdr:sp macro="" textlink="">
      <xdr:nvSpPr>
        <xdr:cNvPr id="243" name="正方形/長方形 242">
          <a:extLst>
            <a:ext uri="{FF2B5EF4-FFF2-40B4-BE49-F238E27FC236}">
              <a16:creationId xmlns:a16="http://schemas.microsoft.com/office/drawing/2014/main" id="{83E6B77D-D3ED-405F-8F88-973CD71EC133}"/>
            </a:ext>
          </a:extLst>
        </xdr:cNvPr>
        <xdr:cNvSpPr/>
      </xdr:nvSpPr>
      <xdr:spPr>
        <a:xfrm>
          <a:off x="10848975" y="5554266"/>
          <a:ext cx="283368" cy="250031"/>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125186</xdr:colOff>
      <xdr:row>73</xdr:row>
      <xdr:rowOff>41672</xdr:rowOff>
    </xdr:from>
    <xdr:to>
      <xdr:col>49</xdr:col>
      <xdr:colOff>83343</xdr:colOff>
      <xdr:row>74</xdr:row>
      <xdr:rowOff>59531</xdr:rowOff>
    </xdr:to>
    <xdr:sp macro="" textlink="">
      <xdr:nvSpPr>
        <xdr:cNvPr id="244" name="正方形/長方形 243">
          <a:extLst>
            <a:ext uri="{FF2B5EF4-FFF2-40B4-BE49-F238E27FC236}">
              <a16:creationId xmlns:a16="http://schemas.microsoft.com/office/drawing/2014/main" id="{4BEC193C-A8AD-4283-AC23-B35EA718F1B4}"/>
            </a:ext>
          </a:extLst>
        </xdr:cNvPr>
        <xdr:cNvSpPr/>
      </xdr:nvSpPr>
      <xdr:spPr>
        <a:xfrm>
          <a:off x="9726386" y="5566172"/>
          <a:ext cx="158182" cy="208359"/>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34</xdr:row>
      <xdr:rowOff>123825</xdr:rowOff>
    </xdr:from>
    <xdr:to>
      <xdr:col>39</xdr:col>
      <xdr:colOff>47625</xdr:colOff>
      <xdr:row>43</xdr:row>
      <xdr:rowOff>180975</xdr:rowOff>
    </xdr:to>
    <xdr:sp macro="" textlink="">
      <xdr:nvSpPr>
        <xdr:cNvPr id="245" name="波線 244">
          <a:extLst>
            <a:ext uri="{FF2B5EF4-FFF2-40B4-BE49-F238E27FC236}">
              <a16:creationId xmlns:a16="http://schemas.microsoft.com/office/drawing/2014/main" id="{F8CF9DDA-57DE-413C-B4DF-845014FB9994}"/>
            </a:ext>
          </a:extLst>
        </xdr:cNvPr>
        <xdr:cNvSpPr/>
      </xdr:nvSpPr>
      <xdr:spPr>
        <a:xfrm>
          <a:off x="0" y="15001875"/>
          <a:ext cx="7848600" cy="1771650"/>
        </a:xfrm>
        <a:prstGeom prst="wave">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161925</xdr:colOff>
      <xdr:row>1</xdr:row>
      <xdr:rowOff>66675</xdr:rowOff>
    </xdr:from>
    <xdr:to>
      <xdr:col>45</xdr:col>
      <xdr:colOff>197826</xdr:colOff>
      <xdr:row>4</xdr:row>
      <xdr:rowOff>40511</xdr:rowOff>
    </xdr:to>
    <xdr:sp macro="" textlink="">
      <xdr:nvSpPr>
        <xdr:cNvPr id="246" name="吹き出し: 折線 245">
          <a:extLst>
            <a:ext uri="{FF2B5EF4-FFF2-40B4-BE49-F238E27FC236}">
              <a16:creationId xmlns:a16="http://schemas.microsoft.com/office/drawing/2014/main" id="{109A393F-4AC1-484C-BBCC-10BD7448DA21}"/>
            </a:ext>
          </a:extLst>
        </xdr:cNvPr>
        <xdr:cNvSpPr/>
      </xdr:nvSpPr>
      <xdr:spPr>
        <a:xfrm>
          <a:off x="7962900" y="8658225"/>
          <a:ext cx="1236051" cy="545336"/>
        </a:xfrm>
        <a:prstGeom prst="borderCallout2">
          <a:avLst>
            <a:gd name="adj1" fmla="val 49031"/>
            <a:gd name="adj2" fmla="val -366"/>
            <a:gd name="adj3" fmla="val 48944"/>
            <a:gd name="adj4" fmla="val -11675"/>
            <a:gd name="adj5" fmla="val 136780"/>
            <a:gd name="adj6" fmla="val -29808"/>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接合部の仕様の符号が表示されます。</a:t>
          </a:r>
        </a:p>
      </xdr:txBody>
    </xdr:sp>
    <xdr:clientData/>
  </xdr:twoCellAnchor>
  <xdr:twoCellAnchor>
    <xdr:from>
      <xdr:col>28</xdr:col>
      <xdr:colOff>66674</xdr:colOff>
      <xdr:row>0</xdr:row>
      <xdr:rowOff>47625</xdr:rowOff>
    </xdr:from>
    <xdr:to>
      <xdr:col>36</xdr:col>
      <xdr:colOff>57149</xdr:colOff>
      <xdr:row>3</xdr:row>
      <xdr:rowOff>47625</xdr:rowOff>
    </xdr:to>
    <xdr:sp macro="" textlink="">
      <xdr:nvSpPr>
        <xdr:cNvPr id="247" name="吹き出し: 折線 246">
          <a:extLst>
            <a:ext uri="{FF2B5EF4-FFF2-40B4-BE49-F238E27FC236}">
              <a16:creationId xmlns:a16="http://schemas.microsoft.com/office/drawing/2014/main" id="{98EA329F-AA87-4E70-B4CA-5D5B3EF0926A}"/>
            </a:ext>
          </a:extLst>
        </xdr:cNvPr>
        <xdr:cNvSpPr/>
      </xdr:nvSpPr>
      <xdr:spPr>
        <a:xfrm>
          <a:off x="5667374" y="8429625"/>
          <a:ext cx="1590675" cy="590550"/>
        </a:xfrm>
        <a:prstGeom prst="borderCallout2">
          <a:avLst>
            <a:gd name="adj1" fmla="val 49031"/>
            <a:gd name="adj2" fmla="val -366"/>
            <a:gd name="adj3" fmla="val 48944"/>
            <a:gd name="adj4" fmla="val -11675"/>
            <a:gd name="adj5" fmla="val 167490"/>
            <a:gd name="adj6" fmla="val -30017"/>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入力例では通り芯で柱符号を表示しています。</a:t>
          </a:r>
        </a:p>
      </xdr:txBody>
    </xdr:sp>
    <xdr:clientData/>
  </xdr:twoCellAnchor>
  <xdr:twoCellAnchor>
    <xdr:from>
      <xdr:col>38</xdr:col>
      <xdr:colOff>0</xdr:colOff>
      <xdr:row>23</xdr:row>
      <xdr:rowOff>152400</xdr:rowOff>
    </xdr:from>
    <xdr:to>
      <xdr:col>46</xdr:col>
      <xdr:colOff>142875</xdr:colOff>
      <xdr:row>28</xdr:row>
      <xdr:rowOff>142876</xdr:rowOff>
    </xdr:to>
    <xdr:sp macro="" textlink="">
      <xdr:nvSpPr>
        <xdr:cNvPr id="248" name="吹き出し: 折線 247">
          <a:extLst>
            <a:ext uri="{FF2B5EF4-FFF2-40B4-BE49-F238E27FC236}">
              <a16:creationId xmlns:a16="http://schemas.microsoft.com/office/drawing/2014/main" id="{A9194A86-1553-45B4-B0D6-212C01EE3859}"/>
            </a:ext>
          </a:extLst>
        </xdr:cNvPr>
        <xdr:cNvSpPr/>
      </xdr:nvSpPr>
      <xdr:spPr>
        <a:xfrm>
          <a:off x="7600950" y="12934950"/>
          <a:ext cx="1743075" cy="942976"/>
        </a:xfrm>
        <a:prstGeom prst="borderCallout2">
          <a:avLst>
            <a:gd name="adj1" fmla="val 49031"/>
            <a:gd name="adj2" fmla="val -366"/>
            <a:gd name="adj3" fmla="val 48944"/>
            <a:gd name="adj4" fmla="val -11675"/>
            <a:gd name="adj5" fmla="val -20435"/>
            <a:gd name="adj6" fmla="val -37023"/>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平屋部分または最上階の部分は「平」、上に階のある部分は「下」を選択してください。</a:t>
          </a:r>
        </a:p>
      </xdr:txBody>
    </xdr:sp>
    <xdr:clientData/>
  </xdr:twoCellAnchor>
  <xdr:twoCellAnchor>
    <xdr:from>
      <xdr:col>39</xdr:col>
      <xdr:colOff>47625</xdr:colOff>
      <xdr:row>6</xdr:row>
      <xdr:rowOff>57150</xdr:rowOff>
    </xdr:from>
    <xdr:to>
      <xdr:col>46</xdr:col>
      <xdr:colOff>161925</xdr:colOff>
      <xdr:row>10</xdr:row>
      <xdr:rowOff>69086</xdr:rowOff>
    </xdr:to>
    <xdr:sp macro="" textlink="">
      <xdr:nvSpPr>
        <xdr:cNvPr id="249" name="吹き出し: 折線 248">
          <a:extLst>
            <a:ext uri="{FF2B5EF4-FFF2-40B4-BE49-F238E27FC236}">
              <a16:creationId xmlns:a16="http://schemas.microsoft.com/office/drawing/2014/main" id="{90FF84AA-1613-4438-BEA0-01E21F6028D0}"/>
            </a:ext>
          </a:extLst>
        </xdr:cNvPr>
        <xdr:cNvSpPr/>
      </xdr:nvSpPr>
      <xdr:spPr>
        <a:xfrm>
          <a:off x="7848600" y="9601200"/>
          <a:ext cx="1514475" cy="773936"/>
        </a:xfrm>
        <a:prstGeom prst="borderCallout2">
          <a:avLst>
            <a:gd name="adj1" fmla="val 49031"/>
            <a:gd name="adj2" fmla="val -366"/>
            <a:gd name="adj3" fmla="val 48944"/>
            <a:gd name="adj4" fmla="val -11675"/>
            <a:gd name="adj5" fmla="val -14001"/>
            <a:gd name="adj6" fmla="val -32438"/>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上階の柱が出隅の場合は「出」を選択してください。</a:t>
          </a:r>
        </a:p>
      </xdr:txBody>
    </xdr:sp>
    <xdr:clientData/>
  </xdr:twoCellAnchor>
  <xdr:twoCellAnchor>
    <xdr:from>
      <xdr:col>15</xdr:col>
      <xdr:colOff>180975</xdr:colOff>
      <xdr:row>0</xdr:row>
      <xdr:rowOff>47624</xdr:rowOff>
    </xdr:from>
    <xdr:to>
      <xdr:col>22</xdr:col>
      <xdr:colOff>16851</xdr:colOff>
      <xdr:row>2</xdr:row>
      <xdr:rowOff>190499</xdr:rowOff>
    </xdr:to>
    <xdr:sp macro="" textlink="">
      <xdr:nvSpPr>
        <xdr:cNvPr id="250" name="吹き出し: 折線 249">
          <a:extLst>
            <a:ext uri="{FF2B5EF4-FFF2-40B4-BE49-F238E27FC236}">
              <a16:creationId xmlns:a16="http://schemas.microsoft.com/office/drawing/2014/main" id="{83CF1810-3652-45EB-819B-BCC9C97E3556}"/>
            </a:ext>
          </a:extLst>
        </xdr:cNvPr>
        <xdr:cNvSpPr/>
      </xdr:nvSpPr>
      <xdr:spPr>
        <a:xfrm>
          <a:off x="3181350" y="8429624"/>
          <a:ext cx="1236051" cy="542925"/>
        </a:xfrm>
        <a:prstGeom prst="borderCallout2">
          <a:avLst>
            <a:gd name="adj1" fmla="val 47277"/>
            <a:gd name="adj2" fmla="val 100583"/>
            <a:gd name="adj3" fmla="val 47190"/>
            <a:gd name="adj4" fmla="val 112391"/>
            <a:gd name="adj5" fmla="val 175498"/>
            <a:gd name="adj6" fmla="val 138498"/>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対象の柱の階を記入してください。</a:t>
          </a:r>
        </a:p>
      </xdr:txBody>
    </xdr:sp>
    <xdr:clientData/>
  </xdr:twoCellAnchor>
  <xdr:twoCellAnchor>
    <xdr:from>
      <xdr:col>18</xdr:col>
      <xdr:colOff>0</xdr:colOff>
      <xdr:row>23</xdr:row>
      <xdr:rowOff>85725</xdr:rowOff>
    </xdr:from>
    <xdr:to>
      <xdr:col>26</xdr:col>
      <xdr:colOff>107231</xdr:colOff>
      <xdr:row>26</xdr:row>
      <xdr:rowOff>38101</xdr:rowOff>
    </xdr:to>
    <xdr:sp macro="" textlink="">
      <xdr:nvSpPr>
        <xdr:cNvPr id="251" name="吹き出し: 折線 250">
          <a:extLst>
            <a:ext uri="{FF2B5EF4-FFF2-40B4-BE49-F238E27FC236}">
              <a16:creationId xmlns:a16="http://schemas.microsoft.com/office/drawing/2014/main" id="{6B284551-E133-4C6B-99F0-632FC2FA64B7}"/>
            </a:ext>
          </a:extLst>
        </xdr:cNvPr>
        <xdr:cNvSpPr/>
      </xdr:nvSpPr>
      <xdr:spPr>
        <a:xfrm>
          <a:off x="3600450" y="12868275"/>
          <a:ext cx="1707431" cy="523876"/>
        </a:xfrm>
        <a:prstGeom prst="borderCallout2">
          <a:avLst>
            <a:gd name="adj1" fmla="val 49031"/>
            <a:gd name="adj2" fmla="val 99958"/>
            <a:gd name="adj3" fmla="val 49942"/>
            <a:gd name="adj4" fmla="val 113002"/>
            <a:gd name="adj5" fmla="val -24243"/>
            <a:gd name="adj6" fmla="val 124514"/>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柱に取り付く筋交等の種類を選択してください。</a:t>
          </a:r>
        </a:p>
      </xdr:txBody>
    </xdr:sp>
    <xdr:clientData/>
  </xdr:twoCellAnchor>
  <xdr:twoCellAnchor>
    <xdr:from>
      <xdr:col>20</xdr:col>
      <xdr:colOff>133350</xdr:colOff>
      <xdr:row>26</xdr:row>
      <xdr:rowOff>85724</xdr:rowOff>
    </xdr:from>
    <xdr:to>
      <xdr:col>30</xdr:col>
      <xdr:colOff>11982</xdr:colOff>
      <xdr:row>30</xdr:row>
      <xdr:rowOff>123825</xdr:rowOff>
    </xdr:to>
    <xdr:sp macro="" textlink="">
      <xdr:nvSpPr>
        <xdr:cNvPr id="252" name="吹き出し: 折線 251">
          <a:extLst>
            <a:ext uri="{FF2B5EF4-FFF2-40B4-BE49-F238E27FC236}">
              <a16:creationId xmlns:a16="http://schemas.microsoft.com/office/drawing/2014/main" id="{8BA4D13D-778C-432A-8CB2-81A403E18F10}"/>
            </a:ext>
          </a:extLst>
        </xdr:cNvPr>
        <xdr:cNvSpPr/>
      </xdr:nvSpPr>
      <xdr:spPr>
        <a:xfrm>
          <a:off x="4133850" y="13439774"/>
          <a:ext cx="1878882" cy="800101"/>
        </a:xfrm>
        <a:prstGeom prst="borderCallout2">
          <a:avLst>
            <a:gd name="adj1" fmla="val 49031"/>
            <a:gd name="adj2" fmla="val 99958"/>
            <a:gd name="adj3" fmla="val 49942"/>
            <a:gd name="adj4" fmla="val 113002"/>
            <a:gd name="adj5" fmla="val -93980"/>
            <a:gd name="adj6" fmla="val 136681"/>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かた掛けの筋交いが柱の下部に取り付く場合は「下」を選択してください。</a:t>
          </a:r>
        </a:p>
      </xdr:txBody>
    </xdr:sp>
    <xdr:clientData/>
  </xdr:twoCellAnchor>
  <xdr:twoCellAnchor>
    <xdr:from>
      <xdr:col>41</xdr:col>
      <xdr:colOff>76200</xdr:colOff>
      <xdr:row>10</xdr:row>
      <xdr:rowOff>114300</xdr:rowOff>
    </xdr:from>
    <xdr:to>
      <xdr:col>50</xdr:col>
      <xdr:colOff>104775</xdr:colOff>
      <xdr:row>16</xdr:row>
      <xdr:rowOff>123825</xdr:rowOff>
    </xdr:to>
    <xdr:sp macro="" textlink="">
      <xdr:nvSpPr>
        <xdr:cNvPr id="253" name="吹き出し: 折線 252">
          <a:extLst>
            <a:ext uri="{FF2B5EF4-FFF2-40B4-BE49-F238E27FC236}">
              <a16:creationId xmlns:a16="http://schemas.microsoft.com/office/drawing/2014/main" id="{145FD8A6-7215-4961-87A7-B1DAEE2CE696}"/>
            </a:ext>
          </a:extLst>
        </xdr:cNvPr>
        <xdr:cNvSpPr/>
      </xdr:nvSpPr>
      <xdr:spPr>
        <a:xfrm>
          <a:off x="8277225" y="10420350"/>
          <a:ext cx="1828800" cy="1152525"/>
        </a:xfrm>
        <a:prstGeom prst="borderCallout2">
          <a:avLst>
            <a:gd name="adj1" fmla="val 49031"/>
            <a:gd name="adj2" fmla="val -366"/>
            <a:gd name="adj3" fmla="val 48944"/>
            <a:gd name="adj4" fmla="val -11675"/>
            <a:gd name="adj5" fmla="val -78539"/>
            <a:gd name="adj6" fmla="val -63963"/>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下階の柱が出隅の場合は「出」を選択してください。下階のみが「出」（上階がオーバーハングしている形状）は非対応です。</a:t>
          </a:r>
        </a:p>
      </xdr:txBody>
    </xdr:sp>
    <xdr:clientData/>
  </xdr:twoCellAnchor>
  <xdr:twoCellAnchor editAs="absolute">
    <xdr:from>
      <xdr:col>62</xdr:col>
      <xdr:colOff>95250</xdr:colOff>
      <xdr:row>0</xdr:row>
      <xdr:rowOff>85725</xdr:rowOff>
    </xdr:from>
    <xdr:to>
      <xdr:col>66</xdr:col>
      <xdr:colOff>2801</xdr:colOff>
      <xdr:row>1</xdr:row>
      <xdr:rowOff>95250</xdr:rowOff>
    </xdr:to>
    <xdr:sp macro="" textlink="">
      <xdr:nvSpPr>
        <xdr:cNvPr id="254" name="四角形: 角度付き 253">
          <a:hlinkClick xmlns:r="http://schemas.openxmlformats.org/officeDocument/2006/relationships" r:id="rId1"/>
          <a:extLst>
            <a:ext uri="{FF2B5EF4-FFF2-40B4-BE49-F238E27FC236}">
              <a16:creationId xmlns:a16="http://schemas.microsoft.com/office/drawing/2014/main" id="{523D1318-3A83-45A1-878D-DBCE29502C99}"/>
            </a:ext>
          </a:extLst>
        </xdr:cNvPr>
        <xdr:cNvSpPr/>
      </xdr:nvSpPr>
      <xdr:spPr>
        <a:xfrm>
          <a:off x="12496800" y="85725"/>
          <a:ext cx="707651" cy="219075"/>
        </a:xfrm>
        <a:prstGeom prst="bevel">
          <a:avLst>
            <a:gd name="adj" fmla="val 4919"/>
          </a:avLst>
        </a:prstGeom>
        <a:solidFill>
          <a:sysClr val="window" lastClr="FFFFFF">
            <a:lumMod val="50000"/>
          </a:sys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ysClr val="window" lastClr="FFFFFF"/>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48</xdr:col>
      <xdr:colOff>161925</xdr:colOff>
      <xdr:row>53</xdr:row>
      <xdr:rowOff>47625</xdr:rowOff>
    </xdr:from>
    <xdr:to>
      <xdr:col>49</xdr:col>
      <xdr:colOff>56822</xdr:colOff>
      <xdr:row>53</xdr:row>
      <xdr:rowOff>146160</xdr:rowOff>
    </xdr:to>
    <xdr:sp macro="" textlink="">
      <xdr:nvSpPr>
        <xdr:cNvPr id="255" name="正方形/長方形 254">
          <a:extLst>
            <a:ext uri="{FF2B5EF4-FFF2-40B4-BE49-F238E27FC236}">
              <a16:creationId xmlns:a16="http://schemas.microsoft.com/office/drawing/2014/main" id="{B770E201-A6D1-49A3-AAA6-289E2DEE60FB}"/>
            </a:ext>
          </a:extLst>
        </xdr:cNvPr>
        <xdr:cNvSpPr/>
      </xdr:nvSpPr>
      <xdr:spPr>
        <a:xfrm>
          <a:off x="9763125" y="10163175"/>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114300</xdr:colOff>
      <xdr:row>53</xdr:row>
      <xdr:rowOff>7327</xdr:rowOff>
    </xdr:from>
    <xdr:to>
      <xdr:col>49</xdr:col>
      <xdr:colOff>95250</xdr:colOff>
      <xdr:row>53</xdr:row>
      <xdr:rowOff>188302</xdr:rowOff>
    </xdr:to>
    <xdr:sp macro="" textlink="">
      <xdr:nvSpPr>
        <xdr:cNvPr id="256" name="楕円 255">
          <a:extLst>
            <a:ext uri="{FF2B5EF4-FFF2-40B4-BE49-F238E27FC236}">
              <a16:creationId xmlns:a16="http://schemas.microsoft.com/office/drawing/2014/main" id="{DA617527-3951-497D-88DA-1831C9200017}"/>
            </a:ext>
          </a:extLst>
        </xdr:cNvPr>
        <xdr:cNvSpPr/>
      </xdr:nvSpPr>
      <xdr:spPr>
        <a:xfrm>
          <a:off x="9715500" y="10122877"/>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114300</xdr:colOff>
      <xdr:row>50</xdr:row>
      <xdr:rowOff>95250</xdr:rowOff>
    </xdr:from>
    <xdr:to>
      <xdr:col>38</xdr:col>
      <xdr:colOff>95250</xdr:colOff>
      <xdr:row>51</xdr:row>
      <xdr:rowOff>85725</xdr:rowOff>
    </xdr:to>
    <xdr:sp macro="" textlink="">
      <xdr:nvSpPr>
        <xdr:cNvPr id="257" name="楕円 256">
          <a:extLst>
            <a:ext uri="{FF2B5EF4-FFF2-40B4-BE49-F238E27FC236}">
              <a16:creationId xmlns:a16="http://schemas.microsoft.com/office/drawing/2014/main" id="{628906AA-4897-4555-97AB-EB192E9B004C}"/>
            </a:ext>
          </a:extLst>
        </xdr:cNvPr>
        <xdr:cNvSpPr/>
      </xdr:nvSpPr>
      <xdr:spPr>
        <a:xfrm>
          <a:off x="7515225" y="963930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114300</xdr:colOff>
      <xdr:row>50</xdr:row>
      <xdr:rowOff>104775</xdr:rowOff>
    </xdr:from>
    <xdr:to>
      <xdr:col>26</xdr:col>
      <xdr:colOff>95250</xdr:colOff>
      <xdr:row>51</xdr:row>
      <xdr:rowOff>95250</xdr:rowOff>
    </xdr:to>
    <xdr:sp macro="" textlink="">
      <xdr:nvSpPr>
        <xdr:cNvPr id="258" name="楕円 257">
          <a:extLst>
            <a:ext uri="{FF2B5EF4-FFF2-40B4-BE49-F238E27FC236}">
              <a16:creationId xmlns:a16="http://schemas.microsoft.com/office/drawing/2014/main" id="{F7585614-064B-4510-B28D-9D24F9B018ED}"/>
            </a:ext>
          </a:extLst>
        </xdr:cNvPr>
        <xdr:cNvSpPr/>
      </xdr:nvSpPr>
      <xdr:spPr>
        <a:xfrm>
          <a:off x="5114925" y="964882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104775</xdr:colOff>
      <xdr:row>62</xdr:row>
      <xdr:rowOff>104775</xdr:rowOff>
    </xdr:from>
    <xdr:to>
      <xdr:col>26</xdr:col>
      <xdr:colOff>85725</xdr:colOff>
      <xdr:row>63</xdr:row>
      <xdr:rowOff>95250</xdr:rowOff>
    </xdr:to>
    <xdr:sp macro="" textlink="">
      <xdr:nvSpPr>
        <xdr:cNvPr id="259" name="楕円 258">
          <a:extLst>
            <a:ext uri="{FF2B5EF4-FFF2-40B4-BE49-F238E27FC236}">
              <a16:creationId xmlns:a16="http://schemas.microsoft.com/office/drawing/2014/main" id="{6E69799D-A3CE-4A3A-B7F7-59AB3D85ADFD}"/>
            </a:ext>
          </a:extLst>
        </xdr:cNvPr>
        <xdr:cNvSpPr/>
      </xdr:nvSpPr>
      <xdr:spPr>
        <a:xfrm>
          <a:off x="5105400" y="1193482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114300</xdr:colOff>
      <xdr:row>62</xdr:row>
      <xdr:rowOff>104775</xdr:rowOff>
    </xdr:from>
    <xdr:to>
      <xdr:col>38</xdr:col>
      <xdr:colOff>95250</xdr:colOff>
      <xdr:row>63</xdr:row>
      <xdr:rowOff>95250</xdr:rowOff>
    </xdr:to>
    <xdr:sp macro="" textlink="">
      <xdr:nvSpPr>
        <xdr:cNvPr id="260" name="楕円 259">
          <a:extLst>
            <a:ext uri="{FF2B5EF4-FFF2-40B4-BE49-F238E27FC236}">
              <a16:creationId xmlns:a16="http://schemas.microsoft.com/office/drawing/2014/main" id="{261E4005-7343-435F-9439-5411B14180AD}"/>
            </a:ext>
          </a:extLst>
        </xdr:cNvPr>
        <xdr:cNvSpPr/>
      </xdr:nvSpPr>
      <xdr:spPr>
        <a:xfrm>
          <a:off x="7515225" y="1193482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114300</xdr:colOff>
      <xdr:row>50</xdr:row>
      <xdr:rowOff>85725</xdr:rowOff>
    </xdr:from>
    <xdr:to>
      <xdr:col>14</xdr:col>
      <xdr:colOff>95250</xdr:colOff>
      <xdr:row>51</xdr:row>
      <xdr:rowOff>76200</xdr:rowOff>
    </xdr:to>
    <xdr:sp macro="" textlink="">
      <xdr:nvSpPr>
        <xdr:cNvPr id="261" name="楕円 260">
          <a:extLst>
            <a:ext uri="{FF2B5EF4-FFF2-40B4-BE49-F238E27FC236}">
              <a16:creationId xmlns:a16="http://schemas.microsoft.com/office/drawing/2014/main" id="{C7633FD0-384E-4A91-9E99-97AC75DB25A0}"/>
            </a:ext>
          </a:extLst>
        </xdr:cNvPr>
        <xdr:cNvSpPr/>
      </xdr:nvSpPr>
      <xdr:spPr>
        <a:xfrm>
          <a:off x="2714625" y="962977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114300</xdr:colOff>
      <xdr:row>50</xdr:row>
      <xdr:rowOff>95250</xdr:rowOff>
    </xdr:from>
    <xdr:to>
      <xdr:col>2</xdr:col>
      <xdr:colOff>95250</xdr:colOff>
      <xdr:row>51</xdr:row>
      <xdr:rowOff>85725</xdr:rowOff>
    </xdr:to>
    <xdr:sp macro="" textlink="">
      <xdr:nvSpPr>
        <xdr:cNvPr id="262" name="楕円 261">
          <a:extLst>
            <a:ext uri="{FF2B5EF4-FFF2-40B4-BE49-F238E27FC236}">
              <a16:creationId xmlns:a16="http://schemas.microsoft.com/office/drawing/2014/main" id="{8F316C0C-6366-4BD3-AA9D-8AA694C01DD4}"/>
            </a:ext>
          </a:extLst>
        </xdr:cNvPr>
        <xdr:cNvSpPr/>
      </xdr:nvSpPr>
      <xdr:spPr>
        <a:xfrm>
          <a:off x="314325" y="963930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104775</xdr:colOff>
      <xdr:row>62</xdr:row>
      <xdr:rowOff>95250</xdr:rowOff>
    </xdr:from>
    <xdr:to>
      <xdr:col>2</xdr:col>
      <xdr:colOff>85725</xdr:colOff>
      <xdr:row>63</xdr:row>
      <xdr:rowOff>85725</xdr:rowOff>
    </xdr:to>
    <xdr:sp macro="" textlink="">
      <xdr:nvSpPr>
        <xdr:cNvPr id="263" name="楕円 262">
          <a:extLst>
            <a:ext uri="{FF2B5EF4-FFF2-40B4-BE49-F238E27FC236}">
              <a16:creationId xmlns:a16="http://schemas.microsoft.com/office/drawing/2014/main" id="{05498C60-472E-497D-8933-F629276A8B8C}"/>
            </a:ext>
          </a:extLst>
        </xdr:cNvPr>
        <xdr:cNvSpPr/>
      </xdr:nvSpPr>
      <xdr:spPr>
        <a:xfrm>
          <a:off x="304800" y="1192530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114300</xdr:colOff>
      <xdr:row>62</xdr:row>
      <xdr:rowOff>95250</xdr:rowOff>
    </xdr:from>
    <xdr:to>
      <xdr:col>14</xdr:col>
      <xdr:colOff>95250</xdr:colOff>
      <xdr:row>63</xdr:row>
      <xdr:rowOff>85725</xdr:rowOff>
    </xdr:to>
    <xdr:sp macro="" textlink="">
      <xdr:nvSpPr>
        <xdr:cNvPr id="264" name="楕円 263">
          <a:extLst>
            <a:ext uri="{FF2B5EF4-FFF2-40B4-BE49-F238E27FC236}">
              <a16:creationId xmlns:a16="http://schemas.microsoft.com/office/drawing/2014/main" id="{DFCFC456-A3B7-427E-B38C-1FBB7D343F0B}"/>
            </a:ext>
          </a:extLst>
        </xdr:cNvPr>
        <xdr:cNvSpPr/>
      </xdr:nvSpPr>
      <xdr:spPr>
        <a:xfrm>
          <a:off x="2714625" y="1192530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62</xdr:col>
      <xdr:colOff>95250</xdr:colOff>
      <xdr:row>1</xdr:row>
      <xdr:rowOff>161925</xdr:rowOff>
    </xdr:from>
    <xdr:to>
      <xdr:col>78</xdr:col>
      <xdr:colOff>152399</xdr:colOff>
      <xdr:row>6</xdr:row>
      <xdr:rowOff>76200</xdr:rowOff>
    </xdr:to>
    <xdr:grpSp>
      <xdr:nvGrpSpPr>
        <xdr:cNvPr id="265" name="グループ化 264">
          <a:extLst>
            <a:ext uri="{FF2B5EF4-FFF2-40B4-BE49-F238E27FC236}">
              <a16:creationId xmlns:a16="http://schemas.microsoft.com/office/drawing/2014/main" id="{D7485A25-85CF-4FA3-A5D5-E30A680FFDC3}"/>
            </a:ext>
          </a:extLst>
        </xdr:cNvPr>
        <xdr:cNvGrpSpPr/>
      </xdr:nvGrpSpPr>
      <xdr:grpSpPr>
        <a:xfrm>
          <a:off x="12299950" y="371475"/>
          <a:ext cx="3206749" cy="866775"/>
          <a:chOff x="14211300" y="400050"/>
          <a:chExt cx="3257549" cy="866775"/>
        </a:xfrm>
      </xdr:grpSpPr>
      <xdr:sp macro="" textlink="">
        <xdr:nvSpPr>
          <xdr:cNvPr id="266" name="正方形/長方形 265">
            <a:extLst>
              <a:ext uri="{FF2B5EF4-FFF2-40B4-BE49-F238E27FC236}">
                <a16:creationId xmlns:a16="http://schemas.microsoft.com/office/drawing/2014/main" id="{5002C85C-F52A-55EA-6486-575C90C51CDB}"/>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7" name="正方形/長方形 266">
            <a:extLst>
              <a:ext uri="{FF2B5EF4-FFF2-40B4-BE49-F238E27FC236}">
                <a16:creationId xmlns:a16="http://schemas.microsoft.com/office/drawing/2014/main" id="{D86EC082-2606-FC4D-2C37-1304F1FF5F73}"/>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268" name="正方形/長方形 267">
            <a:extLst>
              <a:ext uri="{FF2B5EF4-FFF2-40B4-BE49-F238E27FC236}">
                <a16:creationId xmlns:a16="http://schemas.microsoft.com/office/drawing/2014/main" id="{76E05DB0-0ACA-85A6-D854-902BA58128C6}"/>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9" name="正方形/長方形 268">
            <a:extLst>
              <a:ext uri="{FF2B5EF4-FFF2-40B4-BE49-F238E27FC236}">
                <a16:creationId xmlns:a16="http://schemas.microsoft.com/office/drawing/2014/main" id="{C5C11705-D259-9722-CB7E-98A783050904}"/>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270" name="正方形/長方形 269">
            <a:extLst>
              <a:ext uri="{FF2B5EF4-FFF2-40B4-BE49-F238E27FC236}">
                <a16:creationId xmlns:a16="http://schemas.microsoft.com/office/drawing/2014/main" id="{D3B814E9-9132-DE31-C010-A49143AD430C}"/>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1" name="正方形/長方形 270">
            <a:extLst>
              <a:ext uri="{FF2B5EF4-FFF2-40B4-BE49-F238E27FC236}">
                <a16:creationId xmlns:a16="http://schemas.microsoft.com/office/drawing/2014/main" id="{B40D6923-71AC-D7F0-0EDF-34FA39906581}"/>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272" name="正方形/長方形 271">
            <a:extLst>
              <a:ext uri="{FF2B5EF4-FFF2-40B4-BE49-F238E27FC236}">
                <a16:creationId xmlns:a16="http://schemas.microsoft.com/office/drawing/2014/main" id="{050E241C-9596-96AC-BCE6-D129E9B3095E}"/>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3" name="正方形/長方形 272">
            <a:extLst>
              <a:ext uri="{FF2B5EF4-FFF2-40B4-BE49-F238E27FC236}">
                <a16:creationId xmlns:a16="http://schemas.microsoft.com/office/drawing/2014/main" id="{757BCF20-DA59-6498-0D06-7B11BA19272F}"/>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32</xdr:col>
      <xdr:colOff>173356</xdr:colOff>
      <xdr:row>76</xdr:row>
      <xdr:rowOff>13335</xdr:rowOff>
    </xdr:from>
    <xdr:to>
      <xdr:col>33</xdr:col>
      <xdr:colOff>17145</xdr:colOff>
      <xdr:row>80</xdr:row>
      <xdr:rowOff>24501</xdr:rowOff>
    </xdr:to>
    <xdr:sp macro="" textlink="">
      <xdr:nvSpPr>
        <xdr:cNvPr id="2" name="正方形/長方形 1">
          <a:extLst>
            <a:ext uri="{FF2B5EF4-FFF2-40B4-BE49-F238E27FC236}">
              <a16:creationId xmlns:a16="http://schemas.microsoft.com/office/drawing/2014/main" id="{124DF0C9-AD73-42FA-BF84-31922C04FA6C}"/>
            </a:ext>
          </a:extLst>
        </xdr:cNvPr>
        <xdr:cNvSpPr/>
      </xdr:nvSpPr>
      <xdr:spPr>
        <a:xfrm rot="1664164">
          <a:off x="6574156" y="6109335"/>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171450</xdr:colOff>
      <xdr:row>76</xdr:row>
      <xdr:rowOff>9525</xdr:rowOff>
    </xdr:from>
    <xdr:to>
      <xdr:col>34</xdr:col>
      <xdr:colOff>14762</xdr:colOff>
      <xdr:row>79</xdr:row>
      <xdr:rowOff>181655</xdr:rowOff>
    </xdr:to>
    <xdr:sp macro="" textlink="">
      <xdr:nvSpPr>
        <xdr:cNvPr id="3" name="正方形/長方形 2">
          <a:extLst>
            <a:ext uri="{FF2B5EF4-FFF2-40B4-BE49-F238E27FC236}">
              <a16:creationId xmlns:a16="http://schemas.microsoft.com/office/drawing/2014/main" id="{539AD7EA-8C3A-4D76-BD21-1C5A75F57D50}"/>
            </a:ext>
          </a:extLst>
        </xdr:cNvPr>
        <xdr:cNvSpPr/>
      </xdr:nvSpPr>
      <xdr:spPr>
        <a:xfrm>
          <a:off x="6772275" y="6105525"/>
          <a:ext cx="43337" cy="743630"/>
        </a:xfrm>
        <a:prstGeom prst="rect">
          <a:avLst/>
        </a:prstGeom>
        <a:solidFill>
          <a:schemeClr val="bg1"/>
        </a:solidFill>
        <a:ln w="3175">
          <a:solidFill>
            <a:schemeClr val="tx1"/>
          </a:solidFill>
          <a:prstDash val="solid"/>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17859</xdr:colOff>
      <xdr:row>76</xdr:row>
      <xdr:rowOff>41672</xdr:rowOff>
    </xdr:from>
    <xdr:to>
      <xdr:col>4</xdr:col>
      <xdr:colOff>12417</xdr:colOff>
      <xdr:row>79</xdr:row>
      <xdr:rowOff>166858</xdr:rowOff>
    </xdr:to>
    <xdr:sp macro="" textlink="">
      <xdr:nvSpPr>
        <xdr:cNvPr id="4" name="正方形/長方形 3">
          <a:extLst>
            <a:ext uri="{FF2B5EF4-FFF2-40B4-BE49-F238E27FC236}">
              <a16:creationId xmlns:a16="http://schemas.microsoft.com/office/drawing/2014/main" id="{51DFADD2-7ACA-4A91-AF45-4444AFCE59DB}"/>
            </a:ext>
          </a:extLst>
        </xdr:cNvPr>
        <xdr:cNvSpPr/>
      </xdr:nvSpPr>
      <xdr:spPr>
        <a:xfrm>
          <a:off x="417909" y="6137672"/>
          <a:ext cx="394608"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29766</xdr:colOff>
      <xdr:row>72</xdr:row>
      <xdr:rowOff>23812</xdr:rowOff>
    </xdr:from>
    <xdr:to>
      <xdr:col>4</xdr:col>
      <xdr:colOff>24324</xdr:colOff>
      <xdr:row>75</xdr:row>
      <xdr:rowOff>148998</xdr:rowOff>
    </xdr:to>
    <xdr:sp macro="" textlink="">
      <xdr:nvSpPr>
        <xdr:cNvPr id="5" name="正方形/長方形 4">
          <a:extLst>
            <a:ext uri="{FF2B5EF4-FFF2-40B4-BE49-F238E27FC236}">
              <a16:creationId xmlns:a16="http://schemas.microsoft.com/office/drawing/2014/main" id="{0598901E-A59D-4EF0-884E-B655BB215EF1}"/>
            </a:ext>
          </a:extLst>
        </xdr:cNvPr>
        <xdr:cNvSpPr/>
      </xdr:nvSpPr>
      <xdr:spPr>
        <a:xfrm>
          <a:off x="429816" y="5357812"/>
          <a:ext cx="394608"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190500</xdr:colOff>
      <xdr:row>72</xdr:row>
      <xdr:rowOff>41672</xdr:rowOff>
    </xdr:from>
    <xdr:to>
      <xdr:col>9</xdr:col>
      <xdr:colOff>185058</xdr:colOff>
      <xdr:row>75</xdr:row>
      <xdr:rowOff>166858</xdr:rowOff>
    </xdr:to>
    <xdr:sp macro="" textlink="">
      <xdr:nvSpPr>
        <xdr:cNvPr id="6" name="正方形/長方形 5">
          <a:extLst>
            <a:ext uri="{FF2B5EF4-FFF2-40B4-BE49-F238E27FC236}">
              <a16:creationId xmlns:a16="http://schemas.microsoft.com/office/drawing/2014/main" id="{37DB5BCB-2A0E-4086-8867-6AB98095B76E}"/>
            </a:ext>
          </a:extLst>
        </xdr:cNvPr>
        <xdr:cNvSpPr/>
      </xdr:nvSpPr>
      <xdr:spPr>
        <a:xfrm>
          <a:off x="1590675" y="5375672"/>
          <a:ext cx="394608"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17859</xdr:colOff>
      <xdr:row>76</xdr:row>
      <xdr:rowOff>35718</xdr:rowOff>
    </xdr:from>
    <xdr:to>
      <xdr:col>10</xdr:col>
      <xdr:colOff>12416</xdr:colOff>
      <xdr:row>79</xdr:row>
      <xdr:rowOff>160904</xdr:rowOff>
    </xdr:to>
    <xdr:sp macro="" textlink="">
      <xdr:nvSpPr>
        <xdr:cNvPr id="7" name="正方形/長方形 6">
          <a:extLst>
            <a:ext uri="{FF2B5EF4-FFF2-40B4-BE49-F238E27FC236}">
              <a16:creationId xmlns:a16="http://schemas.microsoft.com/office/drawing/2014/main" id="{8AEE31E7-8523-4B09-B752-07174509DFB8}"/>
            </a:ext>
          </a:extLst>
        </xdr:cNvPr>
        <xdr:cNvSpPr/>
      </xdr:nvSpPr>
      <xdr:spPr>
        <a:xfrm>
          <a:off x="1618059" y="6131718"/>
          <a:ext cx="394607"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11906</xdr:colOff>
      <xdr:row>76</xdr:row>
      <xdr:rowOff>29765</xdr:rowOff>
    </xdr:from>
    <xdr:to>
      <xdr:col>12</xdr:col>
      <xdr:colOff>6464</xdr:colOff>
      <xdr:row>79</xdr:row>
      <xdr:rowOff>154951</xdr:rowOff>
    </xdr:to>
    <xdr:sp macro="" textlink="">
      <xdr:nvSpPr>
        <xdr:cNvPr id="8" name="正方形/長方形 7">
          <a:extLst>
            <a:ext uri="{FF2B5EF4-FFF2-40B4-BE49-F238E27FC236}">
              <a16:creationId xmlns:a16="http://schemas.microsoft.com/office/drawing/2014/main" id="{A726AEEE-11BE-45F7-B554-19744D4CE505}"/>
            </a:ext>
          </a:extLst>
        </xdr:cNvPr>
        <xdr:cNvSpPr/>
      </xdr:nvSpPr>
      <xdr:spPr>
        <a:xfrm>
          <a:off x="2012156" y="6125765"/>
          <a:ext cx="394608"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17860</xdr:colOff>
      <xdr:row>76</xdr:row>
      <xdr:rowOff>41672</xdr:rowOff>
    </xdr:from>
    <xdr:to>
      <xdr:col>16</xdr:col>
      <xdr:colOff>12418</xdr:colOff>
      <xdr:row>79</xdr:row>
      <xdr:rowOff>166858</xdr:rowOff>
    </xdr:to>
    <xdr:sp macro="" textlink="">
      <xdr:nvSpPr>
        <xdr:cNvPr id="9" name="正方形/長方形 8">
          <a:extLst>
            <a:ext uri="{FF2B5EF4-FFF2-40B4-BE49-F238E27FC236}">
              <a16:creationId xmlns:a16="http://schemas.microsoft.com/office/drawing/2014/main" id="{ED603618-231B-4F46-B143-8EBA4CBABB04}"/>
            </a:ext>
          </a:extLst>
        </xdr:cNvPr>
        <xdr:cNvSpPr/>
      </xdr:nvSpPr>
      <xdr:spPr>
        <a:xfrm>
          <a:off x="2818210" y="6137672"/>
          <a:ext cx="394608"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29765</xdr:colOff>
      <xdr:row>76</xdr:row>
      <xdr:rowOff>41672</xdr:rowOff>
    </xdr:from>
    <xdr:to>
      <xdr:col>18</xdr:col>
      <xdr:colOff>24322</xdr:colOff>
      <xdr:row>79</xdr:row>
      <xdr:rowOff>166858</xdr:rowOff>
    </xdr:to>
    <xdr:sp macro="" textlink="">
      <xdr:nvSpPr>
        <xdr:cNvPr id="10" name="正方形/長方形 9">
          <a:extLst>
            <a:ext uri="{FF2B5EF4-FFF2-40B4-BE49-F238E27FC236}">
              <a16:creationId xmlns:a16="http://schemas.microsoft.com/office/drawing/2014/main" id="{AE242EC5-FF82-4B38-B91E-FBF0FEE6307D}"/>
            </a:ext>
          </a:extLst>
        </xdr:cNvPr>
        <xdr:cNvSpPr/>
      </xdr:nvSpPr>
      <xdr:spPr>
        <a:xfrm>
          <a:off x="3230165" y="6137672"/>
          <a:ext cx="394607"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16329</xdr:colOff>
      <xdr:row>72</xdr:row>
      <xdr:rowOff>43542</xdr:rowOff>
    </xdr:from>
    <xdr:to>
      <xdr:col>14</xdr:col>
      <xdr:colOff>10886</xdr:colOff>
      <xdr:row>75</xdr:row>
      <xdr:rowOff>168728</xdr:rowOff>
    </xdr:to>
    <xdr:sp macro="" textlink="">
      <xdr:nvSpPr>
        <xdr:cNvPr id="11" name="正方形/長方形 10">
          <a:extLst>
            <a:ext uri="{FF2B5EF4-FFF2-40B4-BE49-F238E27FC236}">
              <a16:creationId xmlns:a16="http://schemas.microsoft.com/office/drawing/2014/main" id="{AA863C78-3CE2-46A4-8B6D-2114A65BD44C}"/>
            </a:ext>
          </a:extLst>
        </xdr:cNvPr>
        <xdr:cNvSpPr/>
      </xdr:nvSpPr>
      <xdr:spPr>
        <a:xfrm>
          <a:off x="2416629" y="5377542"/>
          <a:ext cx="394607"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168728</xdr:colOff>
      <xdr:row>76</xdr:row>
      <xdr:rowOff>0</xdr:rowOff>
    </xdr:from>
    <xdr:to>
      <xdr:col>11</xdr:col>
      <xdr:colOff>12517</xdr:colOff>
      <xdr:row>80</xdr:row>
      <xdr:rowOff>11166</xdr:rowOff>
    </xdr:to>
    <xdr:sp macro="" textlink="">
      <xdr:nvSpPr>
        <xdr:cNvPr id="12" name="正方形/長方形 11">
          <a:extLst>
            <a:ext uri="{FF2B5EF4-FFF2-40B4-BE49-F238E27FC236}">
              <a16:creationId xmlns:a16="http://schemas.microsoft.com/office/drawing/2014/main" id="{495DA80A-8AD1-486A-BFC6-29835109D868}"/>
            </a:ext>
          </a:extLst>
        </xdr:cNvPr>
        <xdr:cNvSpPr/>
      </xdr:nvSpPr>
      <xdr:spPr>
        <a:xfrm rot="1664164">
          <a:off x="2168978" y="6096000"/>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168729</xdr:colOff>
      <xdr:row>72</xdr:row>
      <xdr:rowOff>5443</xdr:rowOff>
    </xdr:from>
    <xdr:to>
      <xdr:col>13</xdr:col>
      <xdr:colOff>12519</xdr:colOff>
      <xdr:row>76</xdr:row>
      <xdr:rowOff>16609</xdr:rowOff>
    </xdr:to>
    <xdr:sp macro="" textlink="">
      <xdr:nvSpPr>
        <xdr:cNvPr id="13" name="正方形/長方形 12">
          <a:extLst>
            <a:ext uri="{FF2B5EF4-FFF2-40B4-BE49-F238E27FC236}">
              <a16:creationId xmlns:a16="http://schemas.microsoft.com/office/drawing/2014/main" id="{249B2327-873E-4A04-9366-DE46C9777472}"/>
            </a:ext>
          </a:extLst>
        </xdr:cNvPr>
        <xdr:cNvSpPr/>
      </xdr:nvSpPr>
      <xdr:spPr>
        <a:xfrm rot="1664164">
          <a:off x="2569029" y="5339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179615</xdr:colOff>
      <xdr:row>76</xdr:row>
      <xdr:rowOff>5443</xdr:rowOff>
    </xdr:from>
    <xdr:to>
      <xdr:col>17</xdr:col>
      <xdr:colOff>23404</xdr:colOff>
      <xdr:row>80</xdr:row>
      <xdr:rowOff>16609</xdr:rowOff>
    </xdr:to>
    <xdr:sp macro="" textlink="">
      <xdr:nvSpPr>
        <xdr:cNvPr id="14" name="正方形/長方形 13">
          <a:extLst>
            <a:ext uri="{FF2B5EF4-FFF2-40B4-BE49-F238E27FC236}">
              <a16:creationId xmlns:a16="http://schemas.microsoft.com/office/drawing/2014/main" id="{CE686190-A9CA-4675-A666-3E2C1C7AE862}"/>
            </a:ext>
          </a:extLst>
        </xdr:cNvPr>
        <xdr:cNvSpPr/>
      </xdr:nvSpPr>
      <xdr:spPr>
        <a:xfrm rot="19919772">
          <a:off x="3380015" y="6101443"/>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168728</xdr:colOff>
      <xdr:row>76</xdr:row>
      <xdr:rowOff>5443</xdr:rowOff>
    </xdr:from>
    <xdr:to>
      <xdr:col>9</xdr:col>
      <xdr:colOff>12518</xdr:colOff>
      <xdr:row>80</xdr:row>
      <xdr:rowOff>16609</xdr:rowOff>
    </xdr:to>
    <xdr:sp macro="" textlink="">
      <xdr:nvSpPr>
        <xdr:cNvPr id="15" name="正方形/長方形 14">
          <a:extLst>
            <a:ext uri="{FF2B5EF4-FFF2-40B4-BE49-F238E27FC236}">
              <a16:creationId xmlns:a16="http://schemas.microsoft.com/office/drawing/2014/main" id="{1F56C206-D75B-45CB-81CA-39B166CE0092}"/>
            </a:ext>
          </a:extLst>
        </xdr:cNvPr>
        <xdr:cNvSpPr/>
      </xdr:nvSpPr>
      <xdr:spPr>
        <a:xfrm rot="1664164">
          <a:off x="1768928" y="6101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168729</xdr:colOff>
      <xdr:row>76</xdr:row>
      <xdr:rowOff>5443</xdr:rowOff>
    </xdr:from>
    <xdr:to>
      <xdr:col>9</xdr:col>
      <xdr:colOff>12519</xdr:colOff>
      <xdr:row>80</xdr:row>
      <xdr:rowOff>16609</xdr:rowOff>
    </xdr:to>
    <xdr:sp macro="" textlink="">
      <xdr:nvSpPr>
        <xdr:cNvPr id="16" name="正方形/長方形 15">
          <a:extLst>
            <a:ext uri="{FF2B5EF4-FFF2-40B4-BE49-F238E27FC236}">
              <a16:creationId xmlns:a16="http://schemas.microsoft.com/office/drawing/2014/main" id="{881F812F-6ADD-4436-A8F3-75B3330D782A}"/>
            </a:ext>
          </a:extLst>
        </xdr:cNvPr>
        <xdr:cNvSpPr/>
      </xdr:nvSpPr>
      <xdr:spPr>
        <a:xfrm rot="19919772">
          <a:off x="1768929" y="6101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182881</xdr:colOff>
      <xdr:row>76</xdr:row>
      <xdr:rowOff>3811</xdr:rowOff>
    </xdr:from>
    <xdr:to>
      <xdr:col>3</xdr:col>
      <xdr:colOff>26670</xdr:colOff>
      <xdr:row>80</xdr:row>
      <xdr:rowOff>14977</xdr:rowOff>
    </xdr:to>
    <xdr:sp macro="" textlink="">
      <xdr:nvSpPr>
        <xdr:cNvPr id="17" name="正方形/長方形 16">
          <a:extLst>
            <a:ext uri="{FF2B5EF4-FFF2-40B4-BE49-F238E27FC236}">
              <a16:creationId xmlns:a16="http://schemas.microsoft.com/office/drawing/2014/main" id="{05BEE52C-5B9C-4306-954B-B37A536B84F8}"/>
            </a:ext>
          </a:extLst>
        </xdr:cNvPr>
        <xdr:cNvSpPr/>
      </xdr:nvSpPr>
      <xdr:spPr>
        <a:xfrm rot="1664164">
          <a:off x="582931" y="6099811"/>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185057</xdr:colOff>
      <xdr:row>72</xdr:row>
      <xdr:rowOff>0</xdr:rowOff>
    </xdr:from>
    <xdr:to>
      <xdr:col>3</xdr:col>
      <xdr:colOff>28846</xdr:colOff>
      <xdr:row>76</xdr:row>
      <xdr:rowOff>11166</xdr:rowOff>
    </xdr:to>
    <xdr:sp macro="" textlink="">
      <xdr:nvSpPr>
        <xdr:cNvPr id="18" name="正方形/長方形 17">
          <a:extLst>
            <a:ext uri="{FF2B5EF4-FFF2-40B4-BE49-F238E27FC236}">
              <a16:creationId xmlns:a16="http://schemas.microsoft.com/office/drawing/2014/main" id="{07137AF0-872C-4799-A4C4-75B0A1AFD3CC}"/>
            </a:ext>
          </a:extLst>
        </xdr:cNvPr>
        <xdr:cNvSpPr/>
      </xdr:nvSpPr>
      <xdr:spPr>
        <a:xfrm rot="19919772">
          <a:off x="585107" y="5334000"/>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178591</xdr:colOff>
      <xdr:row>72</xdr:row>
      <xdr:rowOff>41675</xdr:rowOff>
    </xdr:from>
    <xdr:to>
      <xdr:col>12</xdr:col>
      <xdr:colOff>21904</xdr:colOff>
      <xdr:row>79</xdr:row>
      <xdr:rowOff>179807</xdr:rowOff>
    </xdr:to>
    <xdr:sp macro="" textlink="">
      <xdr:nvSpPr>
        <xdr:cNvPr id="19" name="正方形/長方形 18">
          <a:extLst>
            <a:ext uri="{FF2B5EF4-FFF2-40B4-BE49-F238E27FC236}">
              <a16:creationId xmlns:a16="http://schemas.microsoft.com/office/drawing/2014/main" id="{BAE09433-898E-45D0-86B5-F12BBB00BFFF}"/>
            </a:ext>
          </a:extLst>
        </xdr:cNvPr>
        <xdr:cNvSpPr/>
      </xdr:nvSpPr>
      <xdr:spPr>
        <a:xfrm>
          <a:off x="2378866" y="5375675"/>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166687</xdr:colOff>
      <xdr:row>72</xdr:row>
      <xdr:rowOff>41672</xdr:rowOff>
    </xdr:from>
    <xdr:to>
      <xdr:col>8</xdr:col>
      <xdr:colOff>10000</xdr:colOff>
      <xdr:row>79</xdr:row>
      <xdr:rowOff>179804</xdr:rowOff>
    </xdr:to>
    <xdr:sp macro="" textlink="">
      <xdr:nvSpPr>
        <xdr:cNvPr id="20" name="正方形/長方形 19">
          <a:extLst>
            <a:ext uri="{FF2B5EF4-FFF2-40B4-BE49-F238E27FC236}">
              <a16:creationId xmlns:a16="http://schemas.microsoft.com/office/drawing/2014/main" id="{2D3B8A5D-4E04-4372-B099-C9B6F61F808C}"/>
            </a:ext>
          </a:extLst>
        </xdr:cNvPr>
        <xdr:cNvSpPr/>
      </xdr:nvSpPr>
      <xdr:spPr>
        <a:xfrm>
          <a:off x="1566862" y="5375672"/>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160735</xdr:colOff>
      <xdr:row>72</xdr:row>
      <xdr:rowOff>35718</xdr:rowOff>
    </xdr:from>
    <xdr:to>
      <xdr:col>10</xdr:col>
      <xdr:colOff>4047</xdr:colOff>
      <xdr:row>79</xdr:row>
      <xdr:rowOff>173850</xdr:rowOff>
    </xdr:to>
    <xdr:sp macro="" textlink="">
      <xdr:nvSpPr>
        <xdr:cNvPr id="21" name="正方形/長方形 20">
          <a:extLst>
            <a:ext uri="{FF2B5EF4-FFF2-40B4-BE49-F238E27FC236}">
              <a16:creationId xmlns:a16="http://schemas.microsoft.com/office/drawing/2014/main" id="{6E677C48-4462-4F77-B9C5-77E294E98746}"/>
            </a:ext>
          </a:extLst>
        </xdr:cNvPr>
        <xdr:cNvSpPr/>
      </xdr:nvSpPr>
      <xdr:spPr>
        <a:xfrm>
          <a:off x="1960960" y="5369718"/>
          <a:ext cx="43337"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184547</xdr:colOff>
      <xdr:row>75</xdr:row>
      <xdr:rowOff>166687</xdr:rowOff>
    </xdr:from>
    <xdr:to>
      <xdr:col>16</xdr:col>
      <xdr:colOff>28984</xdr:colOff>
      <xdr:row>79</xdr:row>
      <xdr:rowOff>177853</xdr:rowOff>
    </xdr:to>
    <xdr:sp macro="" textlink="">
      <xdr:nvSpPr>
        <xdr:cNvPr id="22" name="正方形/長方形 21">
          <a:extLst>
            <a:ext uri="{FF2B5EF4-FFF2-40B4-BE49-F238E27FC236}">
              <a16:creationId xmlns:a16="http://schemas.microsoft.com/office/drawing/2014/main" id="{5CBBEAE2-190A-4F2D-86A2-0B9669E3003A}"/>
            </a:ext>
          </a:extLst>
        </xdr:cNvPr>
        <xdr:cNvSpPr/>
      </xdr:nvSpPr>
      <xdr:spPr>
        <a:xfrm>
          <a:off x="3184922" y="6072187"/>
          <a:ext cx="44462"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66</xdr:row>
      <xdr:rowOff>87086</xdr:rowOff>
    </xdr:from>
    <xdr:to>
      <xdr:col>18</xdr:col>
      <xdr:colOff>146485</xdr:colOff>
      <xdr:row>67</xdr:row>
      <xdr:rowOff>184586</xdr:rowOff>
    </xdr:to>
    <xdr:sp macro="" textlink="">
      <xdr:nvSpPr>
        <xdr:cNvPr id="23" name="テキスト ボックス 22">
          <a:extLst>
            <a:ext uri="{FF2B5EF4-FFF2-40B4-BE49-F238E27FC236}">
              <a16:creationId xmlns:a16="http://schemas.microsoft.com/office/drawing/2014/main" id="{733784E2-1694-460A-AF2A-D857D1FE9057}"/>
            </a:ext>
          </a:extLst>
        </xdr:cNvPr>
        <xdr:cNvSpPr txBox="1"/>
      </xdr:nvSpPr>
      <xdr:spPr>
        <a:xfrm>
          <a:off x="34602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66</xdr:row>
      <xdr:rowOff>108857</xdr:rowOff>
    </xdr:from>
    <xdr:to>
      <xdr:col>18</xdr:col>
      <xdr:colOff>119744</xdr:colOff>
      <xdr:row>67</xdr:row>
      <xdr:rowOff>152400</xdr:rowOff>
    </xdr:to>
    <xdr:sp macro="" textlink="">
      <xdr:nvSpPr>
        <xdr:cNvPr id="24" name="フローチャート: 結合子 23">
          <a:extLst>
            <a:ext uri="{FF2B5EF4-FFF2-40B4-BE49-F238E27FC236}">
              <a16:creationId xmlns:a16="http://schemas.microsoft.com/office/drawing/2014/main" id="{542CD25E-63CE-4F24-9E42-4EC6EC7E4073}"/>
            </a:ext>
          </a:extLst>
        </xdr:cNvPr>
        <xdr:cNvSpPr>
          <a:spLocks noChangeAspect="1"/>
        </xdr:cNvSpPr>
      </xdr:nvSpPr>
      <xdr:spPr>
        <a:xfrm>
          <a:off x="34875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66</xdr:row>
      <xdr:rowOff>87086</xdr:rowOff>
    </xdr:from>
    <xdr:to>
      <xdr:col>16</xdr:col>
      <xdr:colOff>146485</xdr:colOff>
      <xdr:row>67</xdr:row>
      <xdr:rowOff>184586</xdr:rowOff>
    </xdr:to>
    <xdr:sp macro="" textlink="">
      <xdr:nvSpPr>
        <xdr:cNvPr id="25" name="テキスト ボックス 24">
          <a:extLst>
            <a:ext uri="{FF2B5EF4-FFF2-40B4-BE49-F238E27FC236}">
              <a16:creationId xmlns:a16="http://schemas.microsoft.com/office/drawing/2014/main" id="{B5C3811D-B60D-4E84-8376-8BDD74D2E730}"/>
            </a:ext>
          </a:extLst>
        </xdr:cNvPr>
        <xdr:cNvSpPr txBox="1"/>
      </xdr:nvSpPr>
      <xdr:spPr>
        <a:xfrm>
          <a:off x="30602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66</xdr:row>
      <xdr:rowOff>108857</xdr:rowOff>
    </xdr:from>
    <xdr:to>
      <xdr:col>16</xdr:col>
      <xdr:colOff>119744</xdr:colOff>
      <xdr:row>67</xdr:row>
      <xdr:rowOff>152400</xdr:rowOff>
    </xdr:to>
    <xdr:sp macro="" textlink="">
      <xdr:nvSpPr>
        <xdr:cNvPr id="26" name="フローチャート: 結合子 25">
          <a:extLst>
            <a:ext uri="{FF2B5EF4-FFF2-40B4-BE49-F238E27FC236}">
              <a16:creationId xmlns:a16="http://schemas.microsoft.com/office/drawing/2014/main" id="{89AD486B-9710-4D50-AB6B-3BF2DA5C726A}"/>
            </a:ext>
          </a:extLst>
        </xdr:cNvPr>
        <xdr:cNvSpPr>
          <a:spLocks noChangeAspect="1"/>
        </xdr:cNvSpPr>
      </xdr:nvSpPr>
      <xdr:spPr>
        <a:xfrm>
          <a:off x="30874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59871</xdr:colOff>
      <xdr:row>66</xdr:row>
      <xdr:rowOff>87086</xdr:rowOff>
    </xdr:from>
    <xdr:to>
      <xdr:col>14</xdr:col>
      <xdr:colOff>146485</xdr:colOff>
      <xdr:row>67</xdr:row>
      <xdr:rowOff>184586</xdr:rowOff>
    </xdr:to>
    <xdr:sp macro="" textlink="">
      <xdr:nvSpPr>
        <xdr:cNvPr id="27" name="テキスト ボックス 26">
          <a:extLst>
            <a:ext uri="{FF2B5EF4-FFF2-40B4-BE49-F238E27FC236}">
              <a16:creationId xmlns:a16="http://schemas.microsoft.com/office/drawing/2014/main" id="{2E3FD5E7-C750-4A4A-9129-0274D9F0B78A}"/>
            </a:ext>
          </a:extLst>
        </xdr:cNvPr>
        <xdr:cNvSpPr txBox="1"/>
      </xdr:nvSpPr>
      <xdr:spPr>
        <a:xfrm>
          <a:off x="26601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13</xdr:col>
      <xdr:colOff>87086</xdr:colOff>
      <xdr:row>66</xdr:row>
      <xdr:rowOff>108857</xdr:rowOff>
    </xdr:from>
    <xdr:to>
      <xdr:col>14</xdr:col>
      <xdr:colOff>119744</xdr:colOff>
      <xdr:row>67</xdr:row>
      <xdr:rowOff>152400</xdr:rowOff>
    </xdr:to>
    <xdr:sp macro="" textlink="">
      <xdr:nvSpPr>
        <xdr:cNvPr id="28" name="フローチャート: 結合子 27">
          <a:extLst>
            <a:ext uri="{FF2B5EF4-FFF2-40B4-BE49-F238E27FC236}">
              <a16:creationId xmlns:a16="http://schemas.microsoft.com/office/drawing/2014/main" id="{A9D3AE8A-34D9-496F-B4A4-FE54738BB583}"/>
            </a:ext>
          </a:extLst>
        </xdr:cNvPr>
        <xdr:cNvSpPr>
          <a:spLocks noChangeAspect="1"/>
        </xdr:cNvSpPr>
      </xdr:nvSpPr>
      <xdr:spPr>
        <a:xfrm>
          <a:off x="26874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59871</xdr:colOff>
      <xdr:row>66</xdr:row>
      <xdr:rowOff>87086</xdr:rowOff>
    </xdr:from>
    <xdr:to>
      <xdr:col>12</xdr:col>
      <xdr:colOff>146485</xdr:colOff>
      <xdr:row>67</xdr:row>
      <xdr:rowOff>184586</xdr:rowOff>
    </xdr:to>
    <xdr:sp macro="" textlink="">
      <xdr:nvSpPr>
        <xdr:cNvPr id="29" name="テキスト ボックス 28">
          <a:extLst>
            <a:ext uri="{FF2B5EF4-FFF2-40B4-BE49-F238E27FC236}">
              <a16:creationId xmlns:a16="http://schemas.microsoft.com/office/drawing/2014/main" id="{FD6972CD-B589-4055-8F3A-192F89B941C8}"/>
            </a:ext>
          </a:extLst>
        </xdr:cNvPr>
        <xdr:cNvSpPr txBox="1"/>
      </xdr:nvSpPr>
      <xdr:spPr>
        <a:xfrm>
          <a:off x="22601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11</xdr:col>
      <xdr:colOff>87086</xdr:colOff>
      <xdr:row>66</xdr:row>
      <xdr:rowOff>108857</xdr:rowOff>
    </xdr:from>
    <xdr:to>
      <xdr:col>12</xdr:col>
      <xdr:colOff>119744</xdr:colOff>
      <xdr:row>67</xdr:row>
      <xdr:rowOff>152400</xdr:rowOff>
    </xdr:to>
    <xdr:sp macro="" textlink="">
      <xdr:nvSpPr>
        <xdr:cNvPr id="30" name="フローチャート: 結合子 29">
          <a:extLst>
            <a:ext uri="{FF2B5EF4-FFF2-40B4-BE49-F238E27FC236}">
              <a16:creationId xmlns:a16="http://schemas.microsoft.com/office/drawing/2014/main" id="{2759E43E-9660-4208-982B-E70E6D09961A}"/>
            </a:ext>
          </a:extLst>
        </xdr:cNvPr>
        <xdr:cNvSpPr>
          <a:spLocks noChangeAspect="1"/>
        </xdr:cNvSpPr>
      </xdr:nvSpPr>
      <xdr:spPr>
        <a:xfrm>
          <a:off x="22873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59871</xdr:colOff>
      <xdr:row>66</xdr:row>
      <xdr:rowOff>87086</xdr:rowOff>
    </xdr:from>
    <xdr:to>
      <xdr:col>10</xdr:col>
      <xdr:colOff>146485</xdr:colOff>
      <xdr:row>67</xdr:row>
      <xdr:rowOff>184586</xdr:rowOff>
    </xdr:to>
    <xdr:sp macro="" textlink="">
      <xdr:nvSpPr>
        <xdr:cNvPr id="31" name="テキスト ボックス 30">
          <a:extLst>
            <a:ext uri="{FF2B5EF4-FFF2-40B4-BE49-F238E27FC236}">
              <a16:creationId xmlns:a16="http://schemas.microsoft.com/office/drawing/2014/main" id="{9CE92ADE-16A9-40E4-8915-7B0E80220BA3}"/>
            </a:ext>
          </a:extLst>
        </xdr:cNvPr>
        <xdr:cNvSpPr txBox="1"/>
      </xdr:nvSpPr>
      <xdr:spPr>
        <a:xfrm>
          <a:off x="18600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9</xdr:col>
      <xdr:colOff>87086</xdr:colOff>
      <xdr:row>66</xdr:row>
      <xdr:rowOff>108857</xdr:rowOff>
    </xdr:from>
    <xdr:to>
      <xdr:col>10</xdr:col>
      <xdr:colOff>119744</xdr:colOff>
      <xdr:row>67</xdr:row>
      <xdr:rowOff>152400</xdr:rowOff>
    </xdr:to>
    <xdr:sp macro="" textlink="">
      <xdr:nvSpPr>
        <xdr:cNvPr id="32" name="フローチャート: 結合子 31">
          <a:extLst>
            <a:ext uri="{FF2B5EF4-FFF2-40B4-BE49-F238E27FC236}">
              <a16:creationId xmlns:a16="http://schemas.microsoft.com/office/drawing/2014/main" id="{889B7F83-A879-43DF-998C-1BA82C1D9B24}"/>
            </a:ext>
          </a:extLst>
        </xdr:cNvPr>
        <xdr:cNvSpPr>
          <a:spLocks noChangeAspect="1"/>
        </xdr:cNvSpPr>
      </xdr:nvSpPr>
      <xdr:spPr>
        <a:xfrm>
          <a:off x="18873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59871</xdr:colOff>
      <xdr:row>66</xdr:row>
      <xdr:rowOff>87086</xdr:rowOff>
    </xdr:from>
    <xdr:to>
      <xdr:col>8</xdr:col>
      <xdr:colOff>146485</xdr:colOff>
      <xdr:row>67</xdr:row>
      <xdr:rowOff>184586</xdr:rowOff>
    </xdr:to>
    <xdr:sp macro="" textlink="">
      <xdr:nvSpPr>
        <xdr:cNvPr id="33" name="テキスト ボックス 32">
          <a:extLst>
            <a:ext uri="{FF2B5EF4-FFF2-40B4-BE49-F238E27FC236}">
              <a16:creationId xmlns:a16="http://schemas.microsoft.com/office/drawing/2014/main" id="{80757783-F00F-44DA-AE7F-8D20518A3E94}"/>
            </a:ext>
          </a:extLst>
        </xdr:cNvPr>
        <xdr:cNvSpPr txBox="1"/>
      </xdr:nvSpPr>
      <xdr:spPr>
        <a:xfrm>
          <a:off x="14600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7</xdr:col>
      <xdr:colOff>87086</xdr:colOff>
      <xdr:row>66</xdr:row>
      <xdr:rowOff>108857</xdr:rowOff>
    </xdr:from>
    <xdr:to>
      <xdr:col>8</xdr:col>
      <xdr:colOff>119744</xdr:colOff>
      <xdr:row>67</xdr:row>
      <xdr:rowOff>152400</xdr:rowOff>
    </xdr:to>
    <xdr:sp macro="" textlink="">
      <xdr:nvSpPr>
        <xdr:cNvPr id="34" name="フローチャート: 結合子 33">
          <a:extLst>
            <a:ext uri="{FF2B5EF4-FFF2-40B4-BE49-F238E27FC236}">
              <a16:creationId xmlns:a16="http://schemas.microsoft.com/office/drawing/2014/main" id="{9BFF8684-9EF8-4BF8-9FED-5DD4F9D1C565}"/>
            </a:ext>
          </a:extLst>
        </xdr:cNvPr>
        <xdr:cNvSpPr>
          <a:spLocks noChangeAspect="1"/>
        </xdr:cNvSpPr>
      </xdr:nvSpPr>
      <xdr:spPr>
        <a:xfrm>
          <a:off x="14872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59871</xdr:colOff>
      <xdr:row>66</xdr:row>
      <xdr:rowOff>87086</xdr:rowOff>
    </xdr:from>
    <xdr:to>
      <xdr:col>6</xdr:col>
      <xdr:colOff>146485</xdr:colOff>
      <xdr:row>67</xdr:row>
      <xdr:rowOff>184586</xdr:rowOff>
    </xdr:to>
    <xdr:sp macro="" textlink="">
      <xdr:nvSpPr>
        <xdr:cNvPr id="35" name="テキスト ボックス 34">
          <a:extLst>
            <a:ext uri="{FF2B5EF4-FFF2-40B4-BE49-F238E27FC236}">
              <a16:creationId xmlns:a16="http://schemas.microsoft.com/office/drawing/2014/main" id="{9D35965B-F498-4953-8F13-48B6D572F7A6}"/>
            </a:ext>
          </a:extLst>
        </xdr:cNvPr>
        <xdr:cNvSpPr txBox="1"/>
      </xdr:nvSpPr>
      <xdr:spPr>
        <a:xfrm>
          <a:off x="10599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xdr:col>
      <xdr:colOff>87086</xdr:colOff>
      <xdr:row>66</xdr:row>
      <xdr:rowOff>108857</xdr:rowOff>
    </xdr:from>
    <xdr:to>
      <xdr:col>6</xdr:col>
      <xdr:colOff>119744</xdr:colOff>
      <xdr:row>67</xdr:row>
      <xdr:rowOff>152400</xdr:rowOff>
    </xdr:to>
    <xdr:sp macro="" textlink="">
      <xdr:nvSpPr>
        <xdr:cNvPr id="36" name="フローチャート: 結合子 35">
          <a:extLst>
            <a:ext uri="{FF2B5EF4-FFF2-40B4-BE49-F238E27FC236}">
              <a16:creationId xmlns:a16="http://schemas.microsoft.com/office/drawing/2014/main" id="{6EB5D6C3-B0D2-49B8-BE9E-98D59F97F641}"/>
            </a:ext>
          </a:extLst>
        </xdr:cNvPr>
        <xdr:cNvSpPr>
          <a:spLocks noChangeAspect="1"/>
        </xdr:cNvSpPr>
      </xdr:nvSpPr>
      <xdr:spPr>
        <a:xfrm>
          <a:off x="10872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59871</xdr:colOff>
      <xdr:row>66</xdr:row>
      <xdr:rowOff>87086</xdr:rowOff>
    </xdr:from>
    <xdr:to>
      <xdr:col>4</xdr:col>
      <xdr:colOff>146485</xdr:colOff>
      <xdr:row>67</xdr:row>
      <xdr:rowOff>184586</xdr:rowOff>
    </xdr:to>
    <xdr:sp macro="" textlink="">
      <xdr:nvSpPr>
        <xdr:cNvPr id="37" name="テキスト ボックス 36">
          <a:extLst>
            <a:ext uri="{FF2B5EF4-FFF2-40B4-BE49-F238E27FC236}">
              <a16:creationId xmlns:a16="http://schemas.microsoft.com/office/drawing/2014/main" id="{04CEC5E6-B443-4B13-BD95-02BBB197B54B}"/>
            </a:ext>
          </a:extLst>
        </xdr:cNvPr>
        <xdr:cNvSpPr txBox="1"/>
      </xdr:nvSpPr>
      <xdr:spPr>
        <a:xfrm>
          <a:off x="6599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xdr:col>
      <xdr:colOff>87086</xdr:colOff>
      <xdr:row>66</xdr:row>
      <xdr:rowOff>108857</xdr:rowOff>
    </xdr:from>
    <xdr:to>
      <xdr:col>4</xdr:col>
      <xdr:colOff>119744</xdr:colOff>
      <xdr:row>67</xdr:row>
      <xdr:rowOff>152400</xdr:rowOff>
    </xdr:to>
    <xdr:sp macro="" textlink="">
      <xdr:nvSpPr>
        <xdr:cNvPr id="38" name="フローチャート: 結合子 37">
          <a:extLst>
            <a:ext uri="{FF2B5EF4-FFF2-40B4-BE49-F238E27FC236}">
              <a16:creationId xmlns:a16="http://schemas.microsoft.com/office/drawing/2014/main" id="{B3CFA063-30F4-4994-AF16-3A7F28900ABC}"/>
            </a:ext>
          </a:extLst>
        </xdr:cNvPr>
        <xdr:cNvSpPr>
          <a:spLocks noChangeAspect="1"/>
        </xdr:cNvSpPr>
      </xdr:nvSpPr>
      <xdr:spPr>
        <a:xfrm>
          <a:off x="6871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59871</xdr:colOff>
      <xdr:row>66</xdr:row>
      <xdr:rowOff>87086</xdr:rowOff>
    </xdr:from>
    <xdr:to>
      <xdr:col>2</xdr:col>
      <xdr:colOff>146485</xdr:colOff>
      <xdr:row>67</xdr:row>
      <xdr:rowOff>184586</xdr:rowOff>
    </xdr:to>
    <xdr:sp macro="" textlink="">
      <xdr:nvSpPr>
        <xdr:cNvPr id="39" name="テキスト ボックス 38">
          <a:extLst>
            <a:ext uri="{FF2B5EF4-FFF2-40B4-BE49-F238E27FC236}">
              <a16:creationId xmlns:a16="http://schemas.microsoft.com/office/drawing/2014/main" id="{50AD1771-EC1E-4F57-AB4B-6AFC15BBFD4D}"/>
            </a:ext>
          </a:extLst>
        </xdr:cNvPr>
        <xdr:cNvSpPr txBox="1"/>
      </xdr:nvSpPr>
      <xdr:spPr>
        <a:xfrm>
          <a:off x="2598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xdr:col>
      <xdr:colOff>87086</xdr:colOff>
      <xdr:row>66</xdr:row>
      <xdr:rowOff>108857</xdr:rowOff>
    </xdr:from>
    <xdr:to>
      <xdr:col>2</xdr:col>
      <xdr:colOff>119744</xdr:colOff>
      <xdr:row>67</xdr:row>
      <xdr:rowOff>152400</xdr:rowOff>
    </xdr:to>
    <xdr:sp macro="" textlink="">
      <xdr:nvSpPr>
        <xdr:cNvPr id="40" name="フローチャート: 結合子 39">
          <a:extLst>
            <a:ext uri="{FF2B5EF4-FFF2-40B4-BE49-F238E27FC236}">
              <a16:creationId xmlns:a16="http://schemas.microsoft.com/office/drawing/2014/main" id="{38513649-6F3C-4F4B-937F-367DD8BC9206}"/>
            </a:ext>
          </a:extLst>
        </xdr:cNvPr>
        <xdr:cNvSpPr>
          <a:spLocks noChangeAspect="1"/>
        </xdr:cNvSpPr>
      </xdr:nvSpPr>
      <xdr:spPr>
        <a:xfrm>
          <a:off x="2871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43120</xdr:colOff>
      <xdr:row>62</xdr:row>
      <xdr:rowOff>19675</xdr:rowOff>
    </xdr:from>
    <xdr:to>
      <xdr:col>23</xdr:col>
      <xdr:colOff>21979</xdr:colOff>
      <xdr:row>63</xdr:row>
      <xdr:rowOff>183173</xdr:rowOff>
    </xdr:to>
    <xdr:sp macro="" textlink="">
      <xdr:nvSpPr>
        <xdr:cNvPr id="41" name="テキスト ボックス 40">
          <a:extLst>
            <a:ext uri="{FF2B5EF4-FFF2-40B4-BE49-F238E27FC236}">
              <a16:creationId xmlns:a16="http://schemas.microsoft.com/office/drawing/2014/main" id="{5FC9438B-D43E-46FA-9716-059BC751763F}"/>
            </a:ext>
          </a:extLst>
        </xdr:cNvPr>
        <xdr:cNvSpPr txBox="1"/>
      </xdr:nvSpPr>
      <xdr:spPr>
        <a:xfrm>
          <a:off x="4243645" y="3448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62</xdr:row>
      <xdr:rowOff>70752</xdr:rowOff>
    </xdr:from>
    <xdr:to>
      <xdr:col>22</xdr:col>
      <xdr:colOff>141513</xdr:colOff>
      <xdr:row>63</xdr:row>
      <xdr:rowOff>114295</xdr:rowOff>
    </xdr:to>
    <xdr:sp macro="" textlink="">
      <xdr:nvSpPr>
        <xdr:cNvPr id="42" name="フローチャート: 結合子 41">
          <a:extLst>
            <a:ext uri="{FF2B5EF4-FFF2-40B4-BE49-F238E27FC236}">
              <a16:creationId xmlns:a16="http://schemas.microsoft.com/office/drawing/2014/main" id="{FF06D17A-D019-4A74-9B36-5BCAB8A9DA7B}"/>
            </a:ext>
          </a:extLst>
        </xdr:cNvPr>
        <xdr:cNvSpPr>
          <a:spLocks noChangeAspect="1"/>
        </xdr:cNvSpPr>
      </xdr:nvSpPr>
      <xdr:spPr>
        <a:xfrm>
          <a:off x="4309380" y="349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60</xdr:row>
      <xdr:rowOff>19675</xdr:rowOff>
    </xdr:from>
    <xdr:to>
      <xdr:col>23</xdr:col>
      <xdr:colOff>21979</xdr:colOff>
      <xdr:row>61</xdr:row>
      <xdr:rowOff>183173</xdr:rowOff>
    </xdr:to>
    <xdr:sp macro="" textlink="">
      <xdr:nvSpPr>
        <xdr:cNvPr id="43" name="テキスト ボックス 42">
          <a:extLst>
            <a:ext uri="{FF2B5EF4-FFF2-40B4-BE49-F238E27FC236}">
              <a16:creationId xmlns:a16="http://schemas.microsoft.com/office/drawing/2014/main" id="{842D1983-FE81-48DE-9980-08E3DD9CEBA7}"/>
            </a:ext>
          </a:extLst>
        </xdr:cNvPr>
        <xdr:cNvSpPr txBox="1"/>
      </xdr:nvSpPr>
      <xdr:spPr>
        <a:xfrm>
          <a:off x="4243645" y="3067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60</xdr:row>
      <xdr:rowOff>70752</xdr:rowOff>
    </xdr:from>
    <xdr:to>
      <xdr:col>22</xdr:col>
      <xdr:colOff>141513</xdr:colOff>
      <xdr:row>61</xdr:row>
      <xdr:rowOff>114295</xdr:rowOff>
    </xdr:to>
    <xdr:sp macro="" textlink="">
      <xdr:nvSpPr>
        <xdr:cNvPr id="44" name="フローチャート: 結合子 43">
          <a:extLst>
            <a:ext uri="{FF2B5EF4-FFF2-40B4-BE49-F238E27FC236}">
              <a16:creationId xmlns:a16="http://schemas.microsoft.com/office/drawing/2014/main" id="{0D29C2DC-D7CE-4575-B3CA-F1C8D8D510A0}"/>
            </a:ext>
          </a:extLst>
        </xdr:cNvPr>
        <xdr:cNvSpPr>
          <a:spLocks noChangeAspect="1"/>
        </xdr:cNvSpPr>
      </xdr:nvSpPr>
      <xdr:spPr>
        <a:xfrm>
          <a:off x="4309380" y="311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58</xdr:row>
      <xdr:rowOff>19675</xdr:rowOff>
    </xdr:from>
    <xdr:to>
      <xdr:col>23</xdr:col>
      <xdr:colOff>21979</xdr:colOff>
      <xdr:row>59</xdr:row>
      <xdr:rowOff>183173</xdr:rowOff>
    </xdr:to>
    <xdr:sp macro="" textlink="">
      <xdr:nvSpPr>
        <xdr:cNvPr id="45" name="テキスト ボックス 44">
          <a:extLst>
            <a:ext uri="{FF2B5EF4-FFF2-40B4-BE49-F238E27FC236}">
              <a16:creationId xmlns:a16="http://schemas.microsoft.com/office/drawing/2014/main" id="{1E7BE0EB-D97F-4915-BEFB-B7446CA5040D}"/>
            </a:ext>
          </a:extLst>
        </xdr:cNvPr>
        <xdr:cNvSpPr txBox="1"/>
      </xdr:nvSpPr>
      <xdr:spPr>
        <a:xfrm>
          <a:off x="4243645" y="2686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58</xdr:row>
      <xdr:rowOff>70752</xdr:rowOff>
    </xdr:from>
    <xdr:to>
      <xdr:col>22</xdr:col>
      <xdr:colOff>141513</xdr:colOff>
      <xdr:row>59</xdr:row>
      <xdr:rowOff>114295</xdr:rowOff>
    </xdr:to>
    <xdr:sp macro="" textlink="">
      <xdr:nvSpPr>
        <xdr:cNvPr id="46" name="フローチャート: 結合子 45">
          <a:extLst>
            <a:ext uri="{FF2B5EF4-FFF2-40B4-BE49-F238E27FC236}">
              <a16:creationId xmlns:a16="http://schemas.microsoft.com/office/drawing/2014/main" id="{AF656FEE-3303-455E-9446-C521E86F29A6}"/>
            </a:ext>
          </a:extLst>
        </xdr:cNvPr>
        <xdr:cNvSpPr>
          <a:spLocks noChangeAspect="1"/>
        </xdr:cNvSpPr>
      </xdr:nvSpPr>
      <xdr:spPr>
        <a:xfrm>
          <a:off x="4309380" y="273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56</xdr:row>
      <xdr:rowOff>19675</xdr:rowOff>
    </xdr:from>
    <xdr:to>
      <xdr:col>23</xdr:col>
      <xdr:colOff>21979</xdr:colOff>
      <xdr:row>57</xdr:row>
      <xdr:rowOff>183173</xdr:rowOff>
    </xdr:to>
    <xdr:sp macro="" textlink="">
      <xdr:nvSpPr>
        <xdr:cNvPr id="47" name="テキスト ボックス 46">
          <a:extLst>
            <a:ext uri="{FF2B5EF4-FFF2-40B4-BE49-F238E27FC236}">
              <a16:creationId xmlns:a16="http://schemas.microsoft.com/office/drawing/2014/main" id="{B143C62B-A87C-4996-B047-DFBFA9E866B7}"/>
            </a:ext>
          </a:extLst>
        </xdr:cNvPr>
        <xdr:cNvSpPr txBox="1"/>
      </xdr:nvSpPr>
      <xdr:spPr>
        <a:xfrm>
          <a:off x="4243645" y="2305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56</xdr:row>
      <xdr:rowOff>70752</xdr:rowOff>
    </xdr:from>
    <xdr:to>
      <xdr:col>22</xdr:col>
      <xdr:colOff>141513</xdr:colOff>
      <xdr:row>57</xdr:row>
      <xdr:rowOff>114295</xdr:rowOff>
    </xdr:to>
    <xdr:sp macro="" textlink="">
      <xdr:nvSpPr>
        <xdr:cNvPr id="48" name="フローチャート: 結合子 47">
          <a:extLst>
            <a:ext uri="{FF2B5EF4-FFF2-40B4-BE49-F238E27FC236}">
              <a16:creationId xmlns:a16="http://schemas.microsoft.com/office/drawing/2014/main" id="{C94814CD-8A90-4D37-871C-CCAEF096FF34}"/>
            </a:ext>
          </a:extLst>
        </xdr:cNvPr>
        <xdr:cNvSpPr>
          <a:spLocks noChangeAspect="1"/>
        </xdr:cNvSpPr>
      </xdr:nvSpPr>
      <xdr:spPr>
        <a:xfrm>
          <a:off x="4309380" y="235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54</xdr:row>
      <xdr:rowOff>19675</xdr:rowOff>
    </xdr:from>
    <xdr:to>
      <xdr:col>23</xdr:col>
      <xdr:colOff>21979</xdr:colOff>
      <xdr:row>55</xdr:row>
      <xdr:rowOff>183173</xdr:rowOff>
    </xdr:to>
    <xdr:sp macro="" textlink="">
      <xdr:nvSpPr>
        <xdr:cNvPr id="49" name="テキスト ボックス 48">
          <a:extLst>
            <a:ext uri="{FF2B5EF4-FFF2-40B4-BE49-F238E27FC236}">
              <a16:creationId xmlns:a16="http://schemas.microsoft.com/office/drawing/2014/main" id="{58073296-CFFA-4C95-9C50-2398B81EC7BB}"/>
            </a:ext>
          </a:extLst>
        </xdr:cNvPr>
        <xdr:cNvSpPr txBox="1"/>
      </xdr:nvSpPr>
      <xdr:spPr>
        <a:xfrm>
          <a:off x="4243645" y="1924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54</xdr:row>
      <xdr:rowOff>70752</xdr:rowOff>
    </xdr:from>
    <xdr:to>
      <xdr:col>22</xdr:col>
      <xdr:colOff>141513</xdr:colOff>
      <xdr:row>55</xdr:row>
      <xdr:rowOff>114295</xdr:rowOff>
    </xdr:to>
    <xdr:sp macro="" textlink="">
      <xdr:nvSpPr>
        <xdr:cNvPr id="50" name="フローチャート: 結合子 49">
          <a:extLst>
            <a:ext uri="{FF2B5EF4-FFF2-40B4-BE49-F238E27FC236}">
              <a16:creationId xmlns:a16="http://schemas.microsoft.com/office/drawing/2014/main" id="{3A9DC51D-5874-4439-AD60-8D6BE9B2ECBF}"/>
            </a:ext>
          </a:extLst>
        </xdr:cNvPr>
        <xdr:cNvSpPr>
          <a:spLocks noChangeAspect="1"/>
        </xdr:cNvSpPr>
      </xdr:nvSpPr>
      <xdr:spPr>
        <a:xfrm>
          <a:off x="4309380" y="197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43120</xdr:colOff>
      <xdr:row>52</xdr:row>
      <xdr:rowOff>19675</xdr:rowOff>
    </xdr:from>
    <xdr:to>
      <xdr:col>23</xdr:col>
      <xdr:colOff>21979</xdr:colOff>
      <xdr:row>53</xdr:row>
      <xdr:rowOff>183173</xdr:rowOff>
    </xdr:to>
    <xdr:sp macro="" textlink="">
      <xdr:nvSpPr>
        <xdr:cNvPr id="51" name="テキスト ボックス 50">
          <a:extLst>
            <a:ext uri="{FF2B5EF4-FFF2-40B4-BE49-F238E27FC236}">
              <a16:creationId xmlns:a16="http://schemas.microsoft.com/office/drawing/2014/main" id="{DB20FA48-339B-4EC6-9314-08205D4EB2E4}"/>
            </a:ext>
          </a:extLst>
        </xdr:cNvPr>
        <xdr:cNvSpPr txBox="1"/>
      </xdr:nvSpPr>
      <xdr:spPr>
        <a:xfrm>
          <a:off x="4243645" y="1543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52</xdr:row>
      <xdr:rowOff>70752</xdr:rowOff>
    </xdr:from>
    <xdr:to>
      <xdr:col>22</xdr:col>
      <xdr:colOff>141513</xdr:colOff>
      <xdr:row>53</xdr:row>
      <xdr:rowOff>114295</xdr:rowOff>
    </xdr:to>
    <xdr:sp macro="" textlink="">
      <xdr:nvSpPr>
        <xdr:cNvPr id="52" name="フローチャート: 結合子 51">
          <a:extLst>
            <a:ext uri="{FF2B5EF4-FFF2-40B4-BE49-F238E27FC236}">
              <a16:creationId xmlns:a16="http://schemas.microsoft.com/office/drawing/2014/main" id="{4C65D144-C38E-4464-B9EC-04607CADF3A7}"/>
            </a:ext>
          </a:extLst>
        </xdr:cNvPr>
        <xdr:cNvSpPr>
          <a:spLocks noChangeAspect="1"/>
        </xdr:cNvSpPr>
      </xdr:nvSpPr>
      <xdr:spPr>
        <a:xfrm>
          <a:off x="4309380" y="159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21</xdr:col>
      <xdr:colOff>65102</xdr:colOff>
      <xdr:row>50</xdr:row>
      <xdr:rowOff>36635</xdr:rowOff>
    </xdr:from>
    <xdr:to>
      <xdr:col>22</xdr:col>
      <xdr:colOff>190500</xdr:colOff>
      <xdr:row>51</xdr:row>
      <xdr:rowOff>175791</xdr:rowOff>
    </xdr:to>
    <xdr:sp macro="" textlink="">
      <xdr:nvSpPr>
        <xdr:cNvPr id="53" name="テキスト ボックス 52">
          <a:extLst>
            <a:ext uri="{FF2B5EF4-FFF2-40B4-BE49-F238E27FC236}">
              <a16:creationId xmlns:a16="http://schemas.microsoft.com/office/drawing/2014/main" id="{0B9F9753-1448-40AA-9E47-69DD5CF6FA67}"/>
            </a:ext>
          </a:extLst>
        </xdr:cNvPr>
        <xdr:cNvSpPr txBox="1"/>
      </xdr:nvSpPr>
      <xdr:spPr>
        <a:xfrm>
          <a:off x="4265627" y="11796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21</xdr:col>
      <xdr:colOff>108855</xdr:colOff>
      <xdr:row>50</xdr:row>
      <xdr:rowOff>70752</xdr:rowOff>
    </xdr:from>
    <xdr:to>
      <xdr:col>22</xdr:col>
      <xdr:colOff>141513</xdr:colOff>
      <xdr:row>51</xdr:row>
      <xdr:rowOff>114295</xdr:rowOff>
    </xdr:to>
    <xdr:sp macro="" textlink="">
      <xdr:nvSpPr>
        <xdr:cNvPr id="54" name="フローチャート: 結合子 53">
          <a:extLst>
            <a:ext uri="{FF2B5EF4-FFF2-40B4-BE49-F238E27FC236}">
              <a16:creationId xmlns:a16="http://schemas.microsoft.com/office/drawing/2014/main" id="{D4077806-1D27-4573-AEB5-0617AAD570F6}"/>
            </a:ext>
          </a:extLst>
        </xdr:cNvPr>
        <xdr:cNvSpPr>
          <a:spLocks noChangeAspect="1"/>
        </xdr:cNvSpPr>
      </xdr:nvSpPr>
      <xdr:spPr>
        <a:xfrm>
          <a:off x="4309380" y="121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164975</xdr:colOff>
      <xdr:row>50</xdr:row>
      <xdr:rowOff>140200</xdr:rowOff>
    </xdr:from>
    <xdr:to>
      <xdr:col>26</xdr:col>
      <xdr:colOff>59871</xdr:colOff>
      <xdr:row>51</xdr:row>
      <xdr:rowOff>48235</xdr:rowOff>
    </xdr:to>
    <xdr:sp macro="" textlink="">
      <xdr:nvSpPr>
        <xdr:cNvPr id="55" name="正方形/長方形 54">
          <a:extLst>
            <a:ext uri="{FF2B5EF4-FFF2-40B4-BE49-F238E27FC236}">
              <a16:creationId xmlns:a16="http://schemas.microsoft.com/office/drawing/2014/main" id="{B821E360-B74E-49DB-917B-3DD08B034925}"/>
            </a:ext>
          </a:extLst>
        </xdr:cNvPr>
        <xdr:cNvSpPr/>
      </xdr:nvSpPr>
      <xdr:spPr>
        <a:xfrm>
          <a:off x="5165600" y="128320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157843</xdr:colOff>
      <xdr:row>50</xdr:row>
      <xdr:rowOff>141514</xdr:rowOff>
    </xdr:from>
    <xdr:to>
      <xdr:col>28</xdr:col>
      <xdr:colOff>52740</xdr:colOff>
      <xdr:row>51</xdr:row>
      <xdr:rowOff>49549</xdr:rowOff>
    </xdr:to>
    <xdr:sp macro="" textlink="">
      <xdr:nvSpPr>
        <xdr:cNvPr id="56" name="正方形/長方形 55">
          <a:extLst>
            <a:ext uri="{FF2B5EF4-FFF2-40B4-BE49-F238E27FC236}">
              <a16:creationId xmlns:a16="http://schemas.microsoft.com/office/drawing/2014/main" id="{335B07EA-0246-4621-BF9E-197EE84140F3}"/>
            </a:ext>
          </a:extLst>
        </xdr:cNvPr>
        <xdr:cNvSpPr/>
      </xdr:nvSpPr>
      <xdr:spPr>
        <a:xfrm>
          <a:off x="55585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41</xdr:col>
      <xdr:colOff>59871</xdr:colOff>
      <xdr:row>66</xdr:row>
      <xdr:rowOff>87086</xdr:rowOff>
    </xdr:from>
    <xdr:to>
      <xdr:col>42</xdr:col>
      <xdr:colOff>146485</xdr:colOff>
      <xdr:row>67</xdr:row>
      <xdr:rowOff>184586</xdr:rowOff>
    </xdr:to>
    <xdr:sp macro="" textlink="">
      <xdr:nvSpPr>
        <xdr:cNvPr id="57" name="テキスト ボックス 56">
          <a:extLst>
            <a:ext uri="{FF2B5EF4-FFF2-40B4-BE49-F238E27FC236}">
              <a16:creationId xmlns:a16="http://schemas.microsoft.com/office/drawing/2014/main" id="{21CB9470-93AD-4F08-9C2B-20F0F1C0FC51}"/>
            </a:ext>
          </a:extLst>
        </xdr:cNvPr>
        <xdr:cNvSpPr txBox="1"/>
      </xdr:nvSpPr>
      <xdr:spPr>
        <a:xfrm>
          <a:off x="82608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41</xdr:col>
      <xdr:colOff>87086</xdr:colOff>
      <xdr:row>66</xdr:row>
      <xdr:rowOff>108857</xdr:rowOff>
    </xdr:from>
    <xdr:to>
      <xdr:col>42</xdr:col>
      <xdr:colOff>119744</xdr:colOff>
      <xdr:row>67</xdr:row>
      <xdr:rowOff>152400</xdr:rowOff>
    </xdr:to>
    <xdr:sp macro="" textlink="">
      <xdr:nvSpPr>
        <xdr:cNvPr id="58" name="フローチャート: 結合子 57">
          <a:extLst>
            <a:ext uri="{FF2B5EF4-FFF2-40B4-BE49-F238E27FC236}">
              <a16:creationId xmlns:a16="http://schemas.microsoft.com/office/drawing/2014/main" id="{28FF4983-14DC-435E-8558-5E9EE6B9FA85}"/>
            </a:ext>
          </a:extLst>
        </xdr:cNvPr>
        <xdr:cNvSpPr>
          <a:spLocks noChangeAspect="1"/>
        </xdr:cNvSpPr>
      </xdr:nvSpPr>
      <xdr:spPr>
        <a:xfrm>
          <a:off x="82881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59871</xdr:colOff>
      <xdr:row>66</xdr:row>
      <xdr:rowOff>87086</xdr:rowOff>
    </xdr:from>
    <xdr:to>
      <xdr:col>40</xdr:col>
      <xdr:colOff>146485</xdr:colOff>
      <xdr:row>67</xdr:row>
      <xdr:rowOff>184586</xdr:rowOff>
    </xdr:to>
    <xdr:sp macro="" textlink="">
      <xdr:nvSpPr>
        <xdr:cNvPr id="59" name="テキスト ボックス 58">
          <a:extLst>
            <a:ext uri="{FF2B5EF4-FFF2-40B4-BE49-F238E27FC236}">
              <a16:creationId xmlns:a16="http://schemas.microsoft.com/office/drawing/2014/main" id="{29E0CA43-90A1-432F-94FF-AE728EB3E690}"/>
            </a:ext>
          </a:extLst>
        </xdr:cNvPr>
        <xdr:cNvSpPr txBox="1"/>
      </xdr:nvSpPr>
      <xdr:spPr>
        <a:xfrm>
          <a:off x="78608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39</xdr:col>
      <xdr:colOff>87086</xdr:colOff>
      <xdr:row>66</xdr:row>
      <xdr:rowOff>108857</xdr:rowOff>
    </xdr:from>
    <xdr:to>
      <xdr:col>40</xdr:col>
      <xdr:colOff>119744</xdr:colOff>
      <xdr:row>67</xdr:row>
      <xdr:rowOff>152400</xdr:rowOff>
    </xdr:to>
    <xdr:sp macro="" textlink="">
      <xdr:nvSpPr>
        <xdr:cNvPr id="60" name="フローチャート: 結合子 59">
          <a:extLst>
            <a:ext uri="{FF2B5EF4-FFF2-40B4-BE49-F238E27FC236}">
              <a16:creationId xmlns:a16="http://schemas.microsoft.com/office/drawing/2014/main" id="{459DE993-98B3-4AC9-9160-08D273D3FAA1}"/>
            </a:ext>
          </a:extLst>
        </xdr:cNvPr>
        <xdr:cNvSpPr>
          <a:spLocks noChangeAspect="1"/>
        </xdr:cNvSpPr>
      </xdr:nvSpPr>
      <xdr:spPr>
        <a:xfrm>
          <a:off x="78880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59871</xdr:colOff>
      <xdr:row>66</xdr:row>
      <xdr:rowOff>87086</xdr:rowOff>
    </xdr:from>
    <xdr:to>
      <xdr:col>38</xdr:col>
      <xdr:colOff>146485</xdr:colOff>
      <xdr:row>67</xdr:row>
      <xdr:rowOff>184586</xdr:rowOff>
    </xdr:to>
    <xdr:sp macro="" textlink="">
      <xdr:nvSpPr>
        <xdr:cNvPr id="61" name="テキスト ボックス 60">
          <a:extLst>
            <a:ext uri="{FF2B5EF4-FFF2-40B4-BE49-F238E27FC236}">
              <a16:creationId xmlns:a16="http://schemas.microsoft.com/office/drawing/2014/main" id="{A8FC1228-64B2-434D-89CD-E9F8536EC5BD}"/>
            </a:ext>
          </a:extLst>
        </xdr:cNvPr>
        <xdr:cNvSpPr txBox="1"/>
      </xdr:nvSpPr>
      <xdr:spPr>
        <a:xfrm>
          <a:off x="74607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37</xdr:col>
      <xdr:colOff>87086</xdr:colOff>
      <xdr:row>66</xdr:row>
      <xdr:rowOff>108857</xdr:rowOff>
    </xdr:from>
    <xdr:to>
      <xdr:col>38</xdr:col>
      <xdr:colOff>119744</xdr:colOff>
      <xdr:row>67</xdr:row>
      <xdr:rowOff>152400</xdr:rowOff>
    </xdr:to>
    <xdr:sp macro="" textlink="">
      <xdr:nvSpPr>
        <xdr:cNvPr id="62" name="フローチャート: 結合子 61">
          <a:extLst>
            <a:ext uri="{FF2B5EF4-FFF2-40B4-BE49-F238E27FC236}">
              <a16:creationId xmlns:a16="http://schemas.microsoft.com/office/drawing/2014/main" id="{92B556C3-654C-471C-ACA0-16127A6E8F74}"/>
            </a:ext>
          </a:extLst>
        </xdr:cNvPr>
        <xdr:cNvSpPr>
          <a:spLocks noChangeAspect="1"/>
        </xdr:cNvSpPr>
      </xdr:nvSpPr>
      <xdr:spPr>
        <a:xfrm>
          <a:off x="74880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59871</xdr:colOff>
      <xdr:row>66</xdr:row>
      <xdr:rowOff>87086</xdr:rowOff>
    </xdr:from>
    <xdr:to>
      <xdr:col>36</xdr:col>
      <xdr:colOff>146485</xdr:colOff>
      <xdr:row>67</xdr:row>
      <xdr:rowOff>184586</xdr:rowOff>
    </xdr:to>
    <xdr:sp macro="" textlink="">
      <xdr:nvSpPr>
        <xdr:cNvPr id="63" name="テキスト ボックス 62">
          <a:extLst>
            <a:ext uri="{FF2B5EF4-FFF2-40B4-BE49-F238E27FC236}">
              <a16:creationId xmlns:a16="http://schemas.microsoft.com/office/drawing/2014/main" id="{30EA74A6-DDA4-4885-8B19-1A4E069A1A48}"/>
            </a:ext>
          </a:extLst>
        </xdr:cNvPr>
        <xdr:cNvSpPr txBox="1"/>
      </xdr:nvSpPr>
      <xdr:spPr>
        <a:xfrm>
          <a:off x="70607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35</xdr:col>
      <xdr:colOff>87086</xdr:colOff>
      <xdr:row>66</xdr:row>
      <xdr:rowOff>108857</xdr:rowOff>
    </xdr:from>
    <xdr:to>
      <xdr:col>36</xdr:col>
      <xdr:colOff>119744</xdr:colOff>
      <xdr:row>67</xdr:row>
      <xdr:rowOff>152400</xdr:rowOff>
    </xdr:to>
    <xdr:sp macro="" textlink="">
      <xdr:nvSpPr>
        <xdr:cNvPr id="64" name="フローチャート: 結合子 63">
          <a:extLst>
            <a:ext uri="{FF2B5EF4-FFF2-40B4-BE49-F238E27FC236}">
              <a16:creationId xmlns:a16="http://schemas.microsoft.com/office/drawing/2014/main" id="{C14872E3-594D-4076-BA5B-EF2FF1622E63}"/>
            </a:ext>
          </a:extLst>
        </xdr:cNvPr>
        <xdr:cNvSpPr>
          <a:spLocks noChangeAspect="1"/>
        </xdr:cNvSpPr>
      </xdr:nvSpPr>
      <xdr:spPr>
        <a:xfrm>
          <a:off x="70879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59871</xdr:colOff>
      <xdr:row>66</xdr:row>
      <xdr:rowOff>87086</xdr:rowOff>
    </xdr:from>
    <xdr:to>
      <xdr:col>34</xdr:col>
      <xdr:colOff>146485</xdr:colOff>
      <xdr:row>67</xdr:row>
      <xdr:rowOff>184586</xdr:rowOff>
    </xdr:to>
    <xdr:sp macro="" textlink="">
      <xdr:nvSpPr>
        <xdr:cNvPr id="65" name="テキスト ボックス 64">
          <a:extLst>
            <a:ext uri="{FF2B5EF4-FFF2-40B4-BE49-F238E27FC236}">
              <a16:creationId xmlns:a16="http://schemas.microsoft.com/office/drawing/2014/main" id="{7B2E527B-6E31-4BAE-924E-DE823CEA16B1}"/>
            </a:ext>
          </a:extLst>
        </xdr:cNvPr>
        <xdr:cNvSpPr txBox="1"/>
      </xdr:nvSpPr>
      <xdr:spPr>
        <a:xfrm>
          <a:off x="66606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33</xdr:col>
      <xdr:colOff>87086</xdr:colOff>
      <xdr:row>66</xdr:row>
      <xdr:rowOff>108857</xdr:rowOff>
    </xdr:from>
    <xdr:to>
      <xdr:col>34</xdr:col>
      <xdr:colOff>119744</xdr:colOff>
      <xdr:row>67</xdr:row>
      <xdr:rowOff>152400</xdr:rowOff>
    </xdr:to>
    <xdr:sp macro="" textlink="">
      <xdr:nvSpPr>
        <xdr:cNvPr id="66" name="フローチャート: 結合子 65">
          <a:extLst>
            <a:ext uri="{FF2B5EF4-FFF2-40B4-BE49-F238E27FC236}">
              <a16:creationId xmlns:a16="http://schemas.microsoft.com/office/drawing/2014/main" id="{9FEF437F-7571-4C7F-8B89-4C7E30BFDE38}"/>
            </a:ext>
          </a:extLst>
        </xdr:cNvPr>
        <xdr:cNvSpPr>
          <a:spLocks noChangeAspect="1"/>
        </xdr:cNvSpPr>
      </xdr:nvSpPr>
      <xdr:spPr>
        <a:xfrm>
          <a:off x="66879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59871</xdr:colOff>
      <xdr:row>66</xdr:row>
      <xdr:rowOff>87086</xdr:rowOff>
    </xdr:from>
    <xdr:to>
      <xdr:col>32</xdr:col>
      <xdr:colOff>146485</xdr:colOff>
      <xdr:row>67</xdr:row>
      <xdr:rowOff>184586</xdr:rowOff>
    </xdr:to>
    <xdr:sp macro="" textlink="">
      <xdr:nvSpPr>
        <xdr:cNvPr id="67" name="テキスト ボックス 66">
          <a:extLst>
            <a:ext uri="{FF2B5EF4-FFF2-40B4-BE49-F238E27FC236}">
              <a16:creationId xmlns:a16="http://schemas.microsoft.com/office/drawing/2014/main" id="{622B3FF0-90CD-46C6-97FE-599467BB4D5F}"/>
            </a:ext>
          </a:extLst>
        </xdr:cNvPr>
        <xdr:cNvSpPr txBox="1"/>
      </xdr:nvSpPr>
      <xdr:spPr>
        <a:xfrm>
          <a:off x="62606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87086</xdr:colOff>
      <xdr:row>66</xdr:row>
      <xdr:rowOff>108857</xdr:rowOff>
    </xdr:from>
    <xdr:to>
      <xdr:col>32</xdr:col>
      <xdr:colOff>119744</xdr:colOff>
      <xdr:row>67</xdr:row>
      <xdr:rowOff>152400</xdr:rowOff>
    </xdr:to>
    <xdr:sp macro="" textlink="">
      <xdr:nvSpPr>
        <xdr:cNvPr id="68" name="フローチャート: 結合子 67">
          <a:extLst>
            <a:ext uri="{FF2B5EF4-FFF2-40B4-BE49-F238E27FC236}">
              <a16:creationId xmlns:a16="http://schemas.microsoft.com/office/drawing/2014/main" id="{F3B0AE10-0771-496A-91BD-2B40034D8CF3}"/>
            </a:ext>
          </a:extLst>
        </xdr:cNvPr>
        <xdr:cNvSpPr>
          <a:spLocks noChangeAspect="1"/>
        </xdr:cNvSpPr>
      </xdr:nvSpPr>
      <xdr:spPr>
        <a:xfrm>
          <a:off x="62878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66</xdr:row>
      <xdr:rowOff>87086</xdr:rowOff>
    </xdr:from>
    <xdr:to>
      <xdr:col>30</xdr:col>
      <xdr:colOff>146485</xdr:colOff>
      <xdr:row>67</xdr:row>
      <xdr:rowOff>184586</xdr:rowOff>
    </xdr:to>
    <xdr:sp macro="" textlink="">
      <xdr:nvSpPr>
        <xdr:cNvPr id="69" name="テキスト ボックス 68">
          <a:extLst>
            <a:ext uri="{FF2B5EF4-FFF2-40B4-BE49-F238E27FC236}">
              <a16:creationId xmlns:a16="http://schemas.microsoft.com/office/drawing/2014/main" id="{57AAD421-D0E2-4933-A5FD-1E16FA8106F0}"/>
            </a:ext>
          </a:extLst>
        </xdr:cNvPr>
        <xdr:cNvSpPr txBox="1"/>
      </xdr:nvSpPr>
      <xdr:spPr>
        <a:xfrm>
          <a:off x="58605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66</xdr:row>
      <xdr:rowOff>108857</xdr:rowOff>
    </xdr:from>
    <xdr:to>
      <xdr:col>30</xdr:col>
      <xdr:colOff>119744</xdr:colOff>
      <xdr:row>67</xdr:row>
      <xdr:rowOff>152400</xdr:rowOff>
    </xdr:to>
    <xdr:sp macro="" textlink="">
      <xdr:nvSpPr>
        <xdr:cNvPr id="70" name="フローチャート: 結合子 69">
          <a:extLst>
            <a:ext uri="{FF2B5EF4-FFF2-40B4-BE49-F238E27FC236}">
              <a16:creationId xmlns:a16="http://schemas.microsoft.com/office/drawing/2014/main" id="{741D0221-1730-42CB-B8A6-FE907F4217EF}"/>
            </a:ext>
          </a:extLst>
        </xdr:cNvPr>
        <xdr:cNvSpPr>
          <a:spLocks noChangeAspect="1"/>
        </xdr:cNvSpPr>
      </xdr:nvSpPr>
      <xdr:spPr>
        <a:xfrm>
          <a:off x="58878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66</xdr:row>
      <xdr:rowOff>87086</xdr:rowOff>
    </xdr:from>
    <xdr:to>
      <xdr:col>28</xdr:col>
      <xdr:colOff>146485</xdr:colOff>
      <xdr:row>67</xdr:row>
      <xdr:rowOff>184586</xdr:rowOff>
    </xdr:to>
    <xdr:sp macro="" textlink="">
      <xdr:nvSpPr>
        <xdr:cNvPr id="71" name="テキスト ボックス 70">
          <a:extLst>
            <a:ext uri="{FF2B5EF4-FFF2-40B4-BE49-F238E27FC236}">
              <a16:creationId xmlns:a16="http://schemas.microsoft.com/office/drawing/2014/main" id="{971D2BD5-DEAA-4B8F-B293-26326C2CFBB1}"/>
            </a:ext>
          </a:extLst>
        </xdr:cNvPr>
        <xdr:cNvSpPr txBox="1"/>
      </xdr:nvSpPr>
      <xdr:spPr>
        <a:xfrm>
          <a:off x="546054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66</xdr:row>
      <xdr:rowOff>108857</xdr:rowOff>
    </xdr:from>
    <xdr:to>
      <xdr:col>28</xdr:col>
      <xdr:colOff>119744</xdr:colOff>
      <xdr:row>67</xdr:row>
      <xdr:rowOff>152400</xdr:rowOff>
    </xdr:to>
    <xdr:sp macro="" textlink="">
      <xdr:nvSpPr>
        <xdr:cNvPr id="72" name="フローチャート: 結合子 71">
          <a:extLst>
            <a:ext uri="{FF2B5EF4-FFF2-40B4-BE49-F238E27FC236}">
              <a16:creationId xmlns:a16="http://schemas.microsoft.com/office/drawing/2014/main" id="{A15BEF18-1A97-411F-A680-2EA12AF64F7E}"/>
            </a:ext>
          </a:extLst>
        </xdr:cNvPr>
        <xdr:cNvSpPr>
          <a:spLocks noChangeAspect="1"/>
        </xdr:cNvSpPr>
      </xdr:nvSpPr>
      <xdr:spPr>
        <a:xfrm>
          <a:off x="548776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66</xdr:row>
      <xdr:rowOff>87086</xdr:rowOff>
    </xdr:from>
    <xdr:to>
      <xdr:col>26</xdr:col>
      <xdr:colOff>146485</xdr:colOff>
      <xdr:row>67</xdr:row>
      <xdr:rowOff>184586</xdr:rowOff>
    </xdr:to>
    <xdr:sp macro="" textlink="">
      <xdr:nvSpPr>
        <xdr:cNvPr id="73" name="テキスト ボックス 72">
          <a:extLst>
            <a:ext uri="{FF2B5EF4-FFF2-40B4-BE49-F238E27FC236}">
              <a16:creationId xmlns:a16="http://schemas.microsoft.com/office/drawing/2014/main" id="{CBBA8224-1EB6-4060-B816-BCAE772868C6}"/>
            </a:ext>
          </a:extLst>
        </xdr:cNvPr>
        <xdr:cNvSpPr txBox="1"/>
      </xdr:nvSpPr>
      <xdr:spPr>
        <a:xfrm>
          <a:off x="5060496" y="4278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66</xdr:row>
      <xdr:rowOff>108857</xdr:rowOff>
    </xdr:from>
    <xdr:to>
      <xdr:col>26</xdr:col>
      <xdr:colOff>119744</xdr:colOff>
      <xdr:row>67</xdr:row>
      <xdr:rowOff>152400</xdr:rowOff>
    </xdr:to>
    <xdr:sp macro="" textlink="">
      <xdr:nvSpPr>
        <xdr:cNvPr id="74" name="フローチャート: 結合子 73">
          <a:extLst>
            <a:ext uri="{FF2B5EF4-FFF2-40B4-BE49-F238E27FC236}">
              <a16:creationId xmlns:a16="http://schemas.microsoft.com/office/drawing/2014/main" id="{0ED32EFE-EE89-42AC-B6AE-A667773758D0}"/>
            </a:ext>
          </a:extLst>
        </xdr:cNvPr>
        <xdr:cNvSpPr>
          <a:spLocks noChangeAspect="1"/>
        </xdr:cNvSpPr>
      </xdr:nvSpPr>
      <xdr:spPr>
        <a:xfrm>
          <a:off x="5087711" y="4299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87083</xdr:colOff>
      <xdr:row>62</xdr:row>
      <xdr:rowOff>48983</xdr:rowOff>
    </xdr:from>
    <xdr:to>
      <xdr:col>46</xdr:col>
      <xdr:colOff>173698</xdr:colOff>
      <xdr:row>63</xdr:row>
      <xdr:rowOff>146483</xdr:rowOff>
    </xdr:to>
    <xdr:sp macro="" textlink="">
      <xdr:nvSpPr>
        <xdr:cNvPr id="75" name="テキスト ボックス 74">
          <a:extLst>
            <a:ext uri="{FF2B5EF4-FFF2-40B4-BE49-F238E27FC236}">
              <a16:creationId xmlns:a16="http://schemas.microsoft.com/office/drawing/2014/main" id="{FF51869C-FAD0-48AC-B136-0ADAFE0A5FD0}"/>
            </a:ext>
          </a:extLst>
        </xdr:cNvPr>
        <xdr:cNvSpPr txBox="1"/>
      </xdr:nvSpPr>
      <xdr:spPr>
        <a:xfrm>
          <a:off x="9088208" y="3477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62</xdr:row>
      <xdr:rowOff>70752</xdr:rowOff>
    </xdr:from>
    <xdr:to>
      <xdr:col>46</xdr:col>
      <xdr:colOff>141513</xdr:colOff>
      <xdr:row>63</xdr:row>
      <xdr:rowOff>114295</xdr:rowOff>
    </xdr:to>
    <xdr:sp macro="" textlink="">
      <xdr:nvSpPr>
        <xdr:cNvPr id="76" name="フローチャート: 結合子 75">
          <a:extLst>
            <a:ext uri="{FF2B5EF4-FFF2-40B4-BE49-F238E27FC236}">
              <a16:creationId xmlns:a16="http://schemas.microsoft.com/office/drawing/2014/main" id="{937165D6-738F-40D4-A9CF-8390C121275F}"/>
            </a:ext>
          </a:extLst>
        </xdr:cNvPr>
        <xdr:cNvSpPr>
          <a:spLocks noChangeAspect="1"/>
        </xdr:cNvSpPr>
      </xdr:nvSpPr>
      <xdr:spPr>
        <a:xfrm>
          <a:off x="9109980" y="349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60</xdr:row>
      <xdr:rowOff>48983</xdr:rowOff>
    </xdr:from>
    <xdr:to>
      <xdr:col>46</xdr:col>
      <xdr:colOff>173698</xdr:colOff>
      <xdr:row>61</xdr:row>
      <xdr:rowOff>146483</xdr:rowOff>
    </xdr:to>
    <xdr:sp macro="" textlink="">
      <xdr:nvSpPr>
        <xdr:cNvPr id="77" name="テキスト ボックス 76">
          <a:extLst>
            <a:ext uri="{FF2B5EF4-FFF2-40B4-BE49-F238E27FC236}">
              <a16:creationId xmlns:a16="http://schemas.microsoft.com/office/drawing/2014/main" id="{C5AA3790-B2E6-40E4-80F1-5CA9C1B6FCD6}"/>
            </a:ext>
          </a:extLst>
        </xdr:cNvPr>
        <xdr:cNvSpPr txBox="1"/>
      </xdr:nvSpPr>
      <xdr:spPr>
        <a:xfrm>
          <a:off x="9088208" y="3096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60</xdr:row>
      <xdr:rowOff>70752</xdr:rowOff>
    </xdr:from>
    <xdr:to>
      <xdr:col>46</xdr:col>
      <xdr:colOff>141513</xdr:colOff>
      <xdr:row>61</xdr:row>
      <xdr:rowOff>114295</xdr:rowOff>
    </xdr:to>
    <xdr:sp macro="" textlink="">
      <xdr:nvSpPr>
        <xdr:cNvPr id="78" name="フローチャート: 結合子 77">
          <a:extLst>
            <a:ext uri="{FF2B5EF4-FFF2-40B4-BE49-F238E27FC236}">
              <a16:creationId xmlns:a16="http://schemas.microsoft.com/office/drawing/2014/main" id="{07EB8009-CF11-4498-B338-467F730A4940}"/>
            </a:ext>
          </a:extLst>
        </xdr:cNvPr>
        <xdr:cNvSpPr>
          <a:spLocks noChangeAspect="1"/>
        </xdr:cNvSpPr>
      </xdr:nvSpPr>
      <xdr:spPr>
        <a:xfrm>
          <a:off x="9109980" y="311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58</xdr:row>
      <xdr:rowOff>48983</xdr:rowOff>
    </xdr:from>
    <xdr:to>
      <xdr:col>46</xdr:col>
      <xdr:colOff>173698</xdr:colOff>
      <xdr:row>59</xdr:row>
      <xdr:rowOff>146483</xdr:rowOff>
    </xdr:to>
    <xdr:sp macro="" textlink="">
      <xdr:nvSpPr>
        <xdr:cNvPr id="79" name="テキスト ボックス 78">
          <a:extLst>
            <a:ext uri="{FF2B5EF4-FFF2-40B4-BE49-F238E27FC236}">
              <a16:creationId xmlns:a16="http://schemas.microsoft.com/office/drawing/2014/main" id="{AA73B763-07F5-4725-9F17-F5656984700B}"/>
            </a:ext>
          </a:extLst>
        </xdr:cNvPr>
        <xdr:cNvSpPr txBox="1"/>
      </xdr:nvSpPr>
      <xdr:spPr>
        <a:xfrm>
          <a:off x="9088208" y="2715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58</xdr:row>
      <xdr:rowOff>70752</xdr:rowOff>
    </xdr:from>
    <xdr:to>
      <xdr:col>46</xdr:col>
      <xdr:colOff>141513</xdr:colOff>
      <xdr:row>59</xdr:row>
      <xdr:rowOff>114295</xdr:rowOff>
    </xdr:to>
    <xdr:sp macro="" textlink="">
      <xdr:nvSpPr>
        <xdr:cNvPr id="80" name="フローチャート: 結合子 79">
          <a:extLst>
            <a:ext uri="{FF2B5EF4-FFF2-40B4-BE49-F238E27FC236}">
              <a16:creationId xmlns:a16="http://schemas.microsoft.com/office/drawing/2014/main" id="{026088B5-5CFD-4A99-A480-58AC8C3E95B6}"/>
            </a:ext>
          </a:extLst>
        </xdr:cNvPr>
        <xdr:cNvSpPr>
          <a:spLocks noChangeAspect="1"/>
        </xdr:cNvSpPr>
      </xdr:nvSpPr>
      <xdr:spPr>
        <a:xfrm>
          <a:off x="9109980" y="273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56</xdr:row>
      <xdr:rowOff>48983</xdr:rowOff>
    </xdr:from>
    <xdr:to>
      <xdr:col>46</xdr:col>
      <xdr:colOff>173698</xdr:colOff>
      <xdr:row>57</xdr:row>
      <xdr:rowOff>146483</xdr:rowOff>
    </xdr:to>
    <xdr:sp macro="" textlink="">
      <xdr:nvSpPr>
        <xdr:cNvPr id="81" name="テキスト ボックス 80">
          <a:extLst>
            <a:ext uri="{FF2B5EF4-FFF2-40B4-BE49-F238E27FC236}">
              <a16:creationId xmlns:a16="http://schemas.microsoft.com/office/drawing/2014/main" id="{B7EA2DEB-7539-4EFD-AB18-2E0C840B9DFB}"/>
            </a:ext>
          </a:extLst>
        </xdr:cNvPr>
        <xdr:cNvSpPr txBox="1"/>
      </xdr:nvSpPr>
      <xdr:spPr>
        <a:xfrm>
          <a:off x="9088208" y="2334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56</xdr:row>
      <xdr:rowOff>70752</xdr:rowOff>
    </xdr:from>
    <xdr:to>
      <xdr:col>46</xdr:col>
      <xdr:colOff>141513</xdr:colOff>
      <xdr:row>57</xdr:row>
      <xdr:rowOff>114295</xdr:rowOff>
    </xdr:to>
    <xdr:sp macro="" textlink="">
      <xdr:nvSpPr>
        <xdr:cNvPr id="82" name="フローチャート: 結合子 81">
          <a:extLst>
            <a:ext uri="{FF2B5EF4-FFF2-40B4-BE49-F238E27FC236}">
              <a16:creationId xmlns:a16="http://schemas.microsoft.com/office/drawing/2014/main" id="{B6AFC815-5B51-463E-BEF4-B20149FB295D}"/>
            </a:ext>
          </a:extLst>
        </xdr:cNvPr>
        <xdr:cNvSpPr>
          <a:spLocks noChangeAspect="1"/>
        </xdr:cNvSpPr>
      </xdr:nvSpPr>
      <xdr:spPr>
        <a:xfrm>
          <a:off x="9109980" y="235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54</xdr:row>
      <xdr:rowOff>48983</xdr:rowOff>
    </xdr:from>
    <xdr:to>
      <xdr:col>46</xdr:col>
      <xdr:colOff>173698</xdr:colOff>
      <xdr:row>55</xdr:row>
      <xdr:rowOff>146483</xdr:rowOff>
    </xdr:to>
    <xdr:sp macro="" textlink="">
      <xdr:nvSpPr>
        <xdr:cNvPr id="83" name="テキスト ボックス 82">
          <a:extLst>
            <a:ext uri="{FF2B5EF4-FFF2-40B4-BE49-F238E27FC236}">
              <a16:creationId xmlns:a16="http://schemas.microsoft.com/office/drawing/2014/main" id="{F5239F67-1F8A-4C84-A10D-F4BDB27AC6A1}"/>
            </a:ext>
          </a:extLst>
        </xdr:cNvPr>
        <xdr:cNvSpPr txBox="1"/>
      </xdr:nvSpPr>
      <xdr:spPr>
        <a:xfrm>
          <a:off x="9088208" y="1953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54</xdr:row>
      <xdr:rowOff>70752</xdr:rowOff>
    </xdr:from>
    <xdr:to>
      <xdr:col>46</xdr:col>
      <xdr:colOff>141513</xdr:colOff>
      <xdr:row>55</xdr:row>
      <xdr:rowOff>114295</xdr:rowOff>
    </xdr:to>
    <xdr:sp macro="" textlink="">
      <xdr:nvSpPr>
        <xdr:cNvPr id="84" name="フローチャート: 結合子 83">
          <a:extLst>
            <a:ext uri="{FF2B5EF4-FFF2-40B4-BE49-F238E27FC236}">
              <a16:creationId xmlns:a16="http://schemas.microsoft.com/office/drawing/2014/main" id="{C7DA52BB-7AD8-43B7-AECD-B55CE657B93D}"/>
            </a:ext>
          </a:extLst>
        </xdr:cNvPr>
        <xdr:cNvSpPr>
          <a:spLocks noChangeAspect="1"/>
        </xdr:cNvSpPr>
      </xdr:nvSpPr>
      <xdr:spPr>
        <a:xfrm>
          <a:off x="9109980" y="197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52</xdr:row>
      <xdr:rowOff>48983</xdr:rowOff>
    </xdr:from>
    <xdr:to>
      <xdr:col>46</xdr:col>
      <xdr:colOff>173698</xdr:colOff>
      <xdr:row>53</xdr:row>
      <xdr:rowOff>146483</xdr:rowOff>
    </xdr:to>
    <xdr:sp macro="" textlink="">
      <xdr:nvSpPr>
        <xdr:cNvPr id="85" name="テキスト ボックス 84">
          <a:extLst>
            <a:ext uri="{FF2B5EF4-FFF2-40B4-BE49-F238E27FC236}">
              <a16:creationId xmlns:a16="http://schemas.microsoft.com/office/drawing/2014/main" id="{35118931-03FE-475B-B4EC-44B48DC92EE0}"/>
            </a:ext>
          </a:extLst>
        </xdr:cNvPr>
        <xdr:cNvSpPr txBox="1"/>
      </xdr:nvSpPr>
      <xdr:spPr>
        <a:xfrm>
          <a:off x="9088208" y="1572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52</xdr:row>
      <xdr:rowOff>70752</xdr:rowOff>
    </xdr:from>
    <xdr:to>
      <xdr:col>46</xdr:col>
      <xdr:colOff>141513</xdr:colOff>
      <xdr:row>53</xdr:row>
      <xdr:rowOff>114295</xdr:rowOff>
    </xdr:to>
    <xdr:sp macro="" textlink="">
      <xdr:nvSpPr>
        <xdr:cNvPr id="86" name="フローチャート: 結合子 85">
          <a:extLst>
            <a:ext uri="{FF2B5EF4-FFF2-40B4-BE49-F238E27FC236}">
              <a16:creationId xmlns:a16="http://schemas.microsoft.com/office/drawing/2014/main" id="{624DCFF1-9E5C-4F96-B7CA-D8EFB1E76CA4}"/>
            </a:ext>
          </a:extLst>
        </xdr:cNvPr>
        <xdr:cNvSpPr>
          <a:spLocks noChangeAspect="1"/>
        </xdr:cNvSpPr>
      </xdr:nvSpPr>
      <xdr:spPr>
        <a:xfrm>
          <a:off x="9109980" y="159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50</xdr:row>
      <xdr:rowOff>48983</xdr:rowOff>
    </xdr:from>
    <xdr:to>
      <xdr:col>46</xdr:col>
      <xdr:colOff>173698</xdr:colOff>
      <xdr:row>51</xdr:row>
      <xdr:rowOff>146483</xdr:rowOff>
    </xdr:to>
    <xdr:sp macro="" textlink="">
      <xdr:nvSpPr>
        <xdr:cNvPr id="87" name="テキスト ボックス 86">
          <a:extLst>
            <a:ext uri="{FF2B5EF4-FFF2-40B4-BE49-F238E27FC236}">
              <a16:creationId xmlns:a16="http://schemas.microsoft.com/office/drawing/2014/main" id="{DCE1DEE8-39CD-41F6-9A35-B3D01D952B14}"/>
            </a:ext>
          </a:extLst>
        </xdr:cNvPr>
        <xdr:cNvSpPr txBox="1"/>
      </xdr:nvSpPr>
      <xdr:spPr>
        <a:xfrm>
          <a:off x="9088208" y="1191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50</xdr:row>
      <xdr:rowOff>70752</xdr:rowOff>
    </xdr:from>
    <xdr:to>
      <xdr:col>46</xdr:col>
      <xdr:colOff>141513</xdr:colOff>
      <xdr:row>51</xdr:row>
      <xdr:rowOff>114295</xdr:rowOff>
    </xdr:to>
    <xdr:sp macro="" textlink="">
      <xdr:nvSpPr>
        <xdr:cNvPr id="88" name="フローチャート: 結合子 87">
          <a:extLst>
            <a:ext uri="{FF2B5EF4-FFF2-40B4-BE49-F238E27FC236}">
              <a16:creationId xmlns:a16="http://schemas.microsoft.com/office/drawing/2014/main" id="{AA52345A-2CD6-46E5-9AFE-D0427C2A4A84}"/>
            </a:ext>
          </a:extLst>
        </xdr:cNvPr>
        <xdr:cNvSpPr>
          <a:spLocks noChangeAspect="1"/>
        </xdr:cNvSpPr>
      </xdr:nvSpPr>
      <xdr:spPr>
        <a:xfrm>
          <a:off x="9109980" y="121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31</xdr:col>
      <xdr:colOff>157843</xdr:colOff>
      <xdr:row>50</xdr:row>
      <xdr:rowOff>141514</xdr:rowOff>
    </xdr:from>
    <xdr:to>
      <xdr:col>32</xdr:col>
      <xdr:colOff>52740</xdr:colOff>
      <xdr:row>51</xdr:row>
      <xdr:rowOff>49549</xdr:rowOff>
    </xdr:to>
    <xdr:sp macro="" textlink="">
      <xdr:nvSpPr>
        <xdr:cNvPr id="89" name="正方形/長方形 88">
          <a:extLst>
            <a:ext uri="{FF2B5EF4-FFF2-40B4-BE49-F238E27FC236}">
              <a16:creationId xmlns:a16="http://schemas.microsoft.com/office/drawing/2014/main" id="{80B80D0A-6DBB-4F10-AB12-D568C6739617}"/>
            </a:ext>
          </a:extLst>
        </xdr:cNvPr>
        <xdr:cNvSpPr/>
      </xdr:nvSpPr>
      <xdr:spPr>
        <a:xfrm>
          <a:off x="6358618" y="1284514"/>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157843</xdr:colOff>
      <xdr:row>50</xdr:row>
      <xdr:rowOff>141514</xdr:rowOff>
    </xdr:from>
    <xdr:to>
      <xdr:col>34</xdr:col>
      <xdr:colOff>52740</xdr:colOff>
      <xdr:row>51</xdr:row>
      <xdr:rowOff>49549</xdr:rowOff>
    </xdr:to>
    <xdr:sp macro="" textlink="">
      <xdr:nvSpPr>
        <xdr:cNvPr id="90" name="正方形/長方形 89">
          <a:extLst>
            <a:ext uri="{FF2B5EF4-FFF2-40B4-BE49-F238E27FC236}">
              <a16:creationId xmlns:a16="http://schemas.microsoft.com/office/drawing/2014/main" id="{06B239FF-B8D4-428E-9299-780F39AF6819}"/>
            </a:ext>
          </a:extLst>
        </xdr:cNvPr>
        <xdr:cNvSpPr/>
      </xdr:nvSpPr>
      <xdr:spPr>
        <a:xfrm>
          <a:off x="6758668" y="1284514"/>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157843</xdr:colOff>
      <xdr:row>50</xdr:row>
      <xdr:rowOff>141514</xdr:rowOff>
    </xdr:from>
    <xdr:to>
      <xdr:col>38</xdr:col>
      <xdr:colOff>52740</xdr:colOff>
      <xdr:row>51</xdr:row>
      <xdr:rowOff>49549</xdr:rowOff>
    </xdr:to>
    <xdr:sp macro="" textlink="">
      <xdr:nvSpPr>
        <xdr:cNvPr id="91" name="正方形/長方形 90">
          <a:extLst>
            <a:ext uri="{FF2B5EF4-FFF2-40B4-BE49-F238E27FC236}">
              <a16:creationId xmlns:a16="http://schemas.microsoft.com/office/drawing/2014/main" id="{0F91F67A-939C-4437-AFC6-96CFCA37E4B8}"/>
            </a:ext>
          </a:extLst>
        </xdr:cNvPr>
        <xdr:cNvSpPr/>
      </xdr:nvSpPr>
      <xdr:spPr>
        <a:xfrm>
          <a:off x="75587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157843</xdr:colOff>
      <xdr:row>50</xdr:row>
      <xdr:rowOff>141514</xdr:rowOff>
    </xdr:from>
    <xdr:to>
      <xdr:col>18</xdr:col>
      <xdr:colOff>52740</xdr:colOff>
      <xdr:row>51</xdr:row>
      <xdr:rowOff>49549</xdr:rowOff>
    </xdr:to>
    <xdr:sp macro="" textlink="">
      <xdr:nvSpPr>
        <xdr:cNvPr id="92" name="正方形/長方形 91">
          <a:extLst>
            <a:ext uri="{FF2B5EF4-FFF2-40B4-BE49-F238E27FC236}">
              <a16:creationId xmlns:a16="http://schemas.microsoft.com/office/drawing/2014/main" id="{F311B3D2-19AC-42F6-A193-38D95A9E513C}"/>
            </a:ext>
          </a:extLst>
        </xdr:cNvPr>
        <xdr:cNvSpPr/>
      </xdr:nvSpPr>
      <xdr:spPr>
        <a:xfrm>
          <a:off x="35582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35</xdr:col>
      <xdr:colOff>157843</xdr:colOff>
      <xdr:row>50</xdr:row>
      <xdr:rowOff>141514</xdr:rowOff>
    </xdr:from>
    <xdr:to>
      <xdr:col>36</xdr:col>
      <xdr:colOff>52740</xdr:colOff>
      <xdr:row>51</xdr:row>
      <xdr:rowOff>49549</xdr:rowOff>
    </xdr:to>
    <xdr:sp macro="" textlink="">
      <xdr:nvSpPr>
        <xdr:cNvPr id="93" name="正方形/長方形 92">
          <a:extLst>
            <a:ext uri="{FF2B5EF4-FFF2-40B4-BE49-F238E27FC236}">
              <a16:creationId xmlns:a16="http://schemas.microsoft.com/office/drawing/2014/main" id="{AC583851-31B6-4473-8F39-29F712BCEFDD}"/>
            </a:ext>
          </a:extLst>
        </xdr:cNvPr>
        <xdr:cNvSpPr/>
      </xdr:nvSpPr>
      <xdr:spPr>
        <a:xfrm>
          <a:off x="71587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36</xdr:col>
      <xdr:colOff>101150</xdr:colOff>
      <xdr:row>49</xdr:row>
      <xdr:rowOff>123577</xdr:rowOff>
    </xdr:from>
    <xdr:to>
      <xdr:col>37</xdr:col>
      <xdr:colOff>99090</xdr:colOff>
      <xdr:row>50</xdr:row>
      <xdr:rowOff>28620</xdr:rowOff>
    </xdr:to>
    <xdr:sp macro="" textlink="">
      <xdr:nvSpPr>
        <xdr:cNvPr id="94" name="直角三角形 93">
          <a:extLst>
            <a:ext uri="{FF2B5EF4-FFF2-40B4-BE49-F238E27FC236}">
              <a16:creationId xmlns:a16="http://schemas.microsoft.com/office/drawing/2014/main" id="{09AE6434-76C9-4839-84F7-388CDB49D7ED}"/>
            </a:ext>
          </a:extLst>
        </xdr:cNvPr>
        <xdr:cNvSpPr/>
      </xdr:nvSpPr>
      <xdr:spPr>
        <a:xfrm flipH="1">
          <a:off x="7302050" y="1076077"/>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26</xdr:col>
      <xdr:colOff>115302</xdr:colOff>
      <xdr:row>49</xdr:row>
      <xdr:rowOff>129823</xdr:rowOff>
    </xdr:from>
    <xdr:to>
      <xdr:col>27</xdr:col>
      <xdr:colOff>112506</xdr:colOff>
      <xdr:row>50</xdr:row>
      <xdr:rowOff>36523</xdr:rowOff>
    </xdr:to>
    <xdr:sp macro="" textlink="">
      <xdr:nvSpPr>
        <xdr:cNvPr id="95" name="直角三角形 94">
          <a:extLst>
            <a:ext uri="{FF2B5EF4-FFF2-40B4-BE49-F238E27FC236}">
              <a16:creationId xmlns:a16="http://schemas.microsoft.com/office/drawing/2014/main" id="{790622D1-FCD4-439D-92CA-5FCAE5279DD1}"/>
            </a:ext>
          </a:extLst>
        </xdr:cNvPr>
        <xdr:cNvSpPr/>
      </xdr:nvSpPr>
      <xdr:spPr>
        <a:xfrm>
          <a:off x="5315952" y="1082323"/>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157843</xdr:colOff>
      <xdr:row>50</xdr:row>
      <xdr:rowOff>141514</xdr:rowOff>
    </xdr:from>
    <xdr:to>
      <xdr:col>16</xdr:col>
      <xdr:colOff>52740</xdr:colOff>
      <xdr:row>51</xdr:row>
      <xdr:rowOff>49549</xdr:rowOff>
    </xdr:to>
    <xdr:sp macro="" textlink="">
      <xdr:nvSpPr>
        <xdr:cNvPr id="96" name="正方形/長方形 95">
          <a:extLst>
            <a:ext uri="{FF2B5EF4-FFF2-40B4-BE49-F238E27FC236}">
              <a16:creationId xmlns:a16="http://schemas.microsoft.com/office/drawing/2014/main" id="{D0BB87FF-C52A-47A9-941A-52B64D93242E}"/>
            </a:ext>
          </a:extLst>
        </xdr:cNvPr>
        <xdr:cNvSpPr/>
      </xdr:nvSpPr>
      <xdr:spPr>
        <a:xfrm>
          <a:off x="31582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xdr:col>
      <xdr:colOff>114287</xdr:colOff>
      <xdr:row>49</xdr:row>
      <xdr:rowOff>149853</xdr:rowOff>
    </xdr:from>
    <xdr:to>
      <xdr:col>3</xdr:col>
      <xdr:colOff>112227</xdr:colOff>
      <xdr:row>50</xdr:row>
      <xdr:rowOff>54896</xdr:rowOff>
    </xdr:to>
    <xdr:sp macro="" textlink="">
      <xdr:nvSpPr>
        <xdr:cNvPr id="97" name="直角三角形 96">
          <a:extLst>
            <a:ext uri="{FF2B5EF4-FFF2-40B4-BE49-F238E27FC236}">
              <a16:creationId xmlns:a16="http://schemas.microsoft.com/office/drawing/2014/main" id="{C9B3DEFF-AD29-4E8C-A05C-4C51A9297620}"/>
            </a:ext>
          </a:extLst>
        </xdr:cNvPr>
        <xdr:cNvSpPr/>
      </xdr:nvSpPr>
      <xdr:spPr>
        <a:xfrm flipH="1">
          <a:off x="514337" y="110235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164975</xdr:colOff>
      <xdr:row>50</xdr:row>
      <xdr:rowOff>140200</xdr:rowOff>
    </xdr:from>
    <xdr:to>
      <xdr:col>2</xdr:col>
      <xdr:colOff>59871</xdr:colOff>
      <xdr:row>51</xdr:row>
      <xdr:rowOff>48235</xdr:rowOff>
    </xdr:to>
    <xdr:sp macro="" textlink="">
      <xdr:nvSpPr>
        <xdr:cNvPr id="98" name="正方形/長方形 97">
          <a:extLst>
            <a:ext uri="{FF2B5EF4-FFF2-40B4-BE49-F238E27FC236}">
              <a16:creationId xmlns:a16="http://schemas.microsoft.com/office/drawing/2014/main" id="{AF5DE1AD-D901-4E6B-8791-B5FB0819A8BC}"/>
            </a:ext>
          </a:extLst>
        </xdr:cNvPr>
        <xdr:cNvSpPr/>
      </xdr:nvSpPr>
      <xdr:spPr>
        <a:xfrm>
          <a:off x="365000" y="1283200"/>
          <a:ext cx="94921" cy="9853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157843</xdr:colOff>
      <xdr:row>50</xdr:row>
      <xdr:rowOff>141514</xdr:rowOff>
    </xdr:from>
    <xdr:to>
      <xdr:col>4</xdr:col>
      <xdr:colOff>52740</xdr:colOff>
      <xdr:row>51</xdr:row>
      <xdr:rowOff>49549</xdr:rowOff>
    </xdr:to>
    <xdr:sp macro="" textlink="">
      <xdr:nvSpPr>
        <xdr:cNvPr id="99" name="正方形/長方形 98">
          <a:extLst>
            <a:ext uri="{FF2B5EF4-FFF2-40B4-BE49-F238E27FC236}">
              <a16:creationId xmlns:a16="http://schemas.microsoft.com/office/drawing/2014/main" id="{C6064B23-4045-4D13-A0F4-A891D84AB645}"/>
            </a:ext>
          </a:extLst>
        </xdr:cNvPr>
        <xdr:cNvSpPr/>
      </xdr:nvSpPr>
      <xdr:spPr>
        <a:xfrm>
          <a:off x="7579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7</xdr:col>
      <xdr:colOff>157843</xdr:colOff>
      <xdr:row>50</xdr:row>
      <xdr:rowOff>141514</xdr:rowOff>
    </xdr:from>
    <xdr:to>
      <xdr:col>8</xdr:col>
      <xdr:colOff>52740</xdr:colOff>
      <xdr:row>51</xdr:row>
      <xdr:rowOff>49549</xdr:rowOff>
    </xdr:to>
    <xdr:sp macro="" textlink="">
      <xdr:nvSpPr>
        <xdr:cNvPr id="100" name="正方形/長方形 99">
          <a:extLst>
            <a:ext uri="{FF2B5EF4-FFF2-40B4-BE49-F238E27FC236}">
              <a16:creationId xmlns:a16="http://schemas.microsoft.com/office/drawing/2014/main" id="{0067CD6A-C3DA-4BB2-ADA5-0CA3D3A9142C}"/>
            </a:ext>
          </a:extLst>
        </xdr:cNvPr>
        <xdr:cNvSpPr/>
      </xdr:nvSpPr>
      <xdr:spPr>
        <a:xfrm>
          <a:off x="15580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157843</xdr:colOff>
      <xdr:row>50</xdr:row>
      <xdr:rowOff>141514</xdr:rowOff>
    </xdr:from>
    <xdr:to>
      <xdr:col>10</xdr:col>
      <xdr:colOff>52740</xdr:colOff>
      <xdr:row>51</xdr:row>
      <xdr:rowOff>49549</xdr:rowOff>
    </xdr:to>
    <xdr:sp macro="" textlink="">
      <xdr:nvSpPr>
        <xdr:cNvPr id="101" name="正方形/長方形 100">
          <a:extLst>
            <a:ext uri="{FF2B5EF4-FFF2-40B4-BE49-F238E27FC236}">
              <a16:creationId xmlns:a16="http://schemas.microsoft.com/office/drawing/2014/main" id="{7F64018C-1DC2-4ECD-A28D-7F31A81B13AC}"/>
            </a:ext>
          </a:extLst>
        </xdr:cNvPr>
        <xdr:cNvSpPr/>
      </xdr:nvSpPr>
      <xdr:spPr>
        <a:xfrm>
          <a:off x="19580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16</xdr:col>
      <xdr:colOff>102165</xdr:colOff>
      <xdr:row>49</xdr:row>
      <xdr:rowOff>149530</xdr:rowOff>
    </xdr:from>
    <xdr:to>
      <xdr:col>17</xdr:col>
      <xdr:colOff>99369</xdr:colOff>
      <xdr:row>50</xdr:row>
      <xdr:rowOff>56230</xdr:rowOff>
    </xdr:to>
    <xdr:sp macro="" textlink="">
      <xdr:nvSpPr>
        <xdr:cNvPr id="102" name="直角三角形 101">
          <a:extLst>
            <a:ext uri="{FF2B5EF4-FFF2-40B4-BE49-F238E27FC236}">
              <a16:creationId xmlns:a16="http://schemas.microsoft.com/office/drawing/2014/main" id="{630D5340-10C5-4BD6-91DD-9AB3D3359676}"/>
            </a:ext>
          </a:extLst>
        </xdr:cNvPr>
        <xdr:cNvSpPr/>
      </xdr:nvSpPr>
      <xdr:spPr>
        <a:xfrm>
          <a:off x="3302565" y="1102030"/>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97974</xdr:colOff>
      <xdr:row>49</xdr:row>
      <xdr:rowOff>151086</xdr:rowOff>
    </xdr:from>
    <xdr:to>
      <xdr:col>9</xdr:col>
      <xdr:colOff>96198</xdr:colOff>
      <xdr:row>50</xdr:row>
      <xdr:rowOff>57786</xdr:rowOff>
    </xdr:to>
    <xdr:sp macro="" textlink="">
      <xdr:nvSpPr>
        <xdr:cNvPr id="103" name="直角三角形 102">
          <a:extLst>
            <a:ext uri="{FF2B5EF4-FFF2-40B4-BE49-F238E27FC236}">
              <a16:creationId xmlns:a16="http://schemas.microsoft.com/office/drawing/2014/main" id="{F496B5EA-D6DC-4565-A6FF-37661037AEC0}"/>
            </a:ext>
          </a:extLst>
        </xdr:cNvPr>
        <xdr:cNvSpPr/>
      </xdr:nvSpPr>
      <xdr:spPr>
        <a:xfrm>
          <a:off x="1698174" y="1103586"/>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70817</xdr:colOff>
      <xdr:row>50</xdr:row>
      <xdr:rowOff>117920</xdr:rowOff>
    </xdr:from>
    <xdr:to>
      <xdr:col>9</xdr:col>
      <xdr:colOff>123024</xdr:colOff>
      <xdr:row>50</xdr:row>
      <xdr:rowOff>117920</xdr:rowOff>
    </xdr:to>
    <xdr:cxnSp macro="">
      <xdr:nvCxnSpPr>
        <xdr:cNvPr id="104" name="直線コネクタ 103">
          <a:extLst>
            <a:ext uri="{FF2B5EF4-FFF2-40B4-BE49-F238E27FC236}">
              <a16:creationId xmlns:a16="http://schemas.microsoft.com/office/drawing/2014/main" id="{FA95DDCF-C693-4593-9DBA-4BB903E1A58A}"/>
            </a:ext>
          </a:extLst>
        </xdr:cNvPr>
        <xdr:cNvCxnSpPr/>
      </xdr:nvCxnSpPr>
      <xdr:spPr>
        <a:xfrm>
          <a:off x="1671017" y="1260920"/>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157843</xdr:colOff>
      <xdr:row>50</xdr:row>
      <xdr:rowOff>141514</xdr:rowOff>
    </xdr:from>
    <xdr:to>
      <xdr:col>14</xdr:col>
      <xdr:colOff>52740</xdr:colOff>
      <xdr:row>51</xdr:row>
      <xdr:rowOff>49549</xdr:rowOff>
    </xdr:to>
    <xdr:sp macro="" textlink="">
      <xdr:nvSpPr>
        <xdr:cNvPr id="105" name="正方形/長方形 104">
          <a:extLst>
            <a:ext uri="{FF2B5EF4-FFF2-40B4-BE49-F238E27FC236}">
              <a16:creationId xmlns:a16="http://schemas.microsoft.com/office/drawing/2014/main" id="{7C2B3342-664A-4D2E-B0C3-3C6F3AF9E026}"/>
            </a:ext>
          </a:extLst>
        </xdr:cNvPr>
        <xdr:cNvSpPr/>
      </xdr:nvSpPr>
      <xdr:spPr>
        <a:xfrm>
          <a:off x="275816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11</xdr:col>
      <xdr:colOff>157843</xdr:colOff>
      <xdr:row>50</xdr:row>
      <xdr:rowOff>141514</xdr:rowOff>
    </xdr:from>
    <xdr:to>
      <xdr:col>12</xdr:col>
      <xdr:colOff>52740</xdr:colOff>
      <xdr:row>51</xdr:row>
      <xdr:rowOff>49549</xdr:rowOff>
    </xdr:to>
    <xdr:sp macro="" textlink="">
      <xdr:nvSpPr>
        <xdr:cNvPr id="106" name="正方形/長方形 105">
          <a:extLst>
            <a:ext uri="{FF2B5EF4-FFF2-40B4-BE49-F238E27FC236}">
              <a16:creationId xmlns:a16="http://schemas.microsoft.com/office/drawing/2014/main" id="{14CAFC6E-6CA2-46F3-8050-47B9AC055CFF}"/>
            </a:ext>
          </a:extLst>
        </xdr:cNvPr>
        <xdr:cNvSpPr/>
      </xdr:nvSpPr>
      <xdr:spPr>
        <a:xfrm>
          <a:off x="2358118" y="1284514"/>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12</xdr:col>
      <xdr:colOff>94581</xdr:colOff>
      <xdr:row>49</xdr:row>
      <xdr:rowOff>149853</xdr:rowOff>
    </xdr:from>
    <xdr:to>
      <xdr:col>13</xdr:col>
      <xdr:colOff>92521</xdr:colOff>
      <xdr:row>50</xdr:row>
      <xdr:rowOff>54896</xdr:rowOff>
    </xdr:to>
    <xdr:sp macro="" textlink="">
      <xdr:nvSpPr>
        <xdr:cNvPr id="107" name="直角三角形 106">
          <a:extLst>
            <a:ext uri="{FF2B5EF4-FFF2-40B4-BE49-F238E27FC236}">
              <a16:creationId xmlns:a16="http://schemas.microsoft.com/office/drawing/2014/main" id="{A37B7DE4-9316-4A33-94D0-5047E48485E3}"/>
            </a:ext>
          </a:extLst>
        </xdr:cNvPr>
        <xdr:cNvSpPr/>
      </xdr:nvSpPr>
      <xdr:spPr>
        <a:xfrm flipH="1">
          <a:off x="2494881" y="1102353"/>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xdr:col>
      <xdr:colOff>65690</xdr:colOff>
      <xdr:row>50</xdr:row>
      <xdr:rowOff>118241</xdr:rowOff>
    </xdr:from>
    <xdr:to>
      <xdr:col>3</xdr:col>
      <xdr:colOff>117897</xdr:colOff>
      <xdr:row>50</xdr:row>
      <xdr:rowOff>118241</xdr:rowOff>
    </xdr:to>
    <xdr:cxnSp macro="">
      <xdr:nvCxnSpPr>
        <xdr:cNvPr id="108" name="直線コネクタ 107">
          <a:extLst>
            <a:ext uri="{FF2B5EF4-FFF2-40B4-BE49-F238E27FC236}">
              <a16:creationId xmlns:a16="http://schemas.microsoft.com/office/drawing/2014/main" id="{05CAA995-A06E-4A7D-8D6C-56C6C0872BA8}"/>
            </a:ext>
          </a:extLst>
        </xdr:cNvPr>
        <xdr:cNvCxnSpPr/>
      </xdr:nvCxnSpPr>
      <xdr:spPr>
        <a:xfrm>
          <a:off x="465740" y="1261241"/>
          <a:ext cx="252232" cy="0"/>
        </a:xfrm>
        <a:prstGeom prst="line">
          <a:avLst/>
        </a:prstGeom>
        <a:noFill/>
        <a:ln w="31750" cap="flat" cmpd="sng" algn="ctr">
          <a:solidFill>
            <a:srgbClr val="FF0000"/>
          </a:solidFill>
          <a:prstDash val="solid"/>
          <a:miter lim="800000"/>
        </a:ln>
        <a:effectLst/>
      </xdr:spPr>
    </xdr:cxnSp>
    <xdr:clientData/>
  </xdr:twoCellAnchor>
  <xdr:twoCellAnchor>
    <xdr:from>
      <xdr:col>12</xdr:col>
      <xdr:colOff>72259</xdr:colOff>
      <xdr:row>50</xdr:row>
      <xdr:rowOff>118241</xdr:rowOff>
    </xdr:from>
    <xdr:to>
      <xdr:col>13</xdr:col>
      <xdr:colOff>124467</xdr:colOff>
      <xdr:row>50</xdr:row>
      <xdr:rowOff>118241</xdr:rowOff>
    </xdr:to>
    <xdr:cxnSp macro="">
      <xdr:nvCxnSpPr>
        <xdr:cNvPr id="109" name="直線コネクタ 108">
          <a:extLst>
            <a:ext uri="{FF2B5EF4-FFF2-40B4-BE49-F238E27FC236}">
              <a16:creationId xmlns:a16="http://schemas.microsoft.com/office/drawing/2014/main" id="{8F5B196F-3513-4347-BC89-AB30FF478380}"/>
            </a:ext>
          </a:extLst>
        </xdr:cNvPr>
        <xdr:cNvCxnSpPr/>
      </xdr:nvCxnSpPr>
      <xdr:spPr>
        <a:xfrm>
          <a:off x="2472559" y="1261241"/>
          <a:ext cx="252233"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72259</xdr:colOff>
      <xdr:row>50</xdr:row>
      <xdr:rowOff>118241</xdr:rowOff>
    </xdr:from>
    <xdr:to>
      <xdr:col>17</xdr:col>
      <xdr:colOff>124466</xdr:colOff>
      <xdr:row>50</xdr:row>
      <xdr:rowOff>118241</xdr:rowOff>
    </xdr:to>
    <xdr:cxnSp macro="">
      <xdr:nvCxnSpPr>
        <xdr:cNvPr id="110" name="直線コネクタ 109">
          <a:extLst>
            <a:ext uri="{FF2B5EF4-FFF2-40B4-BE49-F238E27FC236}">
              <a16:creationId xmlns:a16="http://schemas.microsoft.com/office/drawing/2014/main" id="{D685F6ED-0F59-43A6-B25A-6981F6F4E4CD}"/>
            </a:ext>
          </a:extLst>
        </xdr:cNvPr>
        <xdr:cNvCxnSpPr/>
      </xdr:nvCxnSpPr>
      <xdr:spPr>
        <a:xfrm>
          <a:off x="3272659" y="1261241"/>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64248</xdr:colOff>
      <xdr:row>50</xdr:row>
      <xdr:rowOff>118241</xdr:rowOff>
    </xdr:from>
    <xdr:to>
      <xdr:col>33</xdr:col>
      <xdr:colOff>116455</xdr:colOff>
      <xdr:row>50</xdr:row>
      <xdr:rowOff>118241</xdr:rowOff>
    </xdr:to>
    <xdr:cxnSp macro="">
      <xdr:nvCxnSpPr>
        <xdr:cNvPr id="111" name="直線コネクタ 110">
          <a:extLst>
            <a:ext uri="{FF2B5EF4-FFF2-40B4-BE49-F238E27FC236}">
              <a16:creationId xmlns:a16="http://schemas.microsoft.com/office/drawing/2014/main" id="{2A7BA92D-2033-490F-AC99-856B36799157}"/>
            </a:ext>
          </a:extLst>
        </xdr:cNvPr>
        <xdr:cNvCxnSpPr/>
      </xdr:nvCxnSpPr>
      <xdr:spPr>
        <a:xfrm>
          <a:off x="6465048" y="1261241"/>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72259</xdr:colOff>
      <xdr:row>50</xdr:row>
      <xdr:rowOff>105424</xdr:rowOff>
    </xdr:from>
    <xdr:to>
      <xdr:col>27</xdr:col>
      <xdr:colOff>124466</xdr:colOff>
      <xdr:row>50</xdr:row>
      <xdr:rowOff>105424</xdr:rowOff>
    </xdr:to>
    <xdr:cxnSp macro="">
      <xdr:nvCxnSpPr>
        <xdr:cNvPr id="112" name="直線コネクタ 111">
          <a:extLst>
            <a:ext uri="{FF2B5EF4-FFF2-40B4-BE49-F238E27FC236}">
              <a16:creationId xmlns:a16="http://schemas.microsoft.com/office/drawing/2014/main" id="{7D2AF43D-147D-4070-8A3E-2EC82EEC0490}"/>
            </a:ext>
          </a:extLst>
        </xdr:cNvPr>
        <xdr:cNvCxnSpPr/>
      </xdr:nvCxnSpPr>
      <xdr:spPr>
        <a:xfrm>
          <a:off x="5272909" y="1248424"/>
          <a:ext cx="252232" cy="0"/>
        </a:xfrm>
        <a:prstGeom prst="line">
          <a:avLst/>
        </a:prstGeom>
        <a:noFill/>
        <a:ln w="31750" cap="flat" cmpd="sng" algn="ctr">
          <a:solidFill>
            <a:srgbClr val="FF0000"/>
          </a:solidFill>
          <a:prstDash val="solid"/>
          <a:miter lim="800000"/>
        </a:ln>
        <a:effectLst/>
      </xdr:spPr>
    </xdr:cxnSp>
    <xdr:clientData/>
  </xdr:twoCellAnchor>
  <xdr:twoCellAnchor>
    <xdr:from>
      <xdr:col>36</xdr:col>
      <xdr:colOff>78828</xdr:colOff>
      <xdr:row>50</xdr:row>
      <xdr:rowOff>111994</xdr:rowOff>
    </xdr:from>
    <xdr:to>
      <xdr:col>37</xdr:col>
      <xdr:colOff>131035</xdr:colOff>
      <xdr:row>50</xdr:row>
      <xdr:rowOff>111994</xdr:rowOff>
    </xdr:to>
    <xdr:cxnSp macro="">
      <xdr:nvCxnSpPr>
        <xdr:cNvPr id="113" name="直線コネクタ 112">
          <a:extLst>
            <a:ext uri="{FF2B5EF4-FFF2-40B4-BE49-F238E27FC236}">
              <a16:creationId xmlns:a16="http://schemas.microsoft.com/office/drawing/2014/main" id="{AD68ED9E-4CE9-4FF6-B5D2-28CAF0BC0B62}"/>
            </a:ext>
          </a:extLst>
        </xdr:cNvPr>
        <xdr:cNvCxnSpPr/>
      </xdr:nvCxnSpPr>
      <xdr:spPr>
        <a:xfrm>
          <a:off x="7279728" y="1254994"/>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151086</xdr:colOff>
      <xdr:row>52</xdr:row>
      <xdr:rowOff>151087</xdr:rowOff>
    </xdr:from>
    <xdr:to>
      <xdr:col>38</xdr:col>
      <xdr:colOff>45983</xdr:colOff>
      <xdr:row>53</xdr:row>
      <xdr:rowOff>59122</xdr:rowOff>
    </xdr:to>
    <xdr:sp macro="" textlink="">
      <xdr:nvSpPr>
        <xdr:cNvPr id="114" name="正方形/長方形 113">
          <a:extLst>
            <a:ext uri="{FF2B5EF4-FFF2-40B4-BE49-F238E27FC236}">
              <a16:creationId xmlns:a16="http://schemas.microsoft.com/office/drawing/2014/main" id="{5445548F-8348-4890-92BD-41527DED3F00}"/>
            </a:ext>
          </a:extLst>
        </xdr:cNvPr>
        <xdr:cNvSpPr/>
      </xdr:nvSpPr>
      <xdr:spPr>
        <a:xfrm>
          <a:off x="7552011" y="167508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65517</xdr:colOff>
      <xdr:row>51</xdr:row>
      <xdr:rowOff>72431</xdr:rowOff>
    </xdr:from>
    <xdr:to>
      <xdr:col>38</xdr:col>
      <xdr:colOff>65517</xdr:colOff>
      <xdr:row>52</xdr:row>
      <xdr:rowOff>131207</xdr:rowOff>
    </xdr:to>
    <xdr:cxnSp macro="">
      <xdr:nvCxnSpPr>
        <xdr:cNvPr id="115" name="直線コネクタ 114">
          <a:extLst>
            <a:ext uri="{FF2B5EF4-FFF2-40B4-BE49-F238E27FC236}">
              <a16:creationId xmlns:a16="http://schemas.microsoft.com/office/drawing/2014/main" id="{2A031A34-59E5-484D-ABD4-D28E3FEBE3FC}"/>
            </a:ext>
          </a:extLst>
        </xdr:cNvPr>
        <xdr:cNvCxnSpPr/>
      </xdr:nvCxnSpPr>
      <xdr:spPr>
        <a:xfrm rot="5400000">
          <a:off x="7541829" y="1530569"/>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30025</xdr:colOff>
      <xdr:row>51</xdr:row>
      <xdr:rowOff>94784</xdr:rowOff>
    </xdr:from>
    <xdr:to>
      <xdr:col>37</xdr:col>
      <xdr:colOff>125568</xdr:colOff>
      <xdr:row>52</xdr:row>
      <xdr:rowOff>99293</xdr:rowOff>
    </xdr:to>
    <xdr:sp macro="" textlink="">
      <xdr:nvSpPr>
        <xdr:cNvPr id="116" name="直角三角形 115">
          <a:extLst>
            <a:ext uri="{FF2B5EF4-FFF2-40B4-BE49-F238E27FC236}">
              <a16:creationId xmlns:a16="http://schemas.microsoft.com/office/drawing/2014/main" id="{D05ECE33-CFFB-470D-8940-609F74801EE2}"/>
            </a:ext>
          </a:extLst>
        </xdr:cNvPr>
        <xdr:cNvSpPr/>
      </xdr:nvSpPr>
      <xdr:spPr>
        <a:xfrm rot="-5400000" flipH="1">
          <a:off x="7381217" y="1478017"/>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166785</xdr:colOff>
      <xdr:row>61</xdr:row>
      <xdr:rowOff>95981</xdr:rowOff>
    </xdr:from>
    <xdr:to>
      <xdr:col>39</xdr:col>
      <xdr:colOff>66916</xdr:colOff>
      <xdr:row>62</xdr:row>
      <xdr:rowOff>99754</xdr:rowOff>
    </xdr:to>
    <xdr:sp macro="" textlink="">
      <xdr:nvSpPr>
        <xdr:cNvPr id="117" name="直角三角形 116">
          <a:extLst>
            <a:ext uri="{FF2B5EF4-FFF2-40B4-BE49-F238E27FC236}">
              <a16:creationId xmlns:a16="http://schemas.microsoft.com/office/drawing/2014/main" id="{481B411D-5510-4CE3-BFA0-C68AE6DE67ED}"/>
            </a:ext>
          </a:extLst>
        </xdr:cNvPr>
        <xdr:cNvSpPr/>
      </xdr:nvSpPr>
      <xdr:spPr>
        <a:xfrm rot="-5400000">
          <a:off x="7720676" y="3381540"/>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155099</xdr:colOff>
      <xdr:row>52</xdr:row>
      <xdr:rowOff>144346</xdr:rowOff>
    </xdr:from>
    <xdr:to>
      <xdr:col>26</xdr:col>
      <xdr:colOff>49996</xdr:colOff>
      <xdr:row>53</xdr:row>
      <xdr:rowOff>52381</xdr:rowOff>
    </xdr:to>
    <xdr:sp macro="" textlink="">
      <xdr:nvSpPr>
        <xdr:cNvPr id="118" name="正方形/長方形 117">
          <a:extLst>
            <a:ext uri="{FF2B5EF4-FFF2-40B4-BE49-F238E27FC236}">
              <a16:creationId xmlns:a16="http://schemas.microsoft.com/office/drawing/2014/main" id="{8634CFCF-06ED-418E-883A-2440F1F9521C}"/>
            </a:ext>
          </a:extLst>
        </xdr:cNvPr>
        <xdr:cNvSpPr/>
      </xdr:nvSpPr>
      <xdr:spPr>
        <a:xfrm>
          <a:off x="5155724" y="16683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122081</xdr:colOff>
      <xdr:row>51</xdr:row>
      <xdr:rowOff>65690</xdr:rowOff>
    </xdr:from>
    <xdr:to>
      <xdr:col>25</xdr:col>
      <xdr:colOff>122081</xdr:colOff>
      <xdr:row>52</xdr:row>
      <xdr:rowOff>124466</xdr:rowOff>
    </xdr:to>
    <xdr:cxnSp macro="">
      <xdr:nvCxnSpPr>
        <xdr:cNvPr id="119" name="直線コネクタ 118">
          <a:extLst>
            <a:ext uri="{FF2B5EF4-FFF2-40B4-BE49-F238E27FC236}">
              <a16:creationId xmlns:a16="http://schemas.microsoft.com/office/drawing/2014/main" id="{47CF05DE-3419-4FD5-9388-307895A6CFE7}"/>
            </a:ext>
          </a:extLst>
        </xdr:cNvPr>
        <xdr:cNvCxnSpPr/>
      </xdr:nvCxnSpPr>
      <xdr:spPr>
        <a:xfrm rot="5400000">
          <a:off x="4998068" y="1523828"/>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151088</xdr:colOff>
      <xdr:row>61</xdr:row>
      <xdr:rowOff>89238</xdr:rowOff>
    </xdr:from>
    <xdr:to>
      <xdr:col>25</xdr:col>
      <xdr:colOff>51219</xdr:colOff>
      <xdr:row>62</xdr:row>
      <xdr:rowOff>93011</xdr:rowOff>
    </xdr:to>
    <xdr:sp macro="" textlink="">
      <xdr:nvSpPr>
        <xdr:cNvPr id="120" name="直角三角形 119">
          <a:extLst>
            <a:ext uri="{FF2B5EF4-FFF2-40B4-BE49-F238E27FC236}">
              <a16:creationId xmlns:a16="http://schemas.microsoft.com/office/drawing/2014/main" id="{277F36E7-0C98-446B-9B60-AB846AE45A17}"/>
            </a:ext>
          </a:extLst>
        </xdr:cNvPr>
        <xdr:cNvSpPr/>
      </xdr:nvSpPr>
      <xdr:spPr>
        <a:xfrm rot="-5400000">
          <a:off x="4904629" y="3374797"/>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157656</xdr:colOff>
      <xdr:row>51</xdr:row>
      <xdr:rowOff>91966</xdr:rowOff>
    </xdr:from>
    <xdr:to>
      <xdr:col>25</xdr:col>
      <xdr:colOff>56130</xdr:colOff>
      <xdr:row>52</xdr:row>
      <xdr:rowOff>96475</xdr:rowOff>
    </xdr:to>
    <xdr:sp macro="" textlink="">
      <xdr:nvSpPr>
        <xdr:cNvPr id="121" name="直角三角形 120">
          <a:extLst>
            <a:ext uri="{FF2B5EF4-FFF2-40B4-BE49-F238E27FC236}">
              <a16:creationId xmlns:a16="http://schemas.microsoft.com/office/drawing/2014/main" id="{74D06174-2D40-4C63-B133-BBE3C7257278}"/>
            </a:ext>
          </a:extLst>
        </xdr:cNvPr>
        <xdr:cNvSpPr/>
      </xdr:nvSpPr>
      <xdr:spPr>
        <a:xfrm rot="-5400000" flipH="1">
          <a:off x="4910001" y="1473721"/>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111673</xdr:colOff>
      <xdr:row>61</xdr:row>
      <xdr:rowOff>59121</xdr:rowOff>
    </xdr:from>
    <xdr:to>
      <xdr:col>25</xdr:col>
      <xdr:colOff>111673</xdr:colOff>
      <xdr:row>62</xdr:row>
      <xdr:rowOff>117897</xdr:rowOff>
    </xdr:to>
    <xdr:cxnSp macro="">
      <xdr:nvCxnSpPr>
        <xdr:cNvPr id="122" name="直線コネクタ 121">
          <a:extLst>
            <a:ext uri="{FF2B5EF4-FFF2-40B4-BE49-F238E27FC236}">
              <a16:creationId xmlns:a16="http://schemas.microsoft.com/office/drawing/2014/main" id="{5DEC686E-ADFE-47BF-B9FD-F67F471D76DE}"/>
            </a:ext>
          </a:extLst>
        </xdr:cNvPr>
        <xdr:cNvCxnSpPr/>
      </xdr:nvCxnSpPr>
      <xdr:spPr>
        <a:xfrm rot="5400000">
          <a:off x="4987660" y="3422259"/>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148530</xdr:colOff>
      <xdr:row>60</xdr:row>
      <xdr:rowOff>151088</xdr:rowOff>
    </xdr:from>
    <xdr:to>
      <xdr:col>26</xdr:col>
      <xdr:colOff>43427</xdr:colOff>
      <xdr:row>61</xdr:row>
      <xdr:rowOff>59123</xdr:rowOff>
    </xdr:to>
    <xdr:sp macro="" textlink="">
      <xdr:nvSpPr>
        <xdr:cNvPr id="123" name="正方形/長方形 122">
          <a:extLst>
            <a:ext uri="{FF2B5EF4-FFF2-40B4-BE49-F238E27FC236}">
              <a16:creationId xmlns:a16="http://schemas.microsoft.com/office/drawing/2014/main" id="{02B5DD5D-EA32-4A1A-948E-F8761FE2CD1B}"/>
            </a:ext>
          </a:extLst>
        </xdr:cNvPr>
        <xdr:cNvSpPr/>
      </xdr:nvSpPr>
      <xdr:spPr>
        <a:xfrm>
          <a:off x="5149155" y="319908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98535</xdr:colOff>
      <xdr:row>61</xdr:row>
      <xdr:rowOff>59294</xdr:rowOff>
    </xdr:from>
    <xdr:to>
      <xdr:col>38</xdr:col>
      <xdr:colOff>98535</xdr:colOff>
      <xdr:row>62</xdr:row>
      <xdr:rowOff>118070</xdr:rowOff>
    </xdr:to>
    <xdr:cxnSp macro="">
      <xdr:nvCxnSpPr>
        <xdr:cNvPr id="124" name="直線コネクタ 123">
          <a:extLst>
            <a:ext uri="{FF2B5EF4-FFF2-40B4-BE49-F238E27FC236}">
              <a16:creationId xmlns:a16="http://schemas.microsoft.com/office/drawing/2014/main" id="{1F57EB7A-6896-46A0-B6A1-DB588E35D1B7}"/>
            </a:ext>
          </a:extLst>
        </xdr:cNvPr>
        <xdr:cNvCxnSpPr/>
      </xdr:nvCxnSpPr>
      <xdr:spPr>
        <a:xfrm rot="5400000">
          <a:off x="7574847" y="3422432"/>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151087</xdr:colOff>
      <xdr:row>62</xdr:row>
      <xdr:rowOff>144517</xdr:rowOff>
    </xdr:from>
    <xdr:to>
      <xdr:col>26</xdr:col>
      <xdr:colOff>45984</xdr:colOff>
      <xdr:row>63</xdr:row>
      <xdr:rowOff>52552</xdr:rowOff>
    </xdr:to>
    <xdr:sp macro="" textlink="">
      <xdr:nvSpPr>
        <xdr:cNvPr id="125" name="正方形/長方形 124">
          <a:extLst>
            <a:ext uri="{FF2B5EF4-FFF2-40B4-BE49-F238E27FC236}">
              <a16:creationId xmlns:a16="http://schemas.microsoft.com/office/drawing/2014/main" id="{D6CAF01D-FA2C-41E2-AC75-B005C500EA6A}"/>
            </a:ext>
          </a:extLst>
        </xdr:cNvPr>
        <xdr:cNvSpPr/>
      </xdr:nvSpPr>
      <xdr:spPr>
        <a:xfrm>
          <a:off x="5151712"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25</xdr:col>
      <xdr:colOff>151086</xdr:colOff>
      <xdr:row>56</xdr:row>
      <xdr:rowOff>137948</xdr:rowOff>
    </xdr:from>
    <xdr:to>
      <xdr:col>26</xdr:col>
      <xdr:colOff>45983</xdr:colOff>
      <xdr:row>57</xdr:row>
      <xdr:rowOff>45983</xdr:rowOff>
    </xdr:to>
    <xdr:sp macro="" textlink="">
      <xdr:nvSpPr>
        <xdr:cNvPr id="126" name="正方形/長方形 125">
          <a:extLst>
            <a:ext uri="{FF2B5EF4-FFF2-40B4-BE49-F238E27FC236}">
              <a16:creationId xmlns:a16="http://schemas.microsoft.com/office/drawing/2014/main" id="{B3F3E660-A93D-4298-ADA1-3596DC27515B}"/>
            </a:ext>
          </a:extLst>
        </xdr:cNvPr>
        <xdr:cNvSpPr/>
      </xdr:nvSpPr>
      <xdr:spPr>
        <a:xfrm>
          <a:off x="5151711"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157654</xdr:colOff>
      <xdr:row>60</xdr:row>
      <xdr:rowOff>144519</xdr:rowOff>
    </xdr:from>
    <xdr:to>
      <xdr:col>38</xdr:col>
      <xdr:colOff>52551</xdr:colOff>
      <xdr:row>61</xdr:row>
      <xdr:rowOff>52554</xdr:rowOff>
    </xdr:to>
    <xdr:sp macro="" textlink="">
      <xdr:nvSpPr>
        <xdr:cNvPr id="127" name="正方形/長方形 126">
          <a:extLst>
            <a:ext uri="{FF2B5EF4-FFF2-40B4-BE49-F238E27FC236}">
              <a16:creationId xmlns:a16="http://schemas.microsoft.com/office/drawing/2014/main" id="{AF31940B-763C-4557-BC88-020C44A92931}"/>
            </a:ext>
          </a:extLst>
        </xdr:cNvPr>
        <xdr:cNvSpPr/>
      </xdr:nvSpPr>
      <xdr:spPr>
        <a:xfrm>
          <a:off x="7558579" y="31925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157654</xdr:colOff>
      <xdr:row>62</xdr:row>
      <xdr:rowOff>144519</xdr:rowOff>
    </xdr:from>
    <xdr:to>
      <xdr:col>38</xdr:col>
      <xdr:colOff>52551</xdr:colOff>
      <xdr:row>63</xdr:row>
      <xdr:rowOff>52554</xdr:rowOff>
    </xdr:to>
    <xdr:sp macro="" textlink="">
      <xdr:nvSpPr>
        <xdr:cNvPr id="128" name="正方形/長方形 127">
          <a:extLst>
            <a:ext uri="{FF2B5EF4-FFF2-40B4-BE49-F238E27FC236}">
              <a16:creationId xmlns:a16="http://schemas.microsoft.com/office/drawing/2014/main" id="{88D076CB-CBAB-44F3-8283-398981533673}"/>
            </a:ext>
          </a:extLst>
        </xdr:cNvPr>
        <xdr:cNvSpPr/>
      </xdr:nvSpPr>
      <xdr:spPr>
        <a:xfrm>
          <a:off x="7558579" y="357351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155098</xdr:colOff>
      <xdr:row>52</xdr:row>
      <xdr:rowOff>144346</xdr:rowOff>
    </xdr:from>
    <xdr:to>
      <xdr:col>2</xdr:col>
      <xdr:colOff>49995</xdr:colOff>
      <xdr:row>53</xdr:row>
      <xdr:rowOff>52381</xdr:rowOff>
    </xdr:to>
    <xdr:sp macro="" textlink="">
      <xdr:nvSpPr>
        <xdr:cNvPr id="129" name="正方形/長方形 128">
          <a:extLst>
            <a:ext uri="{FF2B5EF4-FFF2-40B4-BE49-F238E27FC236}">
              <a16:creationId xmlns:a16="http://schemas.microsoft.com/office/drawing/2014/main" id="{0FB997BF-F9DF-4D2F-AE5C-48340A227FDA}"/>
            </a:ext>
          </a:extLst>
        </xdr:cNvPr>
        <xdr:cNvSpPr/>
      </xdr:nvSpPr>
      <xdr:spPr>
        <a:xfrm>
          <a:off x="355123" y="16683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122080</xdr:colOff>
      <xdr:row>51</xdr:row>
      <xdr:rowOff>65690</xdr:rowOff>
    </xdr:from>
    <xdr:to>
      <xdr:col>1</xdr:col>
      <xdr:colOff>122080</xdr:colOff>
      <xdr:row>52</xdr:row>
      <xdr:rowOff>124466</xdr:rowOff>
    </xdr:to>
    <xdr:cxnSp macro="">
      <xdr:nvCxnSpPr>
        <xdr:cNvPr id="130" name="直線コネクタ 129">
          <a:extLst>
            <a:ext uri="{FF2B5EF4-FFF2-40B4-BE49-F238E27FC236}">
              <a16:creationId xmlns:a16="http://schemas.microsoft.com/office/drawing/2014/main" id="{77DFA67D-03FA-41D4-B958-B4CAFE7725B3}"/>
            </a:ext>
          </a:extLst>
        </xdr:cNvPr>
        <xdr:cNvCxnSpPr/>
      </xdr:nvCxnSpPr>
      <xdr:spPr>
        <a:xfrm rot="5400000">
          <a:off x="197467" y="1523828"/>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151088</xdr:colOff>
      <xdr:row>51</xdr:row>
      <xdr:rowOff>95807</xdr:rowOff>
    </xdr:from>
    <xdr:to>
      <xdr:col>1</xdr:col>
      <xdr:colOff>51219</xdr:colOff>
      <xdr:row>52</xdr:row>
      <xdr:rowOff>99580</xdr:rowOff>
    </xdr:to>
    <xdr:sp macro="" textlink="">
      <xdr:nvSpPr>
        <xdr:cNvPr id="131" name="直角三角形 130">
          <a:extLst>
            <a:ext uri="{FF2B5EF4-FFF2-40B4-BE49-F238E27FC236}">
              <a16:creationId xmlns:a16="http://schemas.microsoft.com/office/drawing/2014/main" id="{949C189F-06EE-43AE-A4D7-C7D4B90C92EB}"/>
            </a:ext>
          </a:extLst>
        </xdr:cNvPr>
        <xdr:cNvSpPr/>
      </xdr:nvSpPr>
      <xdr:spPr>
        <a:xfrm rot="-5400000">
          <a:off x="104029" y="1476366"/>
          <a:ext cx="194273" cy="100156"/>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144517</xdr:colOff>
      <xdr:row>61</xdr:row>
      <xdr:rowOff>98535</xdr:rowOff>
    </xdr:from>
    <xdr:to>
      <xdr:col>1</xdr:col>
      <xdr:colOff>42991</xdr:colOff>
      <xdr:row>62</xdr:row>
      <xdr:rowOff>103044</xdr:rowOff>
    </xdr:to>
    <xdr:sp macro="" textlink="">
      <xdr:nvSpPr>
        <xdr:cNvPr id="132" name="直角三角形 131">
          <a:extLst>
            <a:ext uri="{FF2B5EF4-FFF2-40B4-BE49-F238E27FC236}">
              <a16:creationId xmlns:a16="http://schemas.microsoft.com/office/drawing/2014/main" id="{5BBC2F88-8C4B-4B1C-B84E-C387B8A8FAC6}"/>
            </a:ext>
          </a:extLst>
        </xdr:cNvPr>
        <xdr:cNvSpPr/>
      </xdr:nvSpPr>
      <xdr:spPr>
        <a:xfrm rot="-5400000" flipH="1">
          <a:off x="96262" y="3385290"/>
          <a:ext cx="195009" cy="98499"/>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111672</xdr:colOff>
      <xdr:row>61</xdr:row>
      <xdr:rowOff>59121</xdr:rowOff>
    </xdr:from>
    <xdr:to>
      <xdr:col>1</xdr:col>
      <xdr:colOff>111672</xdr:colOff>
      <xdr:row>62</xdr:row>
      <xdr:rowOff>117897</xdr:rowOff>
    </xdr:to>
    <xdr:cxnSp macro="">
      <xdr:nvCxnSpPr>
        <xdr:cNvPr id="133" name="直線コネクタ 132">
          <a:extLst>
            <a:ext uri="{FF2B5EF4-FFF2-40B4-BE49-F238E27FC236}">
              <a16:creationId xmlns:a16="http://schemas.microsoft.com/office/drawing/2014/main" id="{68B418F7-8E78-40F0-90B9-70D1E7150D04}"/>
            </a:ext>
          </a:extLst>
        </xdr:cNvPr>
        <xdr:cNvCxnSpPr/>
      </xdr:nvCxnSpPr>
      <xdr:spPr>
        <a:xfrm rot="5400000">
          <a:off x="187059" y="3422259"/>
          <a:ext cx="249276"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148529</xdr:colOff>
      <xdr:row>60</xdr:row>
      <xdr:rowOff>151088</xdr:rowOff>
    </xdr:from>
    <xdr:to>
      <xdr:col>2</xdr:col>
      <xdr:colOff>43426</xdr:colOff>
      <xdr:row>61</xdr:row>
      <xdr:rowOff>59123</xdr:rowOff>
    </xdr:to>
    <xdr:sp macro="" textlink="">
      <xdr:nvSpPr>
        <xdr:cNvPr id="134" name="正方形/長方形 133">
          <a:extLst>
            <a:ext uri="{FF2B5EF4-FFF2-40B4-BE49-F238E27FC236}">
              <a16:creationId xmlns:a16="http://schemas.microsoft.com/office/drawing/2014/main" id="{7E3B25F9-DFBA-482D-8B8C-AE7B4D3F77DC}"/>
            </a:ext>
          </a:extLst>
        </xdr:cNvPr>
        <xdr:cNvSpPr/>
      </xdr:nvSpPr>
      <xdr:spPr>
        <a:xfrm>
          <a:off x="348554" y="319908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151086</xdr:colOff>
      <xdr:row>62</xdr:row>
      <xdr:rowOff>144517</xdr:rowOff>
    </xdr:from>
    <xdr:to>
      <xdr:col>2</xdr:col>
      <xdr:colOff>45983</xdr:colOff>
      <xdr:row>63</xdr:row>
      <xdr:rowOff>52552</xdr:rowOff>
    </xdr:to>
    <xdr:sp macro="" textlink="">
      <xdr:nvSpPr>
        <xdr:cNvPr id="135" name="正方形/長方形 134">
          <a:extLst>
            <a:ext uri="{FF2B5EF4-FFF2-40B4-BE49-F238E27FC236}">
              <a16:creationId xmlns:a16="http://schemas.microsoft.com/office/drawing/2014/main" id="{02140174-500A-4769-9553-5D9EAD72BCE7}"/>
            </a:ext>
          </a:extLst>
        </xdr:cNvPr>
        <xdr:cNvSpPr/>
      </xdr:nvSpPr>
      <xdr:spPr>
        <a:xfrm>
          <a:off x="351111"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xdr:col>
      <xdr:colOff>151085</xdr:colOff>
      <xdr:row>56</xdr:row>
      <xdr:rowOff>137948</xdr:rowOff>
    </xdr:from>
    <xdr:to>
      <xdr:col>2</xdr:col>
      <xdr:colOff>45982</xdr:colOff>
      <xdr:row>57</xdr:row>
      <xdr:rowOff>45983</xdr:rowOff>
    </xdr:to>
    <xdr:sp macro="" textlink="">
      <xdr:nvSpPr>
        <xdr:cNvPr id="136" name="正方形/長方形 135">
          <a:extLst>
            <a:ext uri="{FF2B5EF4-FFF2-40B4-BE49-F238E27FC236}">
              <a16:creationId xmlns:a16="http://schemas.microsoft.com/office/drawing/2014/main" id="{688BA3B1-33B5-4F16-9846-F7573AA49707}"/>
            </a:ext>
          </a:extLst>
        </xdr:cNvPr>
        <xdr:cNvSpPr/>
      </xdr:nvSpPr>
      <xdr:spPr>
        <a:xfrm>
          <a:off x="351110"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157655</xdr:colOff>
      <xdr:row>52</xdr:row>
      <xdr:rowOff>144346</xdr:rowOff>
    </xdr:from>
    <xdr:to>
      <xdr:col>18</xdr:col>
      <xdr:colOff>52552</xdr:colOff>
      <xdr:row>53</xdr:row>
      <xdr:rowOff>52381</xdr:rowOff>
    </xdr:to>
    <xdr:sp macro="" textlink="">
      <xdr:nvSpPr>
        <xdr:cNvPr id="137" name="正方形/長方形 136">
          <a:extLst>
            <a:ext uri="{FF2B5EF4-FFF2-40B4-BE49-F238E27FC236}">
              <a16:creationId xmlns:a16="http://schemas.microsoft.com/office/drawing/2014/main" id="{F786FDD0-4DE1-4ED2-9EE8-2B0EA9186E50}"/>
            </a:ext>
          </a:extLst>
        </xdr:cNvPr>
        <xdr:cNvSpPr/>
      </xdr:nvSpPr>
      <xdr:spPr>
        <a:xfrm>
          <a:off x="3558080" y="1668346"/>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18</xdr:col>
      <xdr:colOff>72086</xdr:colOff>
      <xdr:row>51</xdr:row>
      <xdr:rowOff>65690</xdr:rowOff>
    </xdr:from>
    <xdr:to>
      <xdr:col>18</xdr:col>
      <xdr:colOff>72086</xdr:colOff>
      <xdr:row>52</xdr:row>
      <xdr:rowOff>124466</xdr:rowOff>
    </xdr:to>
    <xdr:cxnSp macro="">
      <xdr:nvCxnSpPr>
        <xdr:cNvPr id="138" name="直線コネクタ 137">
          <a:extLst>
            <a:ext uri="{FF2B5EF4-FFF2-40B4-BE49-F238E27FC236}">
              <a16:creationId xmlns:a16="http://schemas.microsoft.com/office/drawing/2014/main" id="{F23E4737-5B96-4163-8DF3-0EBAE38DC935}"/>
            </a:ext>
          </a:extLst>
        </xdr:cNvPr>
        <xdr:cNvCxnSpPr/>
      </xdr:nvCxnSpPr>
      <xdr:spPr>
        <a:xfrm rot="5400000">
          <a:off x="3547898" y="1523828"/>
          <a:ext cx="249276" cy="0"/>
        </a:xfrm>
        <a:prstGeom prst="line">
          <a:avLst/>
        </a:prstGeom>
        <a:noFill/>
        <a:ln w="31750" cap="flat" cmpd="sng" algn="ctr">
          <a:solidFill>
            <a:srgbClr val="FF0000"/>
          </a:solidFill>
          <a:prstDash val="solid"/>
          <a:miter lim="800000"/>
        </a:ln>
        <a:effectLst/>
      </xdr:spPr>
    </xdr:cxnSp>
    <xdr:clientData/>
  </xdr:twoCellAnchor>
  <xdr:twoCellAnchor>
    <xdr:from>
      <xdr:col>18</xdr:col>
      <xdr:colOff>76529</xdr:colOff>
      <xdr:row>61</xdr:row>
      <xdr:rowOff>52553</xdr:rowOff>
    </xdr:from>
    <xdr:to>
      <xdr:col>18</xdr:col>
      <xdr:colOff>76529</xdr:colOff>
      <xdr:row>62</xdr:row>
      <xdr:rowOff>111329</xdr:rowOff>
    </xdr:to>
    <xdr:cxnSp macro="">
      <xdr:nvCxnSpPr>
        <xdr:cNvPr id="139" name="直線コネクタ 138">
          <a:extLst>
            <a:ext uri="{FF2B5EF4-FFF2-40B4-BE49-F238E27FC236}">
              <a16:creationId xmlns:a16="http://schemas.microsoft.com/office/drawing/2014/main" id="{A8A2E96A-2E5D-4FFA-AE0E-F7D2B508B950}"/>
            </a:ext>
          </a:extLst>
        </xdr:cNvPr>
        <xdr:cNvCxnSpPr/>
      </xdr:nvCxnSpPr>
      <xdr:spPr>
        <a:xfrm rot="5400000">
          <a:off x="3552341" y="3415691"/>
          <a:ext cx="249276" cy="0"/>
        </a:xfrm>
        <a:prstGeom prst="line">
          <a:avLst/>
        </a:prstGeom>
        <a:noFill/>
        <a:ln w="31750" cap="flat" cmpd="sng" algn="ctr">
          <a:solidFill>
            <a:srgbClr val="FF0000"/>
          </a:solidFill>
          <a:prstDash val="solid"/>
          <a:miter lim="800000"/>
        </a:ln>
        <a:effectLst/>
      </xdr:spPr>
    </xdr:cxnSp>
    <xdr:clientData/>
  </xdr:twoCellAnchor>
  <xdr:twoCellAnchor>
    <xdr:from>
      <xdr:col>17</xdr:col>
      <xdr:colOff>164223</xdr:colOff>
      <xdr:row>60</xdr:row>
      <xdr:rowOff>137778</xdr:rowOff>
    </xdr:from>
    <xdr:to>
      <xdr:col>18</xdr:col>
      <xdr:colOff>59120</xdr:colOff>
      <xdr:row>61</xdr:row>
      <xdr:rowOff>45813</xdr:rowOff>
    </xdr:to>
    <xdr:sp macro="" textlink="">
      <xdr:nvSpPr>
        <xdr:cNvPr id="140" name="正方形/長方形 139">
          <a:extLst>
            <a:ext uri="{FF2B5EF4-FFF2-40B4-BE49-F238E27FC236}">
              <a16:creationId xmlns:a16="http://schemas.microsoft.com/office/drawing/2014/main" id="{D086F876-571D-4E8B-9A08-DDFAABD487AE}"/>
            </a:ext>
          </a:extLst>
        </xdr:cNvPr>
        <xdr:cNvSpPr/>
      </xdr:nvSpPr>
      <xdr:spPr>
        <a:xfrm>
          <a:off x="3564648" y="318577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164223</xdr:colOff>
      <xdr:row>62</xdr:row>
      <xdr:rowOff>137778</xdr:rowOff>
    </xdr:from>
    <xdr:to>
      <xdr:col>18</xdr:col>
      <xdr:colOff>59120</xdr:colOff>
      <xdr:row>63</xdr:row>
      <xdr:rowOff>45813</xdr:rowOff>
    </xdr:to>
    <xdr:sp macro="" textlink="">
      <xdr:nvSpPr>
        <xdr:cNvPr id="141" name="正方形/長方形 140">
          <a:extLst>
            <a:ext uri="{FF2B5EF4-FFF2-40B4-BE49-F238E27FC236}">
              <a16:creationId xmlns:a16="http://schemas.microsoft.com/office/drawing/2014/main" id="{8F17CB72-840A-4BF3-85B8-782F91E51572}"/>
            </a:ext>
          </a:extLst>
        </xdr:cNvPr>
        <xdr:cNvSpPr/>
      </xdr:nvSpPr>
      <xdr:spPr>
        <a:xfrm>
          <a:off x="3564648" y="3566778"/>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32846</xdr:colOff>
      <xdr:row>51</xdr:row>
      <xdr:rowOff>91966</xdr:rowOff>
    </xdr:from>
    <xdr:to>
      <xdr:col>17</xdr:col>
      <xdr:colOff>130046</xdr:colOff>
      <xdr:row>52</xdr:row>
      <xdr:rowOff>95739</xdr:rowOff>
    </xdr:to>
    <xdr:sp macro="" textlink="">
      <xdr:nvSpPr>
        <xdr:cNvPr id="142" name="直角三角形 141">
          <a:extLst>
            <a:ext uri="{FF2B5EF4-FFF2-40B4-BE49-F238E27FC236}">
              <a16:creationId xmlns:a16="http://schemas.microsoft.com/office/drawing/2014/main" id="{68C7419A-687F-48BB-8042-578059D4FD27}"/>
            </a:ext>
          </a:extLst>
        </xdr:cNvPr>
        <xdr:cNvSpPr/>
      </xdr:nvSpPr>
      <xdr:spPr>
        <a:xfrm rot="-5400000">
          <a:off x="3384734" y="1474003"/>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32845</xdr:colOff>
      <xdr:row>61</xdr:row>
      <xdr:rowOff>78828</xdr:rowOff>
    </xdr:from>
    <xdr:to>
      <xdr:col>17</xdr:col>
      <xdr:colOff>128388</xdr:colOff>
      <xdr:row>62</xdr:row>
      <xdr:rowOff>83337</xdr:rowOff>
    </xdr:to>
    <xdr:sp macro="" textlink="">
      <xdr:nvSpPr>
        <xdr:cNvPr id="143" name="直角三角形 142">
          <a:extLst>
            <a:ext uri="{FF2B5EF4-FFF2-40B4-BE49-F238E27FC236}">
              <a16:creationId xmlns:a16="http://schemas.microsoft.com/office/drawing/2014/main" id="{00A41583-90E5-421B-94B9-0BC5D527BC3C}"/>
            </a:ext>
          </a:extLst>
        </xdr:cNvPr>
        <xdr:cNvSpPr/>
      </xdr:nvSpPr>
      <xdr:spPr>
        <a:xfrm rot="-5400000" flipH="1">
          <a:off x="3383537" y="3367061"/>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151086</xdr:colOff>
      <xdr:row>52</xdr:row>
      <xdr:rowOff>144345</xdr:rowOff>
    </xdr:from>
    <xdr:to>
      <xdr:col>14</xdr:col>
      <xdr:colOff>45983</xdr:colOff>
      <xdr:row>53</xdr:row>
      <xdr:rowOff>52380</xdr:rowOff>
    </xdr:to>
    <xdr:sp macro="" textlink="">
      <xdr:nvSpPr>
        <xdr:cNvPr id="144" name="正方形/長方形 143">
          <a:extLst>
            <a:ext uri="{FF2B5EF4-FFF2-40B4-BE49-F238E27FC236}">
              <a16:creationId xmlns:a16="http://schemas.microsoft.com/office/drawing/2014/main" id="{1A4A40F9-67E2-469C-AA67-4DB0F5138DD8}"/>
            </a:ext>
          </a:extLst>
        </xdr:cNvPr>
        <xdr:cNvSpPr/>
      </xdr:nvSpPr>
      <xdr:spPr>
        <a:xfrm>
          <a:off x="2751411" y="1668345"/>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157654</xdr:colOff>
      <xdr:row>60</xdr:row>
      <xdr:rowOff>137777</xdr:rowOff>
    </xdr:from>
    <xdr:to>
      <xdr:col>14</xdr:col>
      <xdr:colOff>52551</xdr:colOff>
      <xdr:row>61</xdr:row>
      <xdr:rowOff>45812</xdr:rowOff>
    </xdr:to>
    <xdr:sp macro="" textlink="">
      <xdr:nvSpPr>
        <xdr:cNvPr id="145" name="正方形/長方形 144">
          <a:extLst>
            <a:ext uri="{FF2B5EF4-FFF2-40B4-BE49-F238E27FC236}">
              <a16:creationId xmlns:a16="http://schemas.microsoft.com/office/drawing/2014/main" id="{D154E91D-6180-491A-89B0-F2AA499E43E3}"/>
            </a:ext>
          </a:extLst>
        </xdr:cNvPr>
        <xdr:cNvSpPr/>
      </xdr:nvSpPr>
      <xdr:spPr>
        <a:xfrm>
          <a:off x="2757979" y="31857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157654</xdr:colOff>
      <xdr:row>62</xdr:row>
      <xdr:rowOff>137777</xdr:rowOff>
    </xdr:from>
    <xdr:to>
      <xdr:col>14</xdr:col>
      <xdr:colOff>52551</xdr:colOff>
      <xdr:row>63</xdr:row>
      <xdr:rowOff>45812</xdr:rowOff>
    </xdr:to>
    <xdr:sp macro="" textlink="">
      <xdr:nvSpPr>
        <xdr:cNvPr id="146" name="正方形/長方形 145">
          <a:extLst>
            <a:ext uri="{FF2B5EF4-FFF2-40B4-BE49-F238E27FC236}">
              <a16:creationId xmlns:a16="http://schemas.microsoft.com/office/drawing/2014/main" id="{3772E457-3EF9-41F3-A0E1-8FB6B17520FA}"/>
            </a:ext>
          </a:extLst>
        </xdr:cNvPr>
        <xdr:cNvSpPr/>
      </xdr:nvSpPr>
      <xdr:spPr>
        <a:xfrm>
          <a:off x="2757979" y="356677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26277</xdr:colOff>
      <xdr:row>51</xdr:row>
      <xdr:rowOff>91965</xdr:rowOff>
    </xdr:from>
    <xdr:to>
      <xdr:col>13</xdr:col>
      <xdr:colOff>123477</xdr:colOff>
      <xdr:row>52</xdr:row>
      <xdr:rowOff>95738</xdr:rowOff>
    </xdr:to>
    <xdr:sp macro="" textlink="">
      <xdr:nvSpPr>
        <xdr:cNvPr id="147" name="直角三角形 146">
          <a:extLst>
            <a:ext uri="{FF2B5EF4-FFF2-40B4-BE49-F238E27FC236}">
              <a16:creationId xmlns:a16="http://schemas.microsoft.com/office/drawing/2014/main" id="{FA65E968-CC7C-4620-BC7D-3D27FCA4CC3A}"/>
            </a:ext>
          </a:extLst>
        </xdr:cNvPr>
        <xdr:cNvSpPr/>
      </xdr:nvSpPr>
      <xdr:spPr>
        <a:xfrm rot="-5400000">
          <a:off x="2578065" y="1474002"/>
          <a:ext cx="194273"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40170</xdr:colOff>
      <xdr:row>61</xdr:row>
      <xdr:rowOff>98534</xdr:rowOff>
    </xdr:from>
    <xdr:to>
      <xdr:col>13</xdr:col>
      <xdr:colOff>135713</xdr:colOff>
      <xdr:row>62</xdr:row>
      <xdr:rowOff>103043</xdr:rowOff>
    </xdr:to>
    <xdr:sp macro="" textlink="">
      <xdr:nvSpPr>
        <xdr:cNvPr id="148" name="直角三角形 147">
          <a:extLst>
            <a:ext uri="{FF2B5EF4-FFF2-40B4-BE49-F238E27FC236}">
              <a16:creationId xmlns:a16="http://schemas.microsoft.com/office/drawing/2014/main" id="{73413DF8-09D5-4190-BA8C-9026D4888010}"/>
            </a:ext>
          </a:extLst>
        </xdr:cNvPr>
        <xdr:cNvSpPr/>
      </xdr:nvSpPr>
      <xdr:spPr>
        <a:xfrm rot="-5400000" flipH="1">
          <a:off x="2590762" y="3386767"/>
          <a:ext cx="19500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26</xdr:col>
      <xdr:colOff>72259</xdr:colOff>
      <xdr:row>63</xdr:row>
      <xdr:rowOff>78828</xdr:rowOff>
    </xdr:from>
    <xdr:to>
      <xdr:col>27</xdr:col>
      <xdr:colOff>124466</xdr:colOff>
      <xdr:row>63</xdr:row>
      <xdr:rowOff>78828</xdr:rowOff>
    </xdr:to>
    <xdr:cxnSp macro="">
      <xdr:nvCxnSpPr>
        <xdr:cNvPr id="149" name="直線コネクタ 148">
          <a:extLst>
            <a:ext uri="{FF2B5EF4-FFF2-40B4-BE49-F238E27FC236}">
              <a16:creationId xmlns:a16="http://schemas.microsoft.com/office/drawing/2014/main" id="{B27BDD8D-6019-41E0-BAD7-0C037028472C}"/>
            </a:ext>
          </a:extLst>
        </xdr:cNvPr>
        <xdr:cNvCxnSpPr/>
      </xdr:nvCxnSpPr>
      <xdr:spPr>
        <a:xfrm>
          <a:off x="5272909" y="3698328"/>
          <a:ext cx="252232" cy="0"/>
        </a:xfrm>
        <a:prstGeom prst="line">
          <a:avLst/>
        </a:prstGeom>
        <a:noFill/>
        <a:ln w="31750" cap="flat" cmpd="sng" algn="ctr">
          <a:solidFill>
            <a:srgbClr val="FF0000"/>
          </a:solidFill>
          <a:prstDash val="solid"/>
          <a:miter lim="800000"/>
        </a:ln>
        <a:effectLst/>
      </xdr:spPr>
    </xdr:cxnSp>
    <xdr:clientData/>
  </xdr:twoCellAnchor>
  <xdr:twoCellAnchor>
    <xdr:from>
      <xdr:col>32</xdr:col>
      <xdr:colOff>72259</xdr:colOff>
      <xdr:row>63</xdr:row>
      <xdr:rowOff>78828</xdr:rowOff>
    </xdr:from>
    <xdr:to>
      <xdr:col>33</xdr:col>
      <xdr:colOff>124466</xdr:colOff>
      <xdr:row>63</xdr:row>
      <xdr:rowOff>78828</xdr:rowOff>
    </xdr:to>
    <xdr:cxnSp macro="">
      <xdr:nvCxnSpPr>
        <xdr:cNvPr id="150" name="直線コネクタ 149">
          <a:extLst>
            <a:ext uri="{FF2B5EF4-FFF2-40B4-BE49-F238E27FC236}">
              <a16:creationId xmlns:a16="http://schemas.microsoft.com/office/drawing/2014/main" id="{CC62C743-4A90-4938-8DBB-B232B27B57F7}"/>
            </a:ext>
          </a:extLst>
        </xdr:cNvPr>
        <xdr:cNvCxnSpPr/>
      </xdr:nvCxnSpPr>
      <xdr:spPr>
        <a:xfrm>
          <a:off x="6473059" y="3698328"/>
          <a:ext cx="252232" cy="0"/>
        </a:xfrm>
        <a:prstGeom prst="line">
          <a:avLst/>
        </a:prstGeom>
        <a:noFill/>
        <a:ln w="31750" cap="flat" cmpd="sng" algn="ctr">
          <a:solidFill>
            <a:srgbClr val="FF0000"/>
          </a:solidFill>
          <a:prstDash val="solid"/>
          <a:miter lim="800000"/>
        </a:ln>
        <a:effectLst/>
      </xdr:spPr>
    </xdr:cxnSp>
    <xdr:clientData/>
  </xdr:twoCellAnchor>
  <xdr:twoCellAnchor>
    <xdr:from>
      <xdr:col>36</xdr:col>
      <xdr:colOff>72259</xdr:colOff>
      <xdr:row>63</xdr:row>
      <xdr:rowOff>78828</xdr:rowOff>
    </xdr:from>
    <xdr:to>
      <xdr:col>37</xdr:col>
      <xdr:colOff>124466</xdr:colOff>
      <xdr:row>63</xdr:row>
      <xdr:rowOff>78828</xdr:rowOff>
    </xdr:to>
    <xdr:cxnSp macro="">
      <xdr:nvCxnSpPr>
        <xdr:cNvPr id="151" name="直線コネクタ 150">
          <a:extLst>
            <a:ext uri="{FF2B5EF4-FFF2-40B4-BE49-F238E27FC236}">
              <a16:creationId xmlns:a16="http://schemas.microsoft.com/office/drawing/2014/main" id="{681A4AE4-11F7-4B41-92F0-F253F4DB85D4}"/>
            </a:ext>
          </a:extLst>
        </xdr:cNvPr>
        <xdr:cNvCxnSpPr/>
      </xdr:nvCxnSpPr>
      <xdr:spPr>
        <a:xfrm>
          <a:off x="7273159" y="3698328"/>
          <a:ext cx="252232" cy="0"/>
        </a:xfrm>
        <a:prstGeom prst="line">
          <a:avLst/>
        </a:prstGeom>
        <a:noFill/>
        <a:ln w="31750" cap="flat" cmpd="sng" algn="ctr">
          <a:solidFill>
            <a:srgbClr val="FF0000"/>
          </a:solidFill>
          <a:prstDash val="solid"/>
          <a:miter lim="800000"/>
        </a:ln>
        <a:effectLst/>
      </xdr:spPr>
    </xdr:cxnSp>
    <xdr:clientData/>
  </xdr:twoCellAnchor>
  <xdr:twoCellAnchor>
    <xdr:from>
      <xdr:col>31</xdr:col>
      <xdr:colOff>151088</xdr:colOff>
      <xdr:row>62</xdr:row>
      <xdr:rowOff>137949</xdr:rowOff>
    </xdr:from>
    <xdr:to>
      <xdr:col>32</xdr:col>
      <xdr:colOff>45985</xdr:colOff>
      <xdr:row>63</xdr:row>
      <xdr:rowOff>45984</xdr:rowOff>
    </xdr:to>
    <xdr:sp macro="" textlink="">
      <xdr:nvSpPr>
        <xdr:cNvPr id="152" name="正方形/長方形 151">
          <a:extLst>
            <a:ext uri="{FF2B5EF4-FFF2-40B4-BE49-F238E27FC236}">
              <a16:creationId xmlns:a16="http://schemas.microsoft.com/office/drawing/2014/main" id="{EE5876E8-9861-48AD-8184-6B9F475CAA28}"/>
            </a:ext>
          </a:extLst>
        </xdr:cNvPr>
        <xdr:cNvSpPr/>
      </xdr:nvSpPr>
      <xdr:spPr>
        <a:xfrm>
          <a:off x="6351863" y="3566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177363</xdr:colOff>
      <xdr:row>62</xdr:row>
      <xdr:rowOff>137949</xdr:rowOff>
    </xdr:from>
    <xdr:to>
      <xdr:col>34</xdr:col>
      <xdr:colOff>72260</xdr:colOff>
      <xdr:row>63</xdr:row>
      <xdr:rowOff>45984</xdr:rowOff>
    </xdr:to>
    <xdr:sp macro="" textlink="">
      <xdr:nvSpPr>
        <xdr:cNvPr id="153" name="正方形/長方形 152">
          <a:extLst>
            <a:ext uri="{FF2B5EF4-FFF2-40B4-BE49-F238E27FC236}">
              <a16:creationId xmlns:a16="http://schemas.microsoft.com/office/drawing/2014/main" id="{00AEB599-B9DB-407F-AD35-0BE88C885CD1}"/>
            </a:ext>
          </a:extLst>
        </xdr:cNvPr>
        <xdr:cNvSpPr/>
      </xdr:nvSpPr>
      <xdr:spPr>
        <a:xfrm>
          <a:off x="6778188" y="3566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27</xdr:col>
      <xdr:colOff>151086</xdr:colOff>
      <xdr:row>62</xdr:row>
      <xdr:rowOff>144517</xdr:rowOff>
    </xdr:from>
    <xdr:to>
      <xdr:col>28</xdr:col>
      <xdr:colOff>45983</xdr:colOff>
      <xdr:row>63</xdr:row>
      <xdr:rowOff>52552</xdr:rowOff>
    </xdr:to>
    <xdr:sp macro="" textlink="">
      <xdr:nvSpPr>
        <xdr:cNvPr id="154" name="正方形/長方形 153">
          <a:extLst>
            <a:ext uri="{FF2B5EF4-FFF2-40B4-BE49-F238E27FC236}">
              <a16:creationId xmlns:a16="http://schemas.microsoft.com/office/drawing/2014/main" id="{7E3F05DF-EB38-4911-9F7B-630EBAF4118C}"/>
            </a:ext>
          </a:extLst>
        </xdr:cNvPr>
        <xdr:cNvSpPr/>
      </xdr:nvSpPr>
      <xdr:spPr>
        <a:xfrm>
          <a:off x="5551761"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35</xdr:col>
      <xdr:colOff>151087</xdr:colOff>
      <xdr:row>62</xdr:row>
      <xdr:rowOff>144517</xdr:rowOff>
    </xdr:from>
    <xdr:to>
      <xdr:col>36</xdr:col>
      <xdr:colOff>45984</xdr:colOff>
      <xdr:row>63</xdr:row>
      <xdr:rowOff>52552</xdr:rowOff>
    </xdr:to>
    <xdr:sp macro="" textlink="">
      <xdr:nvSpPr>
        <xdr:cNvPr id="155" name="正方形/長方形 154">
          <a:extLst>
            <a:ext uri="{FF2B5EF4-FFF2-40B4-BE49-F238E27FC236}">
              <a16:creationId xmlns:a16="http://schemas.microsoft.com/office/drawing/2014/main" id="{E5F7053D-BC8E-4D69-8760-063D47CF791D}"/>
            </a:ext>
          </a:extLst>
        </xdr:cNvPr>
        <xdr:cNvSpPr/>
      </xdr:nvSpPr>
      <xdr:spPr>
        <a:xfrm>
          <a:off x="7151962"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14</xdr:col>
      <xdr:colOff>65690</xdr:colOff>
      <xdr:row>63</xdr:row>
      <xdr:rowOff>85397</xdr:rowOff>
    </xdr:from>
    <xdr:to>
      <xdr:col>15</xdr:col>
      <xdr:colOff>117897</xdr:colOff>
      <xdr:row>63</xdr:row>
      <xdr:rowOff>85397</xdr:rowOff>
    </xdr:to>
    <xdr:cxnSp macro="">
      <xdr:nvCxnSpPr>
        <xdr:cNvPr id="156" name="直線コネクタ 155">
          <a:extLst>
            <a:ext uri="{FF2B5EF4-FFF2-40B4-BE49-F238E27FC236}">
              <a16:creationId xmlns:a16="http://schemas.microsoft.com/office/drawing/2014/main" id="{BC70313E-6A6E-4CC6-B34E-FEC54B89EF32}"/>
            </a:ext>
          </a:extLst>
        </xdr:cNvPr>
        <xdr:cNvCxnSpPr/>
      </xdr:nvCxnSpPr>
      <xdr:spPr>
        <a:xfrm>
          <a:off x="2866040" y="3704897"/>
          <a:ext cx="252232" cy="0"/>
        </a:xfrm>
        <a:prstGeom prst="line">
          <a:avLst/>
        </a:prstGeom>
        <a:noFill/>
        <a:ln w="31750" cap="flat" cmpd="sng" algn="ctr">
          <a:solidFill>
            <a:srgbClr val="FF0000"/>
          </a:solidFill>
          <a:prstDash val="solid"/>
          <a:miter lim="800000"/>
        </a:ln>
        <a:effectLst/>
      </xdr:spPr>
    </xdr:cxnSp>
    <xdr:clientData/>
  </xdr:twoCellAnchor>
  <xdr:twoCellAnchor>
    <xdr:from>
      <xdr:col>16</xdr:col>
      <xdr:colOff>65690</xdr:colOff>
      <xdr:row>63</xdr:row>
      <xdr:rowOff>85397</xdr:rowOff>
    </xdr:from>
    <xdr:to>
      <xdr:col>17</xdr:col>
      <xdr:colOff>117897</xdr:colOff>
      <xdr:row>63</xdr:row>
      <xdr:rowOff>85397</xdr:rowOff>
    </xdr:to>
    <xdr:cxnSp macro="">
      <xdr:nvCxnSpPr>
        <xdr:cNvPr id="157" name="直線コネクタ 156">
          <a:extLst>
            <a:ext uri="{FF2B5EF4-FFF2-40B4-BE49-F238E27FC236}">
              <a16:creationId xmlns:a16="http://schemas.microsoft.com/office/drawing/2014/main" id="{5D20A8E1-91ED-4B25-91F8-C87E04E93855}"/>
            </a:ext>
          </a:extLst>
        </xdr:cNvPr>
        <xdr:cNvCxnSpPr/>
      </xdr:nvCxnSpPr>
      <xdr:spPr>
        <a:xfrm>
          <a:off x="3266090" y="3704897"/>
          <a:ext cx="252232" cy="0"/>
        </a:xfrm>
        <a:prstGeom prst="line">
          <a:avLst/>
        </a:prstGeom>
        <a:noFill/>
        <a:ln w="31750" cap="flat" cmpd="sng" algn="ctr">
          <a:solidFill>
            <a:srgbClr val="FF0000"/>
          </a:solidFill>
          <a:prstDash val="solid"/>
          <a:miter lim="800000"/>
        </a:ln>
        <a:effectLst/>
      </xdr:spPr>
    </xdr:cxnSp>
    <xdr:clientData/>
  </xdr:twoCellAnchor>
  <xdr:twoCellAnchor>
    <xdr:from>
      <xdr:col>36</xdr:col>
      <xdr:colOff>104090</xdr:colOff>
      <xdr:row>62</xdr:row>
      <xdr:rowOff>19707</xdr:rowOff>
    </xdr:from>
    <xdr:to>
      <xdr:col>37</xdr:col>
      <xdr:colOff>102030</xdr:colOff>
      <xdr:row>62</xdr:row>
      <xdr:rowOff>115250</xdr:rowOff>
    </xdr:to>
    <xdr:sp macro="" textlink="">
      <xdr:nvSpPr>
        <xdr:cNvPr id="158" name="直角三角形 157">
          <a:extLst>
            <a:ext uri="{FF2B5EF4-FFF2-40B4-BE49-F238E27FC236}">
              <a16:creationId xmlns:a16="http://schemas.microsoft.com/office/drawing/2014/main" id="{2A753F0A-3C30-4FE4-9052-9FD83CFCCB21}"/>
            </a:ext>
          </a:extLst>
        </xdr:cNvPr>
        <xdr:cNvSpPr/>
      </xdr:nvSpPr>
      <xdr:spPr>
        <a:xfrm flipH="1">
          <a:off x="7304990" y="3448707"/>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26</xdr:col>
      <xdr:colOff>118242</xdr:colOff>
      <xdr:row>62</xdr:row>
      <xdr:rowOff>25953</xdr:rowOff>
    </xdr:from>
    <xdr:to>
      <xdr:col>27</xdr:col>
      <xdr:colOff>115446</xdr:colOff>
      <xdr:row>62</xdr:row>
      <xdr:rowOff>123153</xdr:rowOff>
    </xdr:to>
    <xdr:sp macro="" textlink="">
      <xdr:nvSpPr>
        <xdr:cNvPr id="159" name="直角三角形 158">
          <a:extLst>
            <a:ext uri="{FF2B5EF4-FFF2-40B4-BE49-F238E27FC236}">
              <a16:creationId xmlns:a16="http://schemas.microsoft.com/office/drawing/2014/main" id="{7AFEA685-0556-4BD3-BB29-64D6E768B2A6}"/>
            </a:ext>
          </a:extLst>
        </xdr:cNvPr>
        <xdr:cNvSpPr/>
      </xdr:nvSpPr>
      <xdr:spPr>
        <a:xfrm>
          <a:off x="5318892" y="3454953"/>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151087</xdr:colOff>
      <xdr:row>58</xdr:row>
      <xdr:rowOff>151087</xdr:rowOff>
    </xdr:from>
    <xdr:to>
      <xdr:col>38</xdr:col>
      <xdr:colOff>45984</xdr:colOff>
      <xdr:row>59</xdr:row>
      <xdr:rowOff>59122</xdr:rowOff>
    </xdr:to>
    <xdr:sp macro="" textlink="">
      <xdr:nvSpPr>
        <xdr:cNvPr id="160" name="正方形/長方形 159">
          <a:extLst>
            <a:ext uri="{FF2B5EF4-FFF2-40B4-BE49-F238E27FC236}">
              <a16:creationId xmlns:a16="http://schemas.microsoft.com/office/drawing/2014/main" id="{33CEDCAE-53CF-4751-849D-CDFA8BC2EAF2}"/>
            </a:ext>
          </a:extLst>
        </xdr:cNvPr>
        <xdr:cNvSpPr/>
      </xdr:nvSpPr>
      <xdr:spPr>
        <a:xfrm>
          <a:off x="7552012" y="2818087"/>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37</xdr:col>
      <xdr:colOff>151088</xdr:colOff>
      <xdr:row>54</xdr:row>
      <xdr:rowOff>137949</xdr:rowOff>
    </xdr:from>
    <xdr:to>
      <xdr:col>38</xdr:col>
      <xdr:colOff>45985</xdr:colOff>
      <xdr:row>55</xdr:row>
      <xdr:rowOff>45984</xdr:rowOff>
    </xdr:to>
    <xdr:sp macro="" textlink="">
      <xdr:nvSpPr>
        <xdr:cNvPr id="161" name="正方形/長方形 160">
          <a:extLst>
            <a:ext uri="{FF2B5EF4-FFF2-40B4-BE49-F238E27FC236}">
              <a16:creationId xmlns:a16="http://schemas.microsoft.com/office/drawing/2014/main" id="{8BAFCD56-5E38-429F-BF88-E9596C118A8F}"/>
            </a:ext>
          </a:extLst>
        </xdr:cNvPr>
        <xdr:cNvSpPr/>
      </xdr:nvSpPr>
      <xdr:spPr>
        <a:xfrm>
          <a:off x="7552013" y="2042949"/>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xdr:col>
      <xdr:colOff>72259</xdr:colOff>
      <xdr:row>63</xdr:row>
      <xdr:rowOff>78828</xdr:rowOff>
    </xdr:from>
    <xdr:to>
      <xdr:col>3</xdr:col>
      <xdr:colOff>124466</xdr:colOff>
      <xdr:row>63</xdr:row>
      <xdr:rowOff>78828</xdr:rowOff>
    </xdr:to>
    <xdr:cxnSp macro="">
      <xdr:nvCxnSpPr>
        <xdr:cNvPr id="162" name="直線コネクタ 161">
          <a:extLst>
            <a:ext uri="{FF2B5EF4-FFF2-40B4-BE49-F238E27FC236}">
              <a16:creationId xmlns:a16="http://schemas.microsoft.com/office/drawing/2014/main" id="{1B6ECE34-06B7-473E-8D24-813C78DBB989}"/>
            </a:ext>
          </a:extLst>
        </xdr:cNvPr>
        <xdr:cNvCxnSpPr/>
      </xdr:nvCxnSpPr>
      <xdr:spPr>
        <a:xfrm>
          <a:off x="472309" y="3698328"/>
          <a:ext cx="252232" cy="0"/>
        </a:xfrm>
        <a:prstGeom prst="line">
          <a:avLst/>
        </a:prstGeom>
        <a:noFill/>
        <a:ln w="31750" cap="flat" cmpd="sng" algn="ctr">
          <a:solidFill>
            <a:srgbClr val="FF0000"/>
          </a:solidFill>
          <a:prstDash val="solid"/>
          <a:miter lim="800000"/>
        </a:ln>
        <a:effectLst/>
      </xdr:spPr>
    </xdr:cxnSp>
    <xdr:clientData/>
  </xdr:twoCellAnchor>
  <xdr:twoCellAnchor>
    <xdr:from>
      <xdr:col>8</xdr:col>
      <xdr:colOff>72259</xdr:colOff>
      <xdr:row>63</xdr:row>
      <xdr:rowOff>78828</xdr:rowOff>
    </xdr:from>
    <xdr:to>
      <xdr:col>9</xdr:col>
      <xdr:colOff>124466</xdr:colOff>
      <xdr:row>63</xdr:row>
      <xdr:rowOff>78828</xdr:rowOff>
    </xdr:to>
    <xdr:cxnSp macro="">
      <xdr:nvCxnSpPr>
        <xdr:cNvPr id="163" name="直線コネクタ 162">
          <a:extLst>
            <a:ext uri="{FF2B5EF4-FFF2-40B4-BE49-F238E27FC236}">
              <a16:creationId xmlns:a16="http://schemas.microsoft.com/office/drawing/2014/main" id="{D93B9B5B-C849-4E2F-B6CF-B62A75702C00}"/>
            </a:ext>
          </a:extLst>
        </xdr:cNvPr>
        <xdr:cNvCxnSpPr/>
      </xdr:nvCxnSpPr>
      <xdr:spPr>
        <a:xfrm>
          <a:off x="1672459" y="3698328"/>
          <a:ext cx="252232" cy="0"/>
        </a:xfrm>
        <a:prstGeom prst="line">
          <a:avLst/>
        </a:prstGeom>
        <a:noFill/>
        <a:ln w="31750" cap="flat" cmpd="sng" algn="ctr">
          <a:solidFill>
            <a:srgbClr val="FF0000"/>
          </a:solidFill>
          <a:prstDash val="solid"/>
          <a:miter lim="800000"/>
        </a:ln>
        <a:effectLst/>
      </xdr:spPr>
    </xdr:cxnSp>
    <xdr:clientData/>
  </xdr:twoCellAnchor>
  <xdr:twoCellAnchor>
    <xdr:from>
      <xdr:col>7</xdr:col>
      <xdr:colOff>151088</xdr:colOff>
      <xdr:row>62</xdr:row>
      <xdr:rowOff>137949</xdr:rowOff>
    </xdr:from>
    <xdr:to>
      <xdr:col>8</xdr:col>
      <xdr:colOff>45985</xdr:colOff>
      <xdr:row>63</xdr:row>
      <xdr:rowOff>45984</xdr:rowOff>
    </xdr:to>
    <xdr:sp macro="" textlink="">
      <xdr:nvSpPr>
        <xdr:cNvPr id="164" name="正方形/長方形 163">
          <a:extLst>
            <a:ext uri="{FF2B5EF4-FFF2-40B4-BE49-F238E27FC236}">
              <a16:creationId xmlns:a16="http://schemas.microsoft.com/office/drawing/2014/main" id="{0A0C906A-FD53-42A0-ACFD-DD471A68340C}"/>
            </a:ext>
          </a:extLst>
        </xdr:cNvPr>
        <xdr:cNvSpPr/>
      </xdr:nvSpPr>
      <xdr:spPr>
        <a:xfrm>
          <a:off x="1551263" y="3566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177363</xdr:colOff>
      <xdr:row>62</xdr:row>
      <xdr:rowOff>137949</xdr:rowOff>
    </xdr:from>
    <xdr:to>
      <xdr:col>10</xdr:col>
      <xdr:colOff>72260</xdr:colOff>
      <xdr:row>63</xdr:row>
      <xdr:rowOff>45984</xdr:rowOff>
    </xdr:to>
    <xdr:sp macro="" textlink="">
      <xdr:nvSpPr>
        <xdr:cNvPr id="165" name="正方形/長方形 164">
          <a:extLst>
            <a:ext uri="{FF2B5EF4-FFF2-40B4-BE49-F238E27FC236}">
              <a16:creationId xmlns:a16="http://schemas.microsoft.com/office/drawing/2014/main" id="{C1FA9C1F-E332-496B-908E-BBB2EF71D3B5}"/>
            </a:ext>
          </a:extLst>
        </xdr:cNvPr>
        <xdr:cNvSpPr/>
      </xdr:nvSpPr>
      <xdr:spPr>
        <a:xfrm>
          <a:off x="1977588" y="3566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xdr:col>
      <xdr:colOff>151086</xdr:colOff>
      <xdr:row>62</xdr:row>
      <xdr:rowOff>144517</xdr:rowOff>
    </xdr:from>
    <xdr:to>
      <xdr:col>4</xdr:col>
      <xdr:colOff>45983</xdr:colOff>
      <xdr:row>63</xdr:row>
      <xdr:rowOff>52552</xdr:rowOff>
    </xdr:to>
    <xdr:sp macro="" textlink="">
      <xdr:nvSpPr>
        <xdr:cNvPr id="166" name="正方形/長方形 165">
          <a:extLst>
            <a:ext uri="{FF2B5EF4-FFF2-40B4-BE49-F238E27FC236}">
              <a16:creationId xmlns:a16="http://schemas.microsoft.com/office/drawing/2014/main" id="{583C3BB4-F8F3-4EEF-917F-1B452ECEBB7D}"/>
            </a:ext>
          </a:extLst>
        </xdr:cNvPr>
        <xdr:cNvSpPr/>
      </xdr:nvSpPr>
      <xdr:spPr>
        <a:xfrm>
          <a:off x="751161"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xdr:col>
      <xdr:colOff>97522</xdr:colOff>
      <xdr:row>62</xdr:row>
      <xdr:rowOff>32845</xdr:rowOff>
    </xdr:from>
    <xdr:to>
      <xdr:col>3</xdr:col>
      <xdr:colOff>95462</xdr:colOff>
      <xdr:row>62</xdr:row>
      <xdr:rowOff>128388</xdr:rowOff>
    </xdr:to>
    <xdr:sp macro="" textlink="">
      <xdr:nvSpPr>
        <xdr:cNvPr id="167" name="直角三角形 166">
          <a:extLst>
            <a:ext uri="{FF2B5EF4-FFF2-40B4-BE49-F238E27FC236}">
              <a16:creationId xmlns:a16="http://schemas.microsoft.com/office/drawing/2014/main" id="{B3AB60F8-2623-4FE0-BB29-1612CE66332D}"/>
            </a:ext>
          </a:extLst>
        </xdr:cNvPr>
        <xdr:cNvSpPr/>
      </xdr:nvSpPr>
      <xdr:spPr>
        <a:xfrm flipH="1">
          <a:off x="497572" y="346184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98535</xdr:colOff>
      <xdr:row>62</xdr:row>
      <xdr:rowOff>19707</xdr:rowOff>
    </xdr:from>
    <xdr:to>
      <xdr:col>9</xdr:col>
      <xdr:colOff>96759</xdr:colOff>
      <xdr:row>62</xdr:row>
      <xdr:rowOff>116907</xdr:rowOff>
    </xdr:to>
    <xdr:sp macro="" textlink="">
      <xdr:nvSpPr>
        <xdr:cNvPr id="168" name="直角三角形 167">
          <a:extLst>
            <a:ext uri="{FF2B5EF4-FFF2-40B4-BE49-F238E27FC236}">
              <a16:creationId xmlns:a16="http://schemas.microsoft.com/office/drawing/2014/main" id="{082762DA-5DAE-4F9E-A4B2-53D2E630F59E}"/>
            </a:ext>
          </a:extLst>
        </xdr:cNvPr>
        <xdr:cNvSpPr/>
      </xdr:nvSpPr>
      <xdr:spPr>
        <a:xfrm>
          <a:off x="1698735" y="3448707"/>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7</xdr:col>
      <xdr:colOff>151087</xdr:colOff>
      <xdr:row>56</xdr:row>
      <xdr:rowOff>137949</xdr:rowOff>
    </xdr:from>
    <xdr:to>
      <xdr:col>8</xdr:col>
      <xdr:colOff>45984</xdr:colOff>
      <xdr:row>57</xdr:row>
      <xdr:rowOff>45984</xdr:rowOff>
    </xdr:to>
    <xdr:sp macro="" textlink="">
      <xdr:nvSpPr>
        <xdr:cNvPr id="169" name="正方形/長方形 168">
          <a:extLst>
            <a:ext uri="{FF2B5EF4-FFF2-40B4-BE49-F238E27FC236}">
              <a16:creationId xmlns:a16="http://schemas.microsoft.com/office/drawing/2014/main" id="{2864191A-0A72-4361-9514-45DA0A3F62A4}"/>
            </a:ext>
          </a:extLst>
        </xdr:cNvPr>
        <xdr:cNvSpPr/>
      </xdr:nvSpPr>
      <xdr:spPr>
        <a:xfrm>
          <a:off x="1551262" y="2423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151086</xdr:colOff>
      <xdr:row>56</xdr:row>
      <xdr:rowOff>137949</xdr:rowOff>
    </xdr:from>
    <xdr:to>
      <xdr:col>10</xdr:col>
      <xdr:colOff>45983</xdr:colOff>
      <xdr:row>57</xdr:row>
      <xdr:rowOff>45984</xdr:rowOff>
    </xdr:to>
    <xdr:sp macro="" textlink="">
      <xdr:nvSpPr>
        <xdr:cNvPr id="170" name="正方形/長方形 169">
          <a:extLst>
            <a:ext uri="{FF2B5EF4-FFF2-40B4-BE49-F238E27FC236}">
              <a16:creationId xmlns:a16="http://schemas.microsoft.com/office/drawing/2014/main" id="{962D624C-282D-43EF-80B4-EF309F466541}"/>
            </a:ext>
          </a:extLst>
        </xdr:cNvPr>
        <xdr:cNvSpPr/>
      </xdr:nvSpPr>
      <xdr:spPr>
        <a:xfrm>
          <a:off x="1951311" y="2423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43673</xdr:colOff>
      <xdr:row>55</xdr:row>
      <xdr:rowOff>74567</xdr:rowOff>
    </xdr:from>
    <xdr:to>
      <xdr:col>9</xdr:col>
      <xdr:colOff>139216</xdr:colOff>
      <xdr:row>56</xdr:row>
      <xdr:rowOff>80096</xdr:rowOff>
    </xdr:to>
    <xdr:sp macro="" textlink="">
      <xdr:nvSpPr>
        <xdr:cNvPr id="171" name="直角三角形 170">
          <a:extLst>
            <a:ext uri="{FF2B5EF4-FFF2-40B4-BE49-F238E27FC236}">
              <a16:creationId xmlns:a16="http://schemas.microsoft.com/office/drawing/2014/main" id="{981F99A2-D235-41C7-886F-2173C4FE9DD0}"/>
            </a:ext>
          </a:extLst>
        </xdr:cNvPr>
        <xdr:cNvSpPr/>
      </xdr:nvSpPr>
      <xdr:spPr>
        <a:xfrm rot="16200000" flipH="1">
          <a:off x="1793655" y="2220310"/>
          <a:ext cx="196029"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157654</xdr:colOff>
      <xdr:row>56</xdr:row>
      <xdr:rowOff>137949</xdr:rowOff>
    </xdr:from>
    <xdr:to>
      <xdr:col>34</xdr:col>
      <xdr:colOff>52551</xdr:colOff>
      <xdr:row>57</xdr:row>
      <xdr:rowOff>45984</xdr:rowOff>
    </xdr:to>
    <xdr:sp macro="" textlink="">
      <xdr:nvSpPr>
        <xdr:cNvPr id="172" name="正方形/長方形 171">
          <a:extLst>
            <a:ext uri="{FF2B5EF4-FFF2-40B4-BE49-F238E27FC236}">
              <a16:creationId xmlns:a16="http://schemas.microsoft.com/office/drawing/2014/main" id="{48C60F0E-2FCB-4C63-A12D-4C2AAA6A1E25}"/>
            </a:ext>
          </a:extLst>
        </xdr:cNvPr>
        <xdr:cNvSpPr/>
      </xdr:nvSpPr>
      <xdr:spPr>
        <a:xfrm>
          <a:off x="6758479" y="2423949"/>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98535</xdr:colOff>
      <xdr:row>56</xdr:row>
      <xdr:rowOff>26277</xdr:rowOff>
    </xdr:from>
    <xdr:to>
      <xdr:col>9</xdr:col>
      <xdr:colOff>96759</xdr:colOff>
      <xdr:row>56</xdr:row>
      <xdr:rowOff>123477</xdr:rowOff>
    </xdr:to>
    <xdr:sp macro="" textlink="">
      <xdr:nvSpPr>
        <xdr:cNvPr id="173" name="直角三角形 172">
          <a:extLst>
            <a:ext uri="{FF2B5EF4-FFF2-40B4-BE49-F238E27FC236}">
              <a16:creationId xmlns:a16="http://schemas.microsoft.com/office/drawing/2014/main" id="{95C75F4E-5BAE-4588-9B81-CA3C3998D186}"/>
            </a:ext>
          </a:extLst>
        </xdr:cNvPr>
        <xdr:cNvSpPr/>
      </xdr:nvSpPr>
      <xdr:spPr>
        <a:xfrm>
          <a:off x="1698735" y="2312277"/>
          <a:ext cx="198249" cy="97200"/>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9</xdr:col>
      <xdr:colOff>151086</xdr:colOff>
      <xdr:row>54</xdr:row>
      <xdr:rowOff>131380</xdr:rowOff>
    </xdr:from>
    <xdr:to>
      <xdr:col>10</xdr:col>
      <xdr:colOff>45983</xdr:colOff>
      <xdr:row>55</xdr:row>
      <xdr:rowOff>39415</xdr:rowOff>
    </xdr:to>
    <xdr:sp macro="" textlink="">
      <xdr:nvSpPr>
        <xdr:cNvPr id="174" name="正方形/長方形 173">
          <a:extLst>
            <a:ext uri="{FF2B5EF4-FFF2-40B4-BE49-F238E27FC236}">
              <a16:creationId xmlns:a16="http://schemas.microsoft.com/office/drawing/2014/main" id="{CFDDDCA9-7B00-4571-9A3C-7AB7CF812F67}"/>
            </a:ext>
          </a:extLst>
        </xdr:cNvPr>
        <xdr:cNvSpPr/>
      </xdr:nvSpPr>
      <xdr:spPr>
        <a:xfrm>
          <a:off x="1951311" y="2036380"/>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xdr:col>
      <xdr:colOff>151087</xdr:colOff>
      <xdr:row>56</xdr:row>
      <xdr:rowOff>137948</xdr:rowOff>
    </xdr:from>
    <xdr:to>
      <xdr:col>4</xdr:col>
      <xdr:colOff>45984</xdr:colOff>
      <xdr:row>57</xdr:row>
      <xdr:rowOff>45983</xdr:rowOff>
    </xdr:to>
    <xdr:sp macro="" textlink="">
      <xdr:nvSpPr>
        <xdr:cNvPr id="175" name="正方形/長方形 174">
          <a:extLst>
            <a:ext uri="{FF2B5EF4-FFF2-40B4-BE49-F238E27FC236}">
              <a16:creationId xmlns:a16="http://schemas.microsoft.com/office/drawing/2014/main" id="{B3FCC635-BA08-401E-8B74-470C79A33C7B}"/>
            </a:ext>
          </a:extLst>
        </xdr:cNvPr>
        <xdr:cNvSpPr/>
      </xdr:nvSpPr>
      <xdr:spPr>
        <a:xfrm>
          <a:off x="751162"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27</xdr:col>
      <xdr:colOff>144519</xdr:colOff>
      <xdr:row>56</xdr:row>
      <xdr:rowOff>144517</xdr:rowOff>
    </xdr:from>
    <xdr:to>
      <xdr:col>28</xdr:col>
      <xdr:colOff>39416</xdr:colOff>
      <xdr:row>57</xdr:row>
      <xdr:rowOff>52552</xdr:rowOff>
    </xdr:to>
    <xdr:sp macro="" textlink="">
      <xdr:nvSpPr>
        <xdr:cNvPr id="176" name="正方形/長方形 175">
          <a:extLst>
            <a:ext uri="{FF2B5EF4-FFF2-40B4-BE49-F238E27FC236}">
              <a16:creationId xmlns:a16="http://schemas.microsoft.com/office/drawing/2014/main" id="{748C45E1-FA30-4528-9F5F-25FCB042A6BA}"/>
            </a:ext>
          </a:extLst>
        </xdr:cNvPr>
        <xdr:cNvSpPr/>
      </xdr:nvSpPr>
      <xdr:spPr>
        <a:xfrm>
          <a:off x="5545194" y="2430517"/>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13</xdr:col>
      <xdr:colOff>151087</xdr:colOff>
      <xdr:row>56</xdr:row>
      <xdr:rowOff>137948</xdr:rowOff>
    </xdr:from>
    <xdr:to>
      <xdr:col>14</xdr:col>
      <xdr:colOff>45984</xdr:colOff>
      <xdr:row>57</xdr:row>
      <xdr:rowOff>45983</xdr:rowOff>
    </xdr:to>
    <xdr:sp macro="" textlink="">
      <xdr:nvSpPr>
        <xdr:cNvPr id="177" name="正方形/長方形 176">
          <a:extLst>
            <a:ext uri="{FF2B5EF4-FFF2-40B4-BE49-F238E27FC236}">
              <a16:creationId xmlns:a16="http://schemas.microsoft.com/office/drawing/2014/main" id="{64AD2719-1598-472D-A064-33735A2C7DAB}"/>
            </a:ext>
          </a:extLst>
        </xdr:cNvPr>
        <xdr:cNvSpPr/>
      </xdr:nvSpPr>
      <xdr:spPr>
        <a:xfrm>
          <a:off x="2751412" y="2423948"/>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157656</xdr:colOff>
      <xdr:row>54</xdr:row>
      <xdr:rowOff>144517</xdr:rowOff>
    </xdr:from>
    <xdr:to>
      <xdr:col>18</xdr:col>
      <xdr:colOff>52553</xdr:colOff>
      <xdr:row>55</xdr:row>
      <xdr:rowOff>52552</xdr:rowOff>
    </xdr:to>
    <xdr:sp macro="" textlink="">
      <xdr:nvSpPr>
        <xdr:cNvPr id="178" name="正方形/長方形 177">
          <a:extLst>
            <a:ext uri="{FF2B5EF4-FFF2-40B4-BE49-F238E27FC236}">
              <a16:creationId xmlns:a16="http://schemas.microsoft.com/office/drawing/2014/main" id="{55394BD2-B1C9-4DDE-8592-85E2D899AD49}"/>
            </a:ext>
          </a:extLst>
        </xdr:cNvPr>
        <xdr:cNvSpPr/>
      </xdr:nvSpPr>
      <xdr:spPr>
        <a:xfrm>
          <a:off x="3558081" y="2049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17</xdr:col>
      <xdr:colOff>151087</xdr:colOff>
      <xdr:row>56</xdr:row>
      <xdr:rowOff>144517</xdr:rowOff>
    </xdr:from>
    <xdr:to>
      <xdr:col>18</xdr:col>
      <xdr:colOff>45984</xdr:colOff>
      <xdr:row>57</xdr:row>
      <xdr:rowOff>52552</xdr:rowOff>
    </xdr:to>
    <xdr:sp macro="" textlink="">
      <xdr:nvSpPr>
        <xdr:cNvPr id="179" name="正方形/長方形 178">
          <a:extLst>
            <a:ext uri="{FF2B5EF4-FFF2-40B4-BE49-F238E27FC236}">
              <a16:creationId xmlns:a16="http://schemas.microsoft.com/office/drawing/2014/main" id="{42A1F6D7-4852-4E86-8FC9-14BF78892B1F}"/>
            </a:ext>
          </a:extLst>
        </xdr:cNvPr>
        <xdr:cNvSpPr/>
      </xdr:nvSpPr>
      <xdr:spPr>
        <a:xfrm>
          <a:off x="3551512" y="2430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15</xdr:col>
      <xdr:colOff>157655</xdr:colOff>
      <xdr:row>62</xdr:row>
      <xdr:rowOff>144517</xdr:rowOff>
    </xdr:from>
    <xdr:to>
      <xdr:col>16</xdr:col>
      <xdr:colOff>52552</xdr:colOff>
      <xdr:row>63</xdr:row>
      <xdr:rowOff>52552</xdr:rowOff>
    </xdr:to>
    <xdr:sp macro="" textlink="">
      <xdr:nvSpPr>
        <xdr:cNvPr id="180" name="正方形/長方形 179">
          <a:extLst>
            <a:ext uri="{FF2B5EF4-FFF2-40B4-BE49-F238E27FC236}">
              <a16:creationId xmlns:a16="http://schemas.microsoft.com/office/drawing/2014/main" id="{1EDD2794-AC26-46D8-9BC5-7277D2A4DCCA}"/>
            </a:ext>
          </a:extLst>
        </xdr:cNvPr>
        <xdr:cNvSpPr/>
      </xdr:nvSpPr>
      <xdr:spPr>
        <a:xfrm>
          <a:off x="3158030" y="3573517"/>
          <a:ext cx="94922"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rPr>
            <a:t>333333333</a:t>
          </a: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16</xdr:col>
      <xdr:colOff>105104</xdr:colOff>
      <xdr:row>62</xdr:row>
      <xdr:rowOff>26276</xdr:rowOff>
    </xdr:from>
    <xdr:to>
      <xdr:col>17</xdr:col>
      <xdr:colOff>102308</xdr:colOff>
      <xdr:row>62</xdr:row>
      <xdr:rowOff>123476</xdr:rowOff>
    </xdr:to>
    <xdr:sp macro="" textlink="">
      <xdr:nvSpPr>
        <xdr:cNvPr id="181" name="直角三角形 180">
          <a:extLst>
            <a:ext uri="{FF2B5EF4-FFF2-40B4-BE49-F238E27FC236}">
              <a16:creationId xmlns:a16="http://schemas.microsoft.com/office/drawing/2014/main" id="{F88CDDEE-B9D8-4AC9-A007-C5B21CCB8DB7}"/>
            </a:ext>
          </a:extLst>
        </xdr:cNvPr>
        <xdr:cNvSpPr/>
      </xdr:nvSpPr>
      <xdr:spPr>
        <a:xfrm>
          <a:off x="3305504" y="3455276"/>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102576</xdr:colOff>
      <xdr:row>49</xdr:row>
      <xdr:rowOff>153867</xdr:rowOff>
    </xdr:from>
    <xdr:to>
      <xdr:col>9</xdr:col>
      <xdr:colOff>99757</xdr:colOff>
      <xdr:row>50</xdr:row>
      <xdr:rowOff>58910</xdr:rowOff>
    </xdr:to>
    <xdr:sp macro="" textlink="">
      <xdr:nvSpPr>
        <xdr:cNvPr id="182" name="直角三角形 181">
          <a:extLst>
            <a:ext uri="{FF2B5EF4-FFF2-40B4-BE49-F238E27FC236}">
              <a16:creationId xmlns:a16="http://schemas.microsoft.com/office/drawing/2014/main" id="{F15A3D4A-8F8A-4931-9B69-0FDAF8D8BDA0}"/>
            </a:ext>
          </a:extLst>
        </xdr:cNvPr>
        <xdr:cNvSpPr/>
      </xdr:nvSpPr>
      <xdr:spPr>
        <a:xfrm flipH="1">
          <a:off x="1702776" y="1106367"/>
          <a:ext cx="197206"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8</xdr:col>
      <xdr:colOff>99542</xdr:colOff>
      <xdr:row>62</xdr:row>
      <xdr:rowOff>18579</xdr:rowOff>
    </xdr:from>
    <xdr:to>
      <xdr:col>9</xdr:col>
      <xdr:colOff>94757</xdr:colOff>
      <xdr:row>62</xdr:row>
      <xdr:rowOff>114122</xdr:rowOff>
    </xdr:to>
    <xdr:sp macro="" textlink="">
      <xdr:nvSpPr>
        <xdr:cNvPr id="183" name="直角三角形 182">
          <a:extLst>
            <a:ext uri="{FF2B5EF4-FFF2-40B4-BE49-F238E27FC236}">
              <a16:creationId xmlns:a16="http://schemas.microsoft.com/office/drawing/2014/main" id="{DE0844A2-E7B4-4F01-A3A8-A58B2ACFC9B7}"/>
            </a:ext>
          </a:extLst>
        </xdr:cNvPr>
        <xdr:cNvSpPr/>
      </xdr:nvSpPr>
      <xdr:spPr>
        <a:xfrm flipH="1">
          <a:off x="1699742" y="3447579"/>
          <a:ext cx="195240"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76200</xdr:colOff>
      <xdr:row>61</xdr:row>
      <xdr:rowOff>104775</xdr:rowOff>
    </xdr:from>
    <xdr:to>
      <xdr:col>49</xdr:col>
      <xdr:colOff>128407</xdr:colOff>
      <xdr:row>61</xdr:row>
      <xdr:rowOff>104775</xdr:rowOff>
    </xdr:to>
    <xdr:cxnSp macro="">
      <xdr:nvCxnSpPr>
        <xdr:cNvPr id="184" name="直線コネクタ 183">
          <a:extLst>
            <a:ext uri="{FF2B5EF4-FFF2-40B4-BE49-F238E27FC236}">
              <a16:creationId xmlns:a16="http://schemas.microsoft.com/office/drawing/2014/main" id="{D5EE769B-9877-4B84-83D9-7D03B7DF16AF}"/>
            </a:ext>
          </a:extLst>
        </xdr:cNvPr>
        <xdr:cNvCxnSpPr/>
      </xdr:nvCxnSpPr>
      <xdr:spPr>
        <a:xfrm>
          <a:off x="9677400" y="3343275"/>
          <a:ext cx="252232" cy="0"/>
        </a:xfrm>
        <a:prstGeom prst="line">
          <a:avLst/>
        </a:prstGeom>
        <a:ln w="317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104775</xdr:colOff>
      <xdr:row>59</xdr:row>
      <xdr:rowOff>28575</xdr:rowOff>
    </xdr:from>
    <xdr:to>
      <xdr:col>49</xdr:col>
      <xdr:colOff>102715</xdr:colOff>
      <xdr:row>59</xdr:row>
      <xdr:rowOff>124118</xdr:rowOff>
    </xdr:to>
    <xdr:sp macro="" textlink="">
      <xdr:nvSpPr>
        <xdr:cNvPr id="185" name="直角三角形 184">
          <a:extLst>
            <a:ext uri="{FF2B5EF4-FFF2-40B4-BE49-F238E27FC236}">
              <a16:creationId xmlns:a16="http://schemas.microsoft.com/office/drawing/2014/main" id="{75A6EB09-2AB2-4CD8-90B2-F9FE9EEA060D}"/>
            </a:ext>
          </a:extLst>
        </xdr:cNvPr>
        <xdr:cNvSpPr/>
      </xdr:nvSpPr>
      <xdr:spPr>
        <a:xfrm flipH="1">
          <a:off x="9705975" y="28860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161925</xdr:colOff>
      <xdr:row>52</xdr:row>
      <xdr:rowOff>57150</xdr:rowOff>
    </xdr:from>
    <xdr:to>
      <xdr:col>49</xdr:col>
      <xdr:colOff>56822</xdr:colOff>
      <xdr:row>52</xdr:row>
      <xdr:rowOff>155685</xdr:rowOff>
    </xdr:to>
    <xdr:sp macro="" textlink="">
      <xdr:nvSpPr>
        <xdr:cNvPr id="186" name="正方形/長方形 185">
          <a:extLst>
            <a:ext uri="{FF2B5EF4-FFF2-40B4-BE49-F238E27FC236}">
              <a16:creationId xmlns:a16="http://schemas.microsoft.com/office/drawing/2014/main" id="{9D6D60DA-6A6A-4577-88AB-3D7CE3AD026B}"/>
            </a:ext>
          </a:extLst>
        </xdr:cNvPr>
        <xdr:cNvSpPr/>
      </xdr:nvSpPr>
      <xdr:spPr>
        <a:xfrm>
          <a:off x="9763125" y="1581150"/>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104775</xdr:colOff>
      <xdr:row>60</xdr:row>
      <xdr:rowOff>28575</xdr:rowOff>
    </xdr:from>
    <xdr:to>
      <xdr:col>49</xdr:col>
      <xdr:colOff>102715</xdr:colOff>
      <xdr:row>60</xdr:row>
      <xdr:rowOff>124118</xdr:rowOff>
    </xdr:to>
    <xdr:sp macro="" textlink="">
      <xdr:nvSpPr>
        <xdr:cNvPr id="187" name="直角三角形 186">
          <a:extLst>
            <a:ext uri="{FF2B5EF4-FFF2-40B4-BE49-F238E27FC236}">
              <a16:creationId xmlns:a16="http://schemas.microsoft.com/office/drawing/2014/main" id="{84B665A2-2537-4C59-BDC1-4333C0C0C119}"/>
            </a:ext>
          </a:extLst>
        </xdr:cNvPr>
        <xdr:cNvSpPr/>
      </xdr:nvSpPr>
      <xdr:spPr>
        <a:xfrm flipH="1">
          <a:off x="9705975" y="3076575"/>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95250</xdr:colOff>
      <xdr:row>60</xdr:row>
      <xdr:rowOff>28575</xdr:rowOff>
    </xdr:from>
    <xdr:to>
      <xdr:col>49</xdr:col>
      <xdr:colOff>92454</xdr:colOff>
      <xdr:row>60</xdr:row>
      <xdr:rowOff>125775</xdr:rowOff>
    </xdr:to>
    <xdr:sp macro="" textlink="">
      <xdr:nvSpPr>
        <xdr:cNvPr id="188" name="直角三角形 187">
          <a:extLst>
            <a:ext uri="{FF2B5EF4-FFF2-40B4-BE49-F238E27FC236}">
              <a16:creationId xmlns:a16="http://schemas.microsoft.com/office/drawing/2014/main" id="{E6881C74-CB8D-463B-BF66-F0FD79D91922}"/>
            </a:ext>
          </a:extLst>
        </xdr:cNvPr>
        <xdr:cNvSpPr/>
      </xdr:nvSpPr>
      <xdr:spPr>
        <a:xfrm>
          <a:off x="9696450" y="3076575"/>
          <a:ext cx="197229" cy="97200"/>
        </a:xfrm>
        <a:prstGeom prst="rtTriangle">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60159</xdr:colOff>
      <xdr:row>54</xdr:row>
      <xdr:rowOff>90236</xdr:rowOff>
    </xdr:from>
    <xdr:to>
      <xdr:col>49</xdr:col>
      <xdr:colOff>147633</xdr:colOff>
      <xdr:row>54</xdr:row>
      <xdr:rowOff>108236</xdr:rowOff>
    </xdr:to>
    <xdr:sp macro="" textlink="">
      <xdr:nvSpPr>
        <xdr:cNvPr id="189" name="正方形/長方形 188">
          <a:extLst>
            <a:ext uri="{FF2B5EF4-FFF2-40B4-BE49-F238E27FC236}">
              <a16:creationId xmlns:a16="http://schemas.microsoft.com/office/drawing/2014/main" id="{CECB8FD4-5DA4-4604-B189-9FCACD1E81DC}"/>
            </a:ext>
          </a:extLst>
        </xdr:cNvPr>
        <xdr:cNvSpPr/>
      </xdr:nvSpPr>
      <xdr:spPr>
        <a:xfrm>
          <a:off x="9661359" y="10377236"/>
          <a:ext cx="287499" cy="18000"/>
        </a:xfrm>
        <a:prstGeom prst="rect">
          <a:avLst/>
        </a:prstGeom>
        <a:noFill/>
        <a:ln w="6350"/>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83</xdr:row>
      <xdr:rowOff>87086</xdr:rowOff>
    </xdr:from>
    <xdr:to>
      <xdr:col>18</xdr:col>
      <xdr:colOff>146485</xdr:colOff>
      <xdr:row>84</xdr:row>
      <xdr:rowOff>184586</xdr:rowOff>
    </xdr:to>
    <xdr:sp macro="" textlink="">
      <xdr:nvSpPr>
        <xdr:cNvPr id="190" name="テキスト ボックス 189">
          <a:extLst>
            <a:ext uri="{FF2B5EF4-FFF2-40B4-BE49-F238E27FC236}">
              <a16:creationId xmlns:a16="http://schemas.microsoft.com/office/drawing/2014/main" id="{146635F6-973E-428F-B301-FFC13529C289}"/>
            </a:ext>
          </a:extLst>
        </xdr:cNvPr>
        <xdr:cNvSpPr txBox="1"/>
      </xdr:nvSpPr>
      <xdr:spPr>
        <a:xfrm>
          <a:off x="34602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83</xdr:row>
      <xdr:rowOff>108857</xdr:rowOff>
    </xdr:from>
    <xdr:to>
      <xdr:col>18</xdr:col>
      <xdr:colOff>119744</xdr:colOff>
      <xdr:row>84</xdr:row>
      <xdr:rowOff>152400</xdr:rowOff>
    </xdr:to>
    <xdr:sp macro="" textlink="">
      <xdr:nvSpPr>
        <xdr:cNvPr id="191" name="フローチャート: 結合子 190">
          <a:extLst>
            <a:ext uri="{FF2B5EF4-FFF2-40B4-BE49-F238E27FC236}">
              <a16:creationId xmlns:a16="http://schemas.microsoft.com/office/drawing/2014/main" id="{25E375EB-9EF0-4FBC-ADCB-1BD3FDAD8A18}"/>
            </a:ext>
          </a:extLst>
        </xdr:cNvPr>
        <xdr:cNvSpPr>
          <a:spLocks noChangeAspect="1"/>
        </xdr:cNvSpPr>
      </xdr:nvSpPr>
      <xdr:spPr>
        <a:xfrm>
          <a:off x="34875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83</xdr:row>
      <xdr:rowOff>87086</xdr:rowOff>
    </xdr:from>
    <xdr:to>
      <xdr:col>16</xdr:col>
      <xdr:colOff>146485</xdr:colOff>
      <xdr:row>84</xdr:row>
      <xdr:rowOff>184586</xdr:rowOff>
    </xdr:to>
    <xdr:sp macro="" textlink="">
      <xdr:nvSpPr>
        <xdr:cNvPr id="192" name="テキスト ボックス 191">
          <a:extLst>
            <a:ext uri="{FF2B5EF4-FFF2-40B4-BE49-F238E27FC236}">
              <a16:creationId xmlns:a16="http://schemas.microsoft.com/office/drawing/2014/main" id="{5CB01A8E-F256-4B34-9898-1F7563D2A776}"/>
            </a:ext>
          </a:extLst>
        </xdr:cNvPr>
        <xdr:cNvSpPr txBox="1"/>
      </xdr:nvSpPr>
      <xdr:spPr>
        <a:xfrm>
          <a:off x="30602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83</xdr:row>
      <xdr:rowOff>108857</xdr:rowOff>
    </xdr:from>
    <xdr:to>
      <xdr:col>16</xdr:col>
      <xdr:colOff>119744</xdr:colOff>
      <xdr:row>84</xdr:row>
      <xdr:rowOff>152400</xdr:rowOff>
    </xdr:to>
    <xdr:sp macro="" textlink="">
      <xdr:nvSpPr>
        <xdr:cNvPr id="193" name="フローチャート: 結合子 192">
          <a:extLst>
            <a:ext uri="{FF2B5EF4-FFF2-40B4-BE49-F238E27FC236}">
              <a16:creationId xmlns:a16="http://schemas.microsoft.com/office/drawing/2014/main" id="{BCC39A90-F0FE-4EAB-808F-2B544E99A38B}"/>
            </a:ext>
          </a:extLst>
        </xdr:cNvPr>
        <xdr:cNvSpPr>
          <a:spLocks noChangeAspect="1"/>
        </xdr:cNvSpPr>
      </xdr:nvSpPr>
      <xdr:spPr>
        <a:xfrm>
          <a:off x="30874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59871</xdr:colOff>
      <xdr:row>83</xdr:row>
      <xdr:rowOff>87086</xdr:rowOff>
    </xdr:from>
    <xdr:to>
      <xdr:col>14</xdr:col>
      <xdr:colOff>146485</xdr:colOff>
      <xdr:row>84</xdr:row>
      <xdr:rowOff>184586</xdr:rowOff>
    </xdr:to>
    <xdr:sp macro="" textlink="">
      <xdr:nvSpPr>
        <xdr:cNvPr id="194" name="テキスト ボックス 193">
          <a:extLst>
            <a:ext uri="{FF2B5EF4-FFF2-40B4-BE49-F238E27FC236}">
              <a16:creationId xmlns:a16="http://schemas.microsoft.com/office/drawing/2014/main" id="{EFDCF7A5-65F1-402F-858A-7A7E2FE6B44B}"/>
            </a:ext>
          </a:extLst>
        </xdr:cNvPr>
        <xdr:cNvSpPr txBox="1"/>
      </xdr:nvSpPr>
      <xdr:spPr>
        <a:xfrm>
          <a:off x="26601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13</xdr:col>
      <xdr:colOff>87086</xdr:colOff>
      <xdr:row>83</xdr:row>
      <xdr:rowOff>108857</xdr:rowOff>
    </xdr:from>
    <xdr:to>
      <xdr:col>14</xdr:col>
      <xdr:colOff>119744</xdr:colOff>
      <xdr:row>84</xdr:row>
      <xdr:rowOff>152400</xdr:rowOff>
    </xdr:to>
    <xdr:sp macro="" textlink="">
      <xdr:nvSpPr>
        <xdr:cNvPr id="195" name="フローチャート: 結合子 194">
          <a:extLst>
            <a:ext uri="{FF2B5EF4-FFF2-40B4-BE49-F238E27FC236}">
              <a16:creationId xmlns:a16="http://schemas.microsoft.com/office/drawing/2014/main" id="{572BF50D-53BA-4D3C-A2C4-F48D99464216}"/>
            </a:ext>
          </a:extLst>
        </xdr:cNvPr>
        <xdr:cNvSpPr>
          <a:spLocks noChangeAspect="1"/>
        </xdr:cNvSpPr>
      </xdr:nvSpPr>
      <xdr:spPr>
        <a:xfrm>
          <a:off x="26874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59871</xdr:colOff>
      <xdr:row>83</xdr:row>
      <xdr:rowOff>87086</xdr:rowOff>
    </xdr:from>
    <xdr:to>
      <xdr:col>12</xdr:col>
      <xdr:colOff>146485</xdr:colOff>
      <xdr:row>84</xdr:row>
      <xdr:rowOff>184586</xdr:rowOff>
    </xdr:to>
    <xdr:sp macro="" textlink="">
      <xdr:nvSpPr>
        <xdr:cNvPr id="196" name="テキスト ボックス 195">
          <a:extLst>
            <a:ext uri="{FF2B5EF4-FFF2-40B4-BE49-F238E27FC236}">
              <a16:creationId xmlns:a16="http://schemas.microsoft.com/office/drawing/2014/main" id="{353A8FD5-631D-45AF-8489-B6BB564134CE}"/>
            </a:ext>
          </a:extLst>
        </xdr:cNvPr>
        <xdr:cNvSpPr txBox="1"/>
      </xdr:nvSpPr>
      <xdr:spPr>
        <a:xfrm>
          <a:off x="22601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11</xdr:col>
      <xdr:colOff>87086</xdr:colOff>
      <xdr:row>83</xdr:row>
      <xdr:rowOff>108857</xdr:rowOff>
    </xdr:from>
    <xdr:to>
      <xdr:col>12</xdr:col>
      <xdr:colOff>119744</xdr:colOff>
      <xdr:row>84</xdr:row>
      <xdr:rowOff>152400</xdr:rowOff>
    </xdr:to>
    <xdr:sp macro="" textlink="">
      <xdr:nvSpPr>
        <xdr:cNvPr id="197" name="フローチャート: 結合子 196">
          <a:extLst>
            <a:ext uri="{FF2B5EF4-FFF2-40B4-BE49-F238E27FC236}">
              <a16:creationId xmlns:a16="http://schemas.microsoft.com/office/drawing/2014/main" id="{06D4756A-1884-4C74-9881-4DECDDA26E3D}"/>
            </a:ext>
          </a:extLst>
        </xdr:cNvPr>
        <xdr:cNvSpPr>
          <a:spLocks noChangeAspect="1"/>
        </xdr:cNvSpPr>
      </xdr:nvSpPr>
      <xdr:spPr>
        <a:xfrm>
          <a:off x="22873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59871</xdr:colOff>
      <xdr:row>83</xdr:row>
      <xdr:rowOff>87086</xdr:rowOff>
    </xdr:from>
    <xdr:to>
      <xdr:col>10</xdr:col>
      <xdr:colOff>146485</xdr:colOff>
      <xdr:row>84</xdr:row>
      <xdr:rowOff>184586</xdr:rowOff>
    </xdr:to>
    <xdr:sp macro="" textlink="">
      <xdr:nvSpPr>
        <xdr:cNvPr id="198" name="テキスト ボックス 197">
          <a:extLst>
            <a:ext uri="{FF2B5EF4-FFF2-40B4-BE49-F238E27FC236}">
              <a16:creationId xmlns:a16="http://schemas.microsoft.com/office/drawing/2014/main" id="{DFA652ED-1D12-449D-84AF-DA4B82DF38F1}"/>
            </a:ext>
          </a:extLst>
        </xdr:cNvPr>
        <xdr:cNvSpPr txBox="1"/>
      </xdr:nvSpPr>
      <xdr:spPr>
        <a:xfrm>
          <a:off x="18600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9</xdr:col>
      <xdr:colOff>87086</xdr:colOff>
      <xdr:row>83</xdr:row>
      <xdr:rowOff>108857</xdr:rowOff>
    </xdr:from>
    <xdr:to>
      <xdr:col>10</xdr:col>
      <xdr:colOff>119744</xdr:colOff>
      <xdr:row>84</xdr:row>
      <xdr:rowOff>152400</xdr:rowOff>
    </xdr:to>
    <xdr:sp macro="" textlink="">
      <xdr:nvSpPr>
        <xdr:cNvPr id="199" name="フローチャート: 結合子 198">
          <a:extLst>
            <a:ext uri="{FF2B5EF4-FFF2-40B4-BE49-F238E27FC236}">
              <a16:creationId xmlns:a16="http://schemas.microsoft.com/office/drawing/2014/main" id="{8F2A194C-BE4C-4C9B-8064-BE7B698E7771}"/>
            </a:ext>
          </a:extLst>
        </xdr:cNvPr>
        <xdr:cNvSpPr>
          <a:spLocks noChangeAspect="1"/>
        </xdr:cNvSpPr>
      </xdr:nvSpPr>
      <xdr:spPr>
        <a:xfrm>
          <a:off x="18873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59871</xdr:colOff>
      <xdr:row>83</xdr:row>
      <xdr:rowOff>87086</xdr:rowOff>
    </xdr:from>
    <xdr:to>
      <xdr:col>8</xdr:col>
      <xdr:colOff>146485</xdr:colOff>
      <xdr:row>84</xdr:row>
      <xdr:rowOff>184586</xdr:rowOff>
    </xdr:to>
    <xdr:sp macro="" textlink="">
      <xdr:nvSpPr>
        <xdr:cNvPr id="200" name="テキスト ボックス 199">
          <a:extLst>
            <a:ext uri="{FF2B5EF4-FFF2-40B4-BE49-F238E27FC236}">
              <a16:creationId xmlns:a16="http://schemas.microsoft.com/office/drawing/2014/main" id="{CB04A149-60E3-4E6C-B52F-4419DEBD95EB}"/>
            </a:ext>
          </a:extLst>
        </xdr:cNvPr>
        <xdr:cNvSpPr txBox="1"/>
      </xdr:nvSpPr>
      <xdr:spPr>
        <a:xfrm>
          <a:off x="14600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7</xdr:col>
      <xdr:colOff>87086</xdr:colOff>
      <xdr:row>83</xdr:row>
      <xdr:rowOff>108857</xdr:rowOff>
    </xdr:from>
    <xdr:to>
      <xdr:col>8</xdr:col>
      <xdr:colOff>119744</xdr:colOff>
      <xdr:row>84</xdr:row>
      <xdr:rowOff>152400</xdr:rowOff>
    </xdr:to>
    <xdr:sp macro="" textlink="">
      <xdr:nvSpPr>
        <xdr:cNvPr id="201" name="フローチャート: 結合子 200">
          <a:extLst>
            <a:ext uri="{FF2B5EF4-FFF2-40B4-BE49-F238E27FC236}">
              <a16:creationId xmlns:a16="http://schemas.microsoft.com/office/drawing/2014/main" id="{363B2ED1-6DFD-4BCA-ADD1-75145980F110}"/>
            </a:ext>
          </a:extLst>
        </xdr:cNvPr>
        <xdr:cNvSpPr>
          <a:spLocks noChangeAspect="1"/>
        </xdr:cNvSpPr>
      </xdr:nvSpPr>
      <xdr:spPr>
        <a:xfrm>
          <a:off x="14872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59871</xdr:colOff>
      <xdr:row>83</xdr:row>
      <xdr:rowOff>87086</xdr:rowOff>
    </xdr:from>
    <xdr:to>
      <xdr:col>6</xdr:col>
      <xdr:colOff>146485</xdr:colOff>
      <xdr:row>84</xdr:row>
      <xdr:rowOff>184586</xdr:rowOff>
    </xdr:to>
    <xdr:sp macro="" textlink="">
      <xdr:nvSpPr>
        <xdr:cNvPr id="202" name="テキスト ボックス 201">
          <a:extLst>
            <a:ext uri="{FF2B5EF4-FFF2-40B4-BE49-F238E27FC236}">
              <a16:creationId xmlns:a16="http://schemas.microsoft.com/office/drawing/2014/main" id="{BDB2E095-77C3-4657-A9CB-846463B351C3}"/>
            </a:ext>
          </a:extLst>
        </xdr:cNvPr>
        <xdr:cNvSpPr txBox="1"/>
      </xdr:nvSpPr>
      <xdr:spPr>
        <a:xfrm>
          <a:off x="10599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xdr:col>
      <xdr:colOff>87086</xdr:colOff>
      <xdr:row>83</xdr:row>
      <xdr:rowOff>108857</xdr:rowOff>
    </xdr:from>
    <xdr:to>
      <xdr:col>6</xdr:col>
      <xdr:colOff>119744</xdr:colOff>
      <xdr:row>84</xdr:row>
      <xdr:rowOff>152400</xdr:rowOff>
    </xdr:to>
    <xdr:sp macro="" textlink="">
      <xdr:nvSpPr>
        <xdr:cNvPr id="203" name="フローチャート: 結合子 202">
          <a:extLst>
            <a:ext uri="{FF2B5EF4-FFF2-40B4-BE49-F238E27FC236}">
              <a16:creationId xmlns:a16="http://schemas.microsoft.com/office/drawing/2014/main" id="{04EFDCD4-CE9D-4D64-97C9-F26DD311A1A1}"/>
            </a:ext>
          </a:extLst>
        </xdr:cNvPr>
        <xdr:cNvSpPr>
          <a:spLocks noChangeAspect="1"/>
        </xdr:cNvSpPr>
      </xdr:nvSpPr>
      <xdr:spPr>
        <a:xfrm>
          <a:off x="10872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59871</xdr:colOff>
      <xdr:row>83</xdr:row>
      <xdr:rowOff>87086</xdr:rowOff>
    </xdr:from>
    <xdr:to>
      <xdr:col>4</xdr:col>
      <xdr:colOff>146485</xdr:colOff>
      <xdr:row>84</xdr:row>
      <xdr:rowOff>184586</xdr:rowOff>
    </xdr:to>
    <xdr:sp macro="" textlink="">
      <xdr:nvSpPr>
        <xdr:cNvPr id="204" name="テキスト ボックス 203">
          <a:extLst>
            <a:ext uri="{FF2B5EF4-FFF2-40B4-BE49-F238E27FC236}">
              <a16:creationId xmlns:a16="http://schemas.microsoft.com/office/drawing/2014/main" id="{4A4C8CB2-7574-4C50-BBA6-7F650607298E}"/>
            </a:ext>
          </a:extLst>
        </xdr:cNvPr>
        <xdr:cNvSpPr txBox="1"/>
      </xdr:nvSpPr>
      <xdr:spPr>
        <a:xfrm>
          <a:off x="6599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xdr:col>
      <xdr:colOff>87086</xdr:colOff>
      <xdr:row>83</xdr:row>
      <xdr:rowOff>108857</xdr:rowOff>
    </xdr:from>
    <xdr:to>
      <xdr:col>4</xdr:col>
      <xdr:colOff>119744</xdr:colOff>
      <xdr:row>84</xdr:row>
      <xdr:rowOff>152400</xdr:rowOff>
    </xdr:to>
    <xdr:sp macro="" textlink="">
      <xdr:nvSpPr>
        <xdr:cNvPr id="205" name="フローチャート: 結合子 204">
          <a:extLst>
            <a:ext uri="{FF2B5EF4-FFF2-40B4-BE49-F238E27FC236}">
              <a16:creationId xmlns:a16="http://schemas.microsoft.com/office/drawing/2014/main" id="{BC8EE2B1-B2ED-4AAD-B247-35B3249B94A4}"/>
            </a:ext>
          </a:extLst>
        </xdr:cNvPr>
        <xdr:cNvSpPr>
          <a:spLocks noChangeAspect="1"/>
        </xdr:cNvSpPr>
      </xdr:nvSpPr>
      <xdr:spPr>
        <a:xfrm>
          <a:off x="6871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59871</xdr:colOff>
      <xdr:row>83</xdr:row>
      <xdr:rowOff>87086</xdr:rowOff>
    </xdr:from>
    <xdr:to>
      <xdr:col>2</xdr:col>
      <xdr:colOff>146485</xdr:colOff>
      <xdr:row>84</xdr:row>
      <xdr:rowOff>184586</xdr:rowOff>
    </xdr:to>
    <xdr:sp macro="" textlink="">
      <xdr:nvSpPr>
        <xdr:cNvPr id="206" name="テキスト ボックス 205">
          <a:extLst>
            <a:ext uri="{FF2B5EF4-FFF2-40B4-BE49-F238E27FC236}">
              <a16:creationId xmlns:a16="http://schemas.microsoft.com/office/drawing/2014/main" id="{94D184D9-BBF3-4FD3-961E-F3FD36C23438}"/>
            </a:ext>
          </a:extLst>
        </xdr:cNvPr>
        <xdr:cNvSpPr txBox="1"/>
      </xdr:nvSpPr>
      <xdr:spPr>
        <a:xfrm>
          <a:off x="2598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xdr:col>
      <xdr:colOff>87086</xdr:colOff>
      <xdr:row>83</xdr:row>
      <xdr:rowOff>108857</xdr:rowOff>
    </xdr:from>
    <xdr:to>
      <xdr:col>2</xdr:col>
      <xdr:colOff>119744</xdr:colOff>
      <xdr:row>84</xdr:row>
      <xdr:rowOff>152400</xdr:rowOff>
    </xdr:to>
    <xdr:sp macro="" textlink="">
      <xdr:nvSpPr>
        <xdr:cNvPr id="207" name="フローチャート: 結合子 206">
          <a:extLst>
            <a:ext uri="{FF2B5EF4-FFF2-40B4-BE49-F238E27FC236}">
              <a16:creationId xmlns:a16="http://schemas.microsoft.com/office/drawing/2014/main" id="{B6E7F180-F17B-4FE9-B531-A69FF0EFC830}"/>
            </a:ext>
          </a:extLst>
        </xdr:cNvPr>
        <xdr:cNvSpPr>
          <a:spLocks noChangeAspect="1"/>
        </xdr:cNvSpPr>
      </xdr:nvSpPr>
      <xdr:spPr>
        <a:xfrm>
          <a:off x="2871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177583</xdr:colOff>
      <xdr:row>75</xdr:row>
      <xdr:rowOff>150962</xdr:rowOff>
    </xdr:from>
    <xdr:to>
      <xdr:col>18</xdr:col>
      <xdr:colOff>22019</xdr:colOff>
      <xdr:row>79</xdr:row>
      <xdr:rowOff>162128</xdr:rowOff>
    </xdr:to>
    <xdr:sp macro="" textlink="">
      <xdr:nvSpPr>
        <xdr:cNvPr id="208" name="正方形/長方形 207">
          <a:extLst>
            <a:ext uri="{FF2B5EF4-FFF2-40B4-BE49-F238E27FC236}">
              <a16:creationId xmlns:a16="http://schemas.microsoft.com/office/drawing/2014/main" id="{FE29934B-1C99-4F8A-816B-3AF9402FF312}"/>
            </a:ext>
          </a:extLst>
        </xdr:cNvPr>
        <xdr:cNvSpPr/>
      </xdr:nvSpPr>
      <xdr:spPr>
        <a:xfrm>
          <a:off x="3578008" y="6056462"/>
          <a:ext cx="44461"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177585</xdr:colOff>
      <xdr:row>72</xdr:row>
      <xdr:rowOff>22602</xdr:rowOff>
    </xdr:from>
    <xdr:to>
      <xdr:col>4</xdr:col>
      <xdr:colOff>20898</xdr:colOff>
      <xdr:row>79</xdr:row>
      <xdr:rowOff>160734</xdr:rowOff>
    </xdr:to>
    <xdr:sp macro="" textlink="">
      <xdr:nvSpPr>
        <xdr:cNvPr id="209" name="正方形/長方形 208">
          <a:extLst>
            <a:ext uri="{FF2B5EF4-FFF2-40B4-BE49-F238E27FC236}">
              <a16:creationId xmlns:a16="http://schemas.microsoft.com/office/drawing/2014/main" id="{D2463FAF-55AF-45D7-82BD-8037C7493663}"/>
            </a:ext>
          </a:extLst>
        </xdr:cNvPr>
        <xdr:cNvSpPr/>
      </xdr:nvSpPr>
      <xdr:spPr>
        <a:xfrm>
          <a:off x="777660" y="5356602"/>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23446</xdr:colOff>
      <xdr:row>75</xdr:row>
      <xdr:rowOff>145915</xdr:rowOff>
    </xdr:from>
    <xdr:to>
      <xdr:col>17</xdr:col>
      <xdr:colOff>176123</xdr:colOff>
      <xdr:row>76</xdr:row>
      <xdr:rowOff>49823</xdr:rowOff>
    </xdr:to>
    <xdr:sp macro="" textlink="">
      <xdr:nvSpPr>
        <xdr:cNvPr id="210" name="正方形/長方形 209">
          <a:extLst>
            <a:ext uri="{FF2B5EF4-FFF2-40B4-BE49-F238E27FC236}">
              <a16:creationId xmlns:a16="http://schemas.microsoft.com/office/drawing/2014/main" id="{8089FC55-F10D-4CCB-A1E6-63ABCDD88B8E}"/>
            </a:ext>
          </a:extLst>
        </xdr:cNvPr>
        <xdr:cNvSpPr/>
      </xdr:nvSpPr>
      <xdr:spPr>
        <a:xfrm>
          <a:off x="423496" y="6051415"/>
          <a:ext cx="3153052" cy="94408"/>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178340</xdr:colOff>
      <xdr:row>71</xdr:row>
      <xdr:rowOff>158075</xdr:rowOff>
    </xdr:from>
    <xdr:to>
      <xdr:col>2</xdr:col>
      <xdr:colOff>25452</xdr:colOff>
      <xdr:row>79</xdr:row>
      <xdr:rowOff>158075</xdr:rowOff>
    </xdr:to>
    <xdr:sp macro="" textlink="">
      <xdr:nvSpPr>
        <xdr:cNvPr id="211" name="正方形/長方形 210">
          <a:extLst>
            <a:ext uri="{FF2B5EF4-FFF2-40B4-BE49-F238E27FC236}">
              <a16:creationId xmlns:a16="http://schemas.microsoft.com/office/drawing/2014/main" id="{A0F53E34-FC6B-4D10-A61F-326FB8DD3C30}"/>
            </a:ext>
          </a:extLst>
        </xdr:cNvPr>
        <xdr:cNvSpPr/>
      </xdr:nvSpPr>
      <xdr:spPr>
        <a:xfrm>
          <a:off x="378365" y="5301575"/>
          <a:ext cx="47137"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183173</xdr:colOff>
      <xdr:row>71</xdr:row>
      <xdr:rowOff>161192</xdr:rowOff>
    </xdr:from>
    <xdr:to>
      <xdr:col>14</xdr:col>
      <xdr:colOff>30286</xdr:colOff>
      <xdr:row>79</xdr:row>
      <xdr:rowOff>161192</xdr:rowOff>
    </xdr:to>
    <xdr:sp macro="" textlink="">
      <xdr:nvSpPr>
        <xdr:cNvPr id="212" name="正方形/長方形 211">
          <a:extLst>
            <a:ext uri="{FF2B5EF4-FFF2-40B4-BE49-F238E27FC236}">
              <a16:creationId xmlns:a16="http://schemas.microsoft.com/office/drawing/2014/main" id="{FC7904A1-08A7-433D-B829-55A3C7AFB836}"/>
            </a:ext>
          </a:extLst>
        </xdr:cNvPr>
        <xdr:cNvSpPr/>
      </xdr:nvSpPr>
      <xdr:spPr>
        <a:xfrm>
          <a:off x="2783498" y="5304692"/>
          <a:ext cx="47138"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178778</xdr:colOff>
      <xdr:row>79</xdr:row>
      <xdr:rowOff>158043</xdr:rowOff>
    </xdr:from>
    <xdr:to>
      <xdr:col>18</xdr:col>
      <xdr:colOff>27570</xdr:colOff>
      <xdr:row>80</xdr:row>
      <xdr:rowOff>13262</xdr:rowOff>
    </xdr:to>
    <xdr:sp macro="" textlink="">
      <xdr:nvSpPr>
        <xdr:cNvPr id="213" name="正方形/長方形 212">
          <a:extLst>
            <a:ext uri="{FF2B5EF4-FFF2-40B4-BE49-F238E27FC236}">
              <a16:creationId xmlns:a16="http://schemas.microsoft.com/office/drawing/2014/main" id="{A6367D9C-0954-4DF8-95C8-33DADBE3A620}"/>
            </a:ext>
          </a:extLst>
        </xdr:cNvPr>
        <xdr:cNvSpPr/>
      </xdr:nvSpPr>
      <xdr:spPr>
        <a:xfrm>
          <a:off x="378803" y="6825543"/>
          <a:ext cx="3249217" cy="4571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32550</xdr:colOff>
      <xdr:row>71</xdr:row>
      <xdr:rowOff>163517</xdr:rowOff>
    </xdr:from>
    <xdr:to>
      <xdr:col>13</xdr:col>
      <xdr:colOff>187327</xdr:colOff>
      <xdr:row>72</xdr:row>
      <xdr:rowOff>50028</xdr:rowOff>
    </xdr:to>
    <xdr:sp macro="" textlink="">
      <xdr:nvSpPr>
        <xdr:cNvPr id="214" name="正方形/長方形 213">
          <a:extLst>
            <a:ext uri="{FF2B5EF4-FFF2-40B4-BE49-F238E27FC236}">
              <a16:creationId xmlns:a16="http://schemas.microsoft.com/office/drawing/2014/main" id="{2D700CF9-7F5C-4011-9949-AAC59ADC7487}"/>
            </a:ext>
          </a:extLst>
        </xdr:cNvPr>
        <xdr:cNvSpPr/>
      </xdr:nvSpPr>
      <xdr:spPr>
        <a:xfrm>
          <a:off x="432600" y="5307017"/>
          <a:ext cx="2355052" cy="77011"/>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154778</xdr:colOff>
      <xdr:row>62</xdr:row>
      <xdr:rowOff>142874</xdr:rowOff>
    </xdr:from>
    <xdr:to>
      <xdr:col>12</xdr:col>
      <xdr:colOff>49676</xdr:colOff>
      <xdr:row>63</xdr:row>
      <xdr:rowOff>50909</xdr:rowOff>
    </xdr:to>
    <xdr:sp macro="" textlink="">
      <xdr:nvSpPr>
        <xdr:cNvPr id="215" name="正方形/長方形 214">
          <a:extLst>
            <a:ext uri="{FF2B5EF4-FFF2-40B4-BE49-F238E27FC236}">
              <a16:creationId xmlns:a16="http://schemas.microsoft.com/office/drawing/2014/main" id="{654F2F9C-A475-4E02-9734-84CAA2FDE779}"/>
            </a:ext>
          </a:extLst>
        </xdr:cNvPr>
        <xdr:cNvSpPr/>
      </xdr:nvSpPr>
      <xdr:spPr>
        <a:xfrm>
          <a:off x="2355053" y="3571874"/>
          <a:ext cx="94923" cy="98535"/>
        </a:xfrm>
        <a:prstGeom prst="rect">
          <a:avLst/>
        </a:prstGeom>
        <a:solidFill>
          <a:srgbClr val="5B9BD5"/>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10</xdr:col>
      <xdr:colOff>119743</xdr:colOff>
      <xdr:row>62</xdr:row>
      <xdr:rowOff>27214</xdr:rowOff>
    </xdr:from>
    <xdr:to>
      <xdr:col>11</xdr:col>
      <xdr:colOff>117683</xdr:colOff>
      <xdr:row>62</xdr:row>
      <xdr:rowOff>122757</xdr:rowOff>
    </xdr:to>
    <xdr:sp macro="" textlink="">
      <xdr:nvSpPr>
        <xdr:cNvPr id="216" name="直角三角形 215">
          <a:extLst>
            <a:ext uri="{FF2B5EF4-FFF2-40B4-BE49-F238E27FC236}">
              <a16:creationId xmlns:a16="http://schemas.microsoft.com/office/drawing/2014/main" id="{00CDAB02-3A6D-452C-9E5B-938F797A6751}"/>
            </a:ext>
          </a:extLst>
        </xdr:cNvPr>
        <xdr:cNvSpPr/>
      </xdr:nvSpPr>
      <xdr:spPr>
        <a:xfrm flipH="1">
          <a:off x="2119993" y="3456214"/>
          <a:ext cx="197965" cy="95543"/>
        </a:xfrm>
        <a:prstGeom prst="rtTriangle">
          <a:avLst/>
        </a:prstGeom>
        <a:solidFill>
          <a:srgbClr val="5B9BD5"/>
        </a:solid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10</xdr:col>
      <xdr:colOff>92529</xdr:colOff>
      <xdr:row>63</xdr:row>
      <xdr:rowOff>81642</xdr:rowOff>
    </xdr:from>
    <xdr:to>
      <xdr:col>11</xdr:col>
      <xdr:colOff>144735</xdr:colOff>
      <xdr:row>63</xdr:row>
      <xdr:rowOff>81642</xdr:rowOff>
    </xdr:to>
    <xdr:cxnSp macro="">
      <xdr:nvCxnSpPr>
        <xdr:cNvPr id="217" name="直線コネクタ 216">
          <a:extLst>
            <a:ext uri="{FF2B5EF4-FFF2-40B4-BE49-F238E27FC236}">
              <a16:creationId xmlns:a16="http://schemas.microsoft.com/office/drawing/2014/main" id="{711F096C-190B-4DD3-A04A-E4EE7AE40CDB}"/>
            </a:ext>
          </a:extLst>
        </xdr:cNvPr>
        <xdr:cNvCxnSpPr/>
      </xdr:nvCxnSpPr>
      <xdr:spPr>
        <a:xfrm>
          <a:off x="2092779" y="3701142"/>
          <a:ext cx="252231" cy="0"/>
        </a:xfrm>
        <a:prstGeom prst="line">
          <a:avLst/>
        </a:prstGeom>
        <a:noFill/>
        <a:ln w="31750" cap="flat" cmpd="sng" algn="ctr">
          <a:solidFill>
            <a:srgbClr val="FF0000"/>
          </a:solidFill>
          <a:prstDash val="solid"/>
          <a:miter lim="800000"/>
        </a:ln>
        <a:effectLst/>
      </xdr:spPr>
    </xdr:cxnSp>
    <xdr:clientData/>
  </xdr:twoCellAnchor>
  <xdr:twoCellAnchor>
    <xdr:from>
      <xdr:col>4</xdr:col>
      <xdr:colOff>59531</xdr:colOff>
      <xdr:row>73</xdr:row>
      <xdr:rowOff>35719</xdr:rowOff>
    </xdr:from>
    <xdr:to>
      <xdr:col>7</xdr:col>
      <xdr:colOff>136921</xdr:colOff>
      <xdr:row>74</xdr:row>
      <xdr:rowOff>149087</xdr:rowOff>
    </xdr:to>
    <xdr:sp macro="" textlink="">
      <xdr:nvSpPr>
        <xdr:cNvPr id="218" name="正方形/長方形 217">
          <a:extLst>
            <a:ext uri="{FF2B5EF4-FFF2-40B4-BE49-F238E27FC236}">
              <a16:creationId xmlns:a16="http://schemas.microsoft.com/office/drawing/2014/main" id="{93F6D6D4-23AF-4594-BFC8-0A730E7F07F2}"/>
            </a:ext>
          </a:extLst>
        </xdr:cNvPr>
        <xdr:cNvSpPr/>
      </xdr:nvSpPr>
      <xdr:spPr>
        <a:xfrm>
          <a:off x="859631" y="5560219"/>
          <a:ext cx="677465" cy="303868"/>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53579</xdr:colOff>
      <xdr:row>77</xdr:row>
      <xdr:rowOff>35719</xdr:rowOff>
    </xdr:from>
    <xdr:to>
      <xdr:col>7</xdr:col>
      <xdr:colOff>130969</xdr:colOff>
      <xdr:row>79</xdr:row>
      <xdr:rowOff>119063</xdr:rowOff>
    </xdr:to>
    <xdr:sp macro="" textlink="">
      <xdr:nvSpPr>
        <xdr:cNvPr id="219" name="正方形/長方形 218">
          <a:extLst>
            <a:ext uri="{FF2B5EF4-FFF2-40B4-BE49-F238E27FC236}">
              <a16:creationId xmlns:a16="http://schemas.microsoft.com/office/drawing/2014/main" id="{36BD8931-5755-4A6F-9EB8-800AAB07B3BB}"/>
            </a:ext>
          </a:extLst>
        </xdr:cNvPr>
        <xdr:cNvSpPr/>
      </xdr:nvSpPr>
      <xdr:spPr>
        <a:xfrm>
          <a:off x="853679" y="6322219"/>
          <a:ext cx="677465" cy="464344"/>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47625</xdr:colOff>
      <xdr:row>73</xdr:row>
      <xdr:rowOff>29766</xdr:rowOff>
    </xdr:from>
    <xdr:to>
      <xdr:col>11</xdr:col>
      <xdr:colOff>130968</xdr:colOff>
      <xdr:row>74</xdr:row>
      <xdr:rowOff>89297</xdr:rowOff>
    </xdr:to>
    <xdr:sp macro="" textlink="">
      <xdr:nvSpPr>
        <xdr:cNvPr id="220" name="正方形/長方形 219">
          <a:extLst>
            <a:ext uri="{FF2B5EF4-FFF2-40B4-BE49-F238E27FC236}">
              <a16:creationId xmlns:a16="http://schemas.microsoft.com/office/drawing/2014/main" id="{2D6645CC-60D5-49E0-A0AD-31AC752B1064}"/>
            </a:ext>
          </a:extLst>
        </xdr:cNvPr>
        <xdr:cNvSpPr/>
      </xdr:nvSpPr>
      <xdr:spPr>
        <a:xfrm>
          <a:off x="2047875" y="5554266"/>
          <a:ext cx="283368" cy="250031"/>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59531</xdr:colOff>
      <xdr:row>77</xdr:row>
      <xdr:rowOff>53578</xdr:rowOff>
    </xdr:from>
    <xdr:to>
      <xdr:col>13</xdr:col>
      <xdr:colOff>142874</xdr:colOff>
      <xdr:row>78</xdr:row>
      <xdr:rowOff>113109</xdr:rowOff>
    </xdr:to>
    <xdr:sp macro="" textlink="">
      <xdr:nvSpPr>
        <xdr:cNvPr id="221" name="正方形/長方形 220">
          <a:extLst>
            <a:ext uri="{FF2B5EF4-FFF2-40B4-BE49-F238E27FC236}">
              <a16:creationId xmlns:a16="http://schemas.microsoft.com/office/drawing/2014/main" id="{3FB75C67-A1FF-407B-A5AB-7989269B6F34}"/>
            </a:ext>
          </a:extLst>
        </xdr:cNvPr>
        <xdr:cNvSpPr/>
      </xdr:nvSpPr>
      <xdr:spPr>
        <a:xfrm>
          <a:off x="2459831" y="6340078"/>
          <a:ext cx="283368" cy="250031"/>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169066</xdr:colOff>
      <xdr:row>72</xdr:row>
      <xdr:rowOff>32150</xdr:rowOff>
    </xdr:from>
    <xdr:to>
      <xdr:col>32</xdr:col>
      <xdr:colOff>12379</xdr:colOff>
      <xdr:row>79</xdr:row>
      <xdr:rowOff>170282</xdr:rowOff>
    </xdr:to>
    <xdr:sp macro="" textlink="">
      <xdr:nvSpPr>
        <xdr:cNvPr id="222" name="正方形/長方形 221">
          <a:extLst>
            <a:ext uri="{FF2B5EF4-FFF2-40B4-BE49-F238E27FC236}">
              <a16:creationId xmlns:a16="http://schemas.microsoft.com/office/drawing/2014/main" id="{0D631CD2-26E9-4F54-B159-D97BB1068B85}"/>
            </a:ext>
          </a:extLst>
        </xdr:cNvPr>
        <xdr:cNvSpPr/>
      </xdr:nvSpPr>
      <xdr:spPr>
        <a:xfrm>
          <a:off x="6369841" y="5366150"/>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59871</xdr:colOff>
      <xdr:row>83</xdr:row>
      <xdr:rowOff>87086</xdr:rowOff>
    </xdr:from>
    <xdr:to>
      <xdr:col>38</xdr:col>
      <xdr:colOff>146485</xdr:colOff>
      <xdr:row>84</xdr:row>
      <xdr:rowOff>184586</xdr:rowOff>
    </xdr:to>
    <xdr:sp macro="" textlink="">
      <xdr:nvSpPr>
        <xdr:cNvPr id="223" name="テキスト ボックス 222">
          <a:extLst>
            <a:ext uri="{FF2B5EF4-FFF2-40B4-BE49-F238E27FC236}">
              <a16:creationId xmlns:a16="http://schemas.microsoft.com/office/drawing/2014/main" id="{95259917-9DF0-4BE5-A60D-6BE886E1E83B}"/>
            </a:ext>
          </a:extLst>
        </xdr:cNvPr>
        <xdr:cNvSpPr txBox="1"/>
      </xdr:nvSpPr>
      <xdr:spPr>
        <a:xfrm>
          <a:off x="74607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37</xdr:col>
      <xdr:colOff>87086</xdr:colOff>
      <xdr:row>83</xdr:row>
      <xdr:rowOff>108857</xdr:rowOff>
    </xdr:from>
    <xdr:to>
      <xdr:col>38</xdr:col>
      <xdr:colOff>119744</xdr:colOff>
      <xdr:row>84</xdr:row>
      <xdr:rowOff>152400</xdr:rowOff>
    </xdr:to>
    <xdr:sp macro="" textlink="">
      <xdr:nvSpPr>
        <xdr:cNvPr id="224" name="フローチャート: 結合子 223">
          <a:extLst>
            <a:ext uri="{FF2B5EF4-FFF2-40B4-BE49-F238E27FC236}">
              <a16:creationId xmlns:a16="http://schemas.microsoft.com/office/drawing/2014/main" id="{4D60E218-6AE1-4C25-9FA4-378EE6C8B86E}"/>
            </a:ext>
          </a:extLst>
        </xdr:cNvPr>
        <xdr:cNvSpPr>
          <a:spLocks noChangeAspect="1"/>
        </xdr:cNvSpPr>
      </xdr:nvSpPr>
      <xdr:spPr>
        <a:xfrm>
          <a:off x="74880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59871</xdr:colOff>
      <xdr:row>83</xdr:row>
      <xdr:rowOff>87086</xdr:rowOff>
    </xdr:from>
    <xdr:to>
      <xdr:col>36</xdr:col>
      <xdr:colOff>146485</xdr:colOff>
      <xdr:row>84</xdr:row>
      <xdr:rowOff>184586</xdr:rowOff>
    </xdr:to>
    <xdr:sp macro="" textlink="">
      <xdr:nvSpPr>
        <xdr:cNvPr id="225" name="テキスト ボックス 224">
          <a:extLst>
            <a:ext uri="{FF2B5EF4-FFF2-40B4-BE49-F238E27FC236}">
              <a16:creationId xmlns:a16="http://schemas.microsoft.com/office/drawing/2014/main" id="{FA4ABBDF-CEA7-4848-86B0-FBBD94AC3F1F}"/>
            </a:ext>
          </a:extLst>
        </xdr:cNvPr>
        <xdr:cNvSpPr txBox="1"/>
      </xdr:nvSpPr>
      <xdr:spPr>
        <a:xfrm>
          <a:off x="70607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35</xdr:col>
      <xdr:colOff>87086</xdr:colOff>
      <xdr:row>83</xdr:row>
      <xdr:rowOff>108857</xdr:rowOff>
    </xdr:from>
    <xdr:to>
      <xdr:col>36</xdr:col>
      <xdr:colOff>119744</xdr:colOff>
      <xdr:row>84</xdr:row>
      <xdr:rowOff>152400</xdr:rowOff>
    </xdr:to>
    <xdr:sp macro="" textlink="">
      <xdr:nvSpPr>
        <xdr:cNvPr id="226" name="フローチャート: 結合子 225">
          <a:extLst>
            <a:ext uri="{FF2B5EF4-FFF2-40B4-BE49-F238E27FC236}">
              <a16:creationId xmlns:a16="http://schemas.microsoft.com/office/drawing/2014/main" id="{2755E4C6-DE8D-424D-B769-60D04E68C05A}"/>
            </a:ext>
          </a:extLst>
        </xdr:cNvPr>
        <xdr:cNvSpPr>
          <a:spLocks noChangeAspect="1"/>
        </xdr:cNvSpPr>
      </xdr:nvSpPr>
      <xdr:spPr>
        <a:xfrm>
          <a:off x="70879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59871</xdr:colOff>
      <xdr:row>83</xdr:row>
      <xdr:rowOff>87086</xdr:rowOff>
    </xdr:from>
    <xdr:to>
      <xdr:col>34</xdr:col>
      <xdr:colOff>146485</xdr:colOff>
      <xdr:row>84</xdr:row>
      <xdr:rowOff>184586</xdr:rowOff>
    </xdr:to>
    <xdr:sp macro="" textlink="">
      <xdr:nvSpPr>
        <xdr:cNvPr id="227" name="テキスト ボックス 226">
          <a:extLst>
            <a:ext uri="{FF2B5EF4-FFF2-40B4-BE49-F238E27FC236}">
              <a16:creationId xmlns:a16="http://schemas.microsoft.com/office/drawing/2014/main" id="{ECD702D2-03D5-441D-8381-06D87FFAC753}"/>
            </a:ext>
          </a:extLst>
        </xdr:cNvPr>
        <xdr:cNvSpPr txBox="1"/>
      </xdr:nvSpPr>
      <xdr:spPr>
        <a:xfrm>
          <a:off x="66606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33</xdr:col>
      <xdr:colOff>87086</xdr:colOff>
      <xdr:row>83</xdr:row>
      <xdr:rowOff>108857</xdr:rowOff>
    </xdr:from>
    <xdr:to>
      <xdr:col>34</xdr:col>
      <xdr:colOff>119744</xdr:colOff>
      <xdr:row>84</xdr:row>
      <xdr:rowOff>152400</xdr:rowOff>
    </xdr:to>
    <xdr:sp macro="" textlink="">
      <xdr:nvSpPr>
        <xdr:cNvPr id="228" name="フローチャート: 結合子 227">
          <a:extLst>
            <a:ext uri="{FF2B5EF4-FFF2-40B4-BE49-F238E27FC236}">
              <a16:creationId xmlns:a16="http://schemas.microsoft.com/office/drawing/2014/main" id="{4D027DFA-5F3F-4708-A182-E25B1526403A}"/>
            </a:ext>
          </a:extLst>
        </xdr:cNvPr>
        <xdr:cNvSpPr>
          <a:spLocks noChangeAspect="1"/>
        </xdr:cNvSpPr>
      </xdr:nvSpPr>
      <xdr:spPr>
        <a:xfrm>
          <a:off x="66879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59871</xdr:colOff>
      <xdr:row>83</xdr:row>
      <xdr:rowOff>87086</xdr:rowOff>
    </xdr:from>
    <xdr:to>
      <xdr:col>32</xdr:col>
      <xdr:colOff>146485</xdr:colOff>
      <xdr:row>84</xdr:row>
      <xdr:rowOff>184586</xdr:rowOff>
    </xdr:to>
    <xdr:sp macro="" textlink="">
      <xdr:nvSpPr>
        <xdr:cNvPr id="229" name="テキスト ボックス 228">
          <a:extLst>
            <a:ext uri="{FF2B5EF4-FFF2-40B4-BE49-F238E27FC236}">
              <a16:creationId xmlns:a16="http://schemas.microsoft.com/office/drawing/2014/main" id="{50FAE80F-0942-4265-B29F-313017029E97}"/>
            </a:ext>
          </a:extLst>
        </xdr:cNvPr>
        <xdr:cNvSpPr txBox="1"/>
      </xdr:nvSpPr>
      <xdr:spPr>
        <a:xfrm>
          <a:off x="62606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87086</xdr:colOff>
      <xdr:row>83</xdr:row>
      <xdr:rowOff>108857</xdr:rowOff>
    </xdr:from>
    <xdr:to>
      <xdr:col>32</xdr:col>
      <xdr:colOff>119744</xdr:colOff>
      <xdr:row>84</xdr:row>
      <xdr:rowOff>152400</xdr:rowOff>
    </xdr:to>
    <xdr:sp macro="" textlink="">
      <xdr:nvSpPr>
        <xdr:cNvPr id="230" name="フローチャート: 結合子 229">
          <a:extLst>
            <a:ext uri="{FF2B5EF4-FFF2-40B4-BE49-F238E27FC236}">
              <a16:creationId xmlns:a16="http://schemas.microsoft.com/office/drawing/2014/main" id="{3BC8D136-8E78-426B-A074-10226D41BD9C}"/>
            </a:ext>
          </a:extLst>
        </xdr:cNvPr>
        <xdr:cNvSpPr>
          <a:spLocks noChangeAspect="1"/>
        </xdr:cNvSpPr>
      </xdr:nvSpPr>
      <xdr:spPr>
        <a:xfrm>
          <a:off x="62878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83</xdr:row>
      <xdr:rowOff>87086</xdr:rowOff>
    </xdr:from>
    <xdr:to>
      <xdr:col>30</xdr:col>
      <xdr:colOff>146485</xdr:colOff>
      <xdr:row>84</xdr:row>
      <xdr:rowOff>184586</xdr:rowOff>
    </xdr:to>
    <xdr:sp macro="" textlink="">
      <xdr:nvSpPr>
        <xdr:cNvPr id="231" name="テキスト ボックス 230">
          <a:extLst>
            <a:ext uri="{FF2B5EF4-FFF2-40B4-BE49-F238E27FC236}">
              <a16:creationId xmlns:a16="http://schemas.microsoft.com/office/drawing/2014/main" id="{C52F40A7-84E6-46C6-AF01-2EFA6F8ECFBB}"/>
            </a:ext>
          </a:extLst>
        </xdr:cNvPr>
        <xdr:cNvSpPr txBox="1"/>
      </xdr:nvSpPr>
      <xdr:spPr>
        <a:xfrm>
          <a:off x="58605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83</xdr:row>
      <xdr:rowOff>108857</xdr:rowOff>
    </xdr:from>
    <xdr:to>
      <xdr:col>30</xdr:col>
      <xdr:colOff>119744</xdr:colOff>
      <xdr:row>84</xdr:row>
      <xdr:rowOff>152400</xdr:rowOff>
    </xdr:to>
    <xdr:sp macro="" textlink="">
      <xdr:nvSpPr>
        <xdr:cNvPr id="232" name="フローチャート: 結合子 231">
          <a:extLst>
            <a:ext uri="{FF2B5EF4-FFF2-40B4-BE49-F238E27FC236}">
              <a16:creationId xmlns:a16="http://schemas.microsoft.com/office/drawing/2014/main" id="{400C6EA8-9EEF-4E60-AA2E-7D663A301BD9}"/>
            </a:ext>
          </a:extLst>
        </xdr:cNvPr>
        <xdr:cNvSpPr>
          <a:spLocks noChangeAspect="1"/>
        </xdr:cNvSpPr>
      </xdr:nvSpPr>
      <xdr:spPr>
        <a:xfrm>
          <a:off x="58878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83</xdr:row>
      <xdr:rowOff>87086</xdr:rowOff>
    </xdr:from>
    <xdr:to>
      <xdr:col>28</xdr:col>
      <xdr:colOff>146485</xdr:colOff>
      <xdr:row>84</xdr:row>
      <xdr:rowOff>184586</xdr:rowOff>
    </xdr:to>
    <xdr:sp macro="" textlink="">
      <xdr:nvSpPr>
        <xdr:cNvPr id="233" name="テキスト ボックス 232">
          <a:extLst>
            <a:ext uri="{FF2B5EF4-FFF2-40B4-BE49-F238E27FC236}">
              <a16:creationId xmlns:a16="http://schemas.microsoft.com/office/drawing/2014/main" id="{7E3E793C-88FF-4207-BE50-CA8B20003967}"/>
            </a:ext>
          </a:extLst>
        </xdr:cNvPr>
        <xdr:cNvSpPr txBox="1"/>
      </xdr:nvSpPr>
      <xdr:spPr>
        <a:xfrm>
          <a:off x="54605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83</xdr:row>
      <xdr:rowOff>108857</xdr:rowOff>
    </xdr:from>
    <xdr:to>
      <xdr:col>28</xdr:col>
      <xdr:colOff>119744</xdr:colOff>
      <xdr:row>84</xdr:row>
      <xdr:rowOff>152400</xdr:rowOff>
    </xdr:to>
    <xdr:sp macro="" textlink="">
      <xdr:nvSpPr>
        <xdr:cNvPr id="234" name="フローチャート: 結合子 233">
          <a:extLst>
            <a:ext uri="{FF2B5EF4-FFF2-40B4-BE49-F238E27FC236}">
              <a16:creationId xmlns:a16="http://schemas.microsoft.com/office/drawing/2014/main" id="{66237872-4C05-4AB5-B594-84CC0A8D49BC}"/>
            </a:ext>
          </a:extLst>
        </xdr:cNvPr>
        <xdr:cNvSpPr>
          <a:spLocks noChangeAspect="1"/>
        </xdr:cNvSpPr>
      </xdr:nvSpPr>
      <xdr:spPr>
        <a:xfrm>
          <a:off x="54877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83</xdr:row>
      <xdr:rowOff>87086</xdr:rowOff>
    </xdr:from>
    <xdr:to>
      <xdr:col>26</xdr:col>
      <xdr:colOff>146485</xdr:colOff>
      <xdr:row>84</xdr:row>
      <xdr:rowOff>184586</xdr:rowOff>
    </xdr:to>
    <xdr:sp macro="" textlink="">
      <xdr:nvSpPr>
        <xdr:cNvPr id="235" name="テキスト ボックス 234">
          <a:extLst>
            <a:ext uri="{FF2B5EF4-FFF2-40B4-BE49-F238E27FC236}">
              <a16:creationId xmlns:a16="http://schemas.microsoft.com/office/drawing/2014/main" id="{65108EB8-E32D-4F98-8BF0-77E4A70BF18B}"/>
            </a:ext>
          </a:extLst>
        </xdr:cNvPr>
        <xdr:cNvSpPr txBox="1"/>
      </xdr:nvSpPr>
      <xdr:spPr>
        <a:xfrm>
          <a:off x="50604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83</xdr:row>
      <xdr:rowOff>108857</xdr:rowOff>
    </xdr:from>
    <xdr:to>
      <xdr:col>26</xdr:col>
      <xdr:colOff>119744</xdr:colOff>
      <xdr:row>84</xdr:row>
      <xdr:rowOff>152400</xdr:rowOff>
    </xdr:to>
    <xdr:sp macro="" textlink="">
      <xdr:nvSpPr>
        <xdr:cNvPr id="236" name="フローチャート: 結合子 235">
          <a:extLst>
            <a:ext uri="{FF2B5EF4-FFF2-40B4-BE49-F238E27FC236}">
              <a16:creationId xmlns:a16="http://schemas.microsoft.com/office/drawing/2014/main" id="{A3AC8807-C5D4-44A2-8FC3-D8D766D8CD57}"/>
            </a:ext>
          </a:extLst>
        </xdr:cNvPr>
        <xdr:cNvSpPr>
          <a:spLocks noChangeAspect="1"/>
        </xdr:cNvSpPr>
      </xdr:nvSpPr>
      <xdr:spPr>
        <a:xfrm>
          <a:off x="50877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23446</xdr:colOff>
      <xdr:row>75</xdr:row>
      <xdr:rowOff>145915</xdr:rowOff>
    </xdr:from>
    <xdr:to>
      <xdr:col>37</xdr:col>
      <xdr:colOff>185487</xdr:colOff>
      <xdr:row>76</xdr:row>
      <xdr:rowOff>45118</xdr:rowOff>
    </xdr:to>
    <xdr:sp macro="" textlink="">
      <xdr:nvSpPr>
        <xdr:cNvPr id="237" name="正方形/長方形 236">
          <a:extLst>
            <a:ext uri="{FF2B5EF4-FFF2-40B4-BE49-F238E27FC236}">
              <a16:creationId xmlns:a16="http://schemas.microsoft.com/office/drawing/2014/main" id="{420E8F51-43FC-45DA-9196-557CB2F196AD}"/>
            </a:ext>
          </a:extLst>
        </xdr:cNvPr>
        <xdr:cNvSpPr/>
      </xdr:nvSpPr>
      <xdr:spPr>
        <a:xfrm>
          <a:off x="5224096" y="6051415"/>
          <a:ext cx="2362316" cy="8970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178340</xdr:colOff>
      <xdr:row>71</xdr:row>
      <xdr:rowOff>158075</xdr:rowOff>
    </xdr:from>
    <xdr:to>
      <xdr:col>26</xdr:col>
      <xdr:colOff>25452</xdr:colOff>
      <xdr:row>79</xdr:row>
      <xdr:rowOff>158075</xdr:rowOff>
    </xdr:to>
    <xdr:sp macro="" textlink="">
      <xdr:nvSpPr>
        <xdr:cNvPr id="238" name="正方形/長方形 237">
          <a:extLst>
            <a:ext uri="{FF2B5EF4-FFF2-40B4-BE49-F238E27FC236}">
              <a16:creationId xmlns:a16="http://schemas.microsoft.com/office/drawing/2014/main" id="{C4EC418E-129B-4E40-83E5-82C39C6CDD9F}"/>
            </a:ext>
          </a:extLst>
        </xdr:cNvPr>
        <xdr:cNvSpPr/>
      </xdr:nvSpPr>
      <xdr:spPr>
        <a:xfrm>
          <a:off x="5178965" y="5301575"/>
          <a:ext cx="47137"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183173</xdr:colOff>
      <xdr:row>71</xdr:row>
      <xdr:rowOff>161192</xdr:rowOff>
    </xdr:from>
    <xdr:to>
      <xdr:col>38</xdr:col>
      <xdr:colOff>30286</xdr:colOff>
      <xdr:row>79</xdr:row>
      <xdr:rowOff>161192</xdr:rowOff>
    </xdr:to>
    <xdr:sp macro="" textlink="">
      <xdr:nvSpPr>
        <xdr:cNvPr id="239" name="正方形/長方形 238">
          <a:extLst>
            <a:ext uri="{FF2B5EF4-FFF2-40B4-BE49-F238E27FC236}">
              <a16:creationId xmlns:a16="http://schemas.microsoft.com/office/drawing/2014/main" id="{429A6909-67DA-439F-ADBE-14AB37FB3B53}"/>
            </a:ext>
          </a:extLst>
        </xdr:cNvPr>
        <xdr:cNvSpPr/>
      </xdr:nvSpPr>
      <xdr:spPr>
        <a:xfrm>
          <a:off x="7584098" y="5304692"/>
          <a:ext cx="47138"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178778</xdr:colOff>
      <xdr:row>79</xdr:row>
      <xdr:rowOff>158043</xdr:rowOff>
    </xdr:from>
    <xdr:to>
      <xdr:col>38</xdr:col>
      <xdr:colOff>30079</xdr:colOff>
      <xdr:row>80</xdr:row>
      <xdr:rowOff>13262</xdr:rowOff>
    </xdr:to>
    <xdr:sp macro="" textlink="">
      <xdr:nvSpPr>
        <xdr:cNvPr id="240" name="正方形/長方形 239">
          <a:extLst>
            <a:ext uri="{FF2B5EF4-FFF2-40B4-BE49-F238E27FC236}">
              <a16:creationId xmlns:a16="http://schemas.microsoft.com/office/drawing/2014/main" id="{DE51215E-EB24-4802-B087-3C0CAF499A84}"/>
            </a:ext>
          </a:extLst>
        </xdr:cNvPr>
        <xdr:cNvSpPr/>
      </xdr:nvSpPr>
      <xdr:spPr>
        <a:xfrm>
          <a:off x="5179403" y="6825543"/>
          <a:ext cx="2451626" cy="4571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32550</xdr:colOff>
      <xdr:row>71</xdr:row>
      <xdr:rowOff>163517</xdr:rowOff>
    </xdr:from>
    <xdr:to>
      <xdr:col>37</xdr:col>
      <xdr:colOff>187327</xdr:colOff>
      <xdr:row>72</xdr:row>
      <xdr:rowOff>50028</xdr:rowOff>
    </xdr:to>
    <xdr:sp macro="" textlink="">
      <xdr:nvSpPr>
        <xdr:cNvPr id="241" name="正方形/長方形 240">
          <a:extLst>
            <a:ext uri="{FF2B5EF4-FFF2-40B4-BE49-F238E27FC236}">
              <a16:creationId xmlns:a16="http://schemas.microsoft.com/office/drawing/2014/main" id="{3381EE89-AFF0-40F3-9CEE-9D8BAD779B6D}"/>
            </a:ext>
          </a:extLst>
        </xdr:cNvPr>
        <xdr:cNvSpPr/>
      </xdr:nvSpPr>
      <xdr:spPr>
        <a:xfrm>
          <a:off x="5233200" y="5307017"/>
          <a:ext cx="2355052" cy="77011"/>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161925</xdr:colOff>
      <xdr:row>56</xdr:row>
      <xdr:rowOff>142875</xdr:rowOff>
    </xdr:from>
    <xdr:to>
      <xdr:col>32</xdr:col>
      <xdr:colOff>56822</xdr:colOff>
      <xdr:row>57</xdr:row>
      <xdr:rowOff>50910</xdr:rowOff>
    </xdr:to>
    <xdr:sp macro="" textlink="">
      <xdr:nvSpPr>
        <xdr:cNvPr id="242" name="正方形/長方形 241">
          <a:extLst>
            <a:ext uri="{FF2B5EF4-FFF2-40B4-BE49-F238E27FC236}">
              <a16:creationId xmlns:a16="http://schemas.microsoft.com/office/drawing/2014/main" id="{326FD0CF-832C-4F7E-92CF-CACCB26220D4}"/>
            </a:ext>
          </a:extLst>
        </xdr:cNvPr>
        <xdr:cNvSpPr/>
      </xdr:nvSpPr>
      <xdr:spPr>
        <a:xfrm>
          <a:off x="6362700" y="2428875"/>
          <a:ext cx="94922" cy="98535"/>
        </a:xfrm>
        <a:prstGeom prst="rect">
          <a:avLst/>
        </a:prstGeom>
        <a:solidFill>
          <a:schemeClr val="bg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56</xdr:col>
      <xdr:colOff>178595</xdr:colOff>
      <xdr:row>76</xdr:row>
      <xdr:rowOff>11906</xdr:rowOff>
    </xdr:from>
    <xdr:to>
      <xdr:col>57</xdr:col>
      <xdr:colOff>22384</xdr:colOff>
      <xdr:row>80</xdr:row>
      <xdr:rowOff>23072</xdr:rowOff>
    </xdr:to>
    <xdr:sp macro="" textlink="">
      <xdr:nvSpPr>
        <xdr:cNvPr id="243" name="正方形/長方形 242">
          <a:extLst>
            <a:ext uri="{FF2B5EF4-FFF2-40B4-BE49-F238E27FC236}">
              <a16:creationId xmlns:a16="http://schemas.microsoft.com/office/drawing/2014/main" id="{A91EB828-28F9-496B-9E7F-551CFD4D7112}"/>
            </a:ext>
          </a:extLst>
        </xdr:cNvPr>
        <xdr:cNvSpPr/>
      </xdr:nvSpPr>
      <xdr:spPr>
        <a:xfrm rot="19919772">
          <a:off x="11379995" y="6107906"/>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171450</xdr:colOff>
      <xdr:row>76</xdr:row>
      <xdr:rowOff>9525</xdr:rowOff>
    </xdr:from>
    <xdr:to>
      <xdr:col>52</xdr:col>
      <xdr:colOff>14762</xdr:colOff>
      <xdr:row>79</xdr:row>
      <xdr:rowOff>181655</xdr:rowOff>
    </xdr:to>
    <xdr:sp macro="" textlink="">
      <xdr:nvSpPr>
        <xdr:cNvPr id="244" name="正方形/長方形 243">
          <a:extLst>
            <a:ext uri="{FF2B5EF4-FFF2-40B4-BE49-F238E27FC236}">
              <a16:creationId xmlns:a16="http://schemas.microsoft.com/office/drawing/2014/main" id="{9AE6B1C8-5950-49C3-B85B-B563272B2E10}"/>
            </a:ext>
          </a:extLst>
        </xdr:cNvPr>
        <xdr:cNvSpPr/>
      </xdr:nvSpPr>
      <xdr:spPr>
        <a:xfrm>
          <a:off x="10372725" y="6105525"/>
          <a:ext cx="43337" cy="743630"/>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178594</xdr:colOff>
      <xdr:row>72</xdr:row>
      <xdr:rowOff>23812</xdr:rowOff>
    </xdr:from>
    <xdr:to>
      <xdr:col>54</xdr:col>
      <xdr:colOff>19524</xdr:colOff>
      <xdr:row>76</xdr:row>
      <xdr:rowOff>5442</xdr:rowOff>
    </xdr:to>
    <xdr:sp macro="" textlink="">
      <xdr:nvSpPr>
        <xdr:cNvPr id="245" name="正方形/長方形 244">
          <a:extLst>
            <a:ext uri="{FF2B5EF4-FFF2-40B4-BE49-F238E27FC236}">
              <a16:creationId xmlns:a16="http://schemas.microsoft.com/office/drawing/2014/main" id="{F7E19E8E-457F-435D-85EE-9498380C13FF}"/>
            </a:ext>
          </a:extLst>
        </xdr:cNvPr>
        <xdr:cNvSpPr/>
      </xdr:nvSpPr>
      <xdr:spPr>
        <a:xfrm>
          <a:off x="10779919" y="5357812"/>
          <a:ext cx="40955" cy="743630"/>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29766</xdr:colOff>
      <xdr:row>72</xdr:row>
      <xdr:rowOff>23812</xdr:rowOff>
    </xdr:from>
    <xdr:to>
      <xdr:col>48</xdr:col>
      <xdr:colOff>24324</xdr:colOff>
      <xdr:row>75</xdr:row>
      <xdr:rowOff>148998</xdr:rowOff>
    </xdr:to>
    <xdr:sp macro="" textlink="">
      <xdr:nvSpPr>
        <xdr:cNvPr id="246" name="正方形/長方形 245">
          <a:extLst>
            <a:ext uri="{FF2B5EF4-FFF2-40B4-BE49-F238E27FC236}">
              <a16:creationId xmlns:a16="http://schemas.microsoft.com/office/drawing/2014/main" id="{A733B6F5-902F-4A19-8EBF-2519A189ECA7}"/>
            </a:ext>
          </a:extLst>
        </xdr:cNvPr>
        <xdr:cNvSpPr/>
      </xdr:nvSpPr>
      <xdr:spPr>
        <a:xfrm>
          <a:off x="9230916" y="5357812"/>
          <a:ext cx="394608"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16329</xdr:colOff>
      <xdr:row>72</xdr:row>
      <xdr:rowOff>43542</xdr:rowOff>
    </xdr:from>
    <xdr:to>
      <xdr:col>58</xdr:col>
      <xdr:colOff>10886</xdr:colOff>
      <xdr:row>75</xdr:row>
      <xdr:rowOff>168728</xdr:rowOff>
    </xdr:to>
    <xdr:sp macro="" textlink="">
      <xdr:nvSpPr>
        <xdr:cNvPr id="247" name="正方形/長方形 246">
          <a:extLst>
            <a:ext uri="{FF2B5EF4-FFF2-40B4-BE49-F238E27FC236}">
              <a16:creationId xmlns:a16="http://schemas.microsoft.com/office/drawing/2014/main" id="{9E422E3D-D846-4564-837F-ED1E767A924B}"/>
            </a:ext>
          </a:extLst>
        </xdr:cNvPr>
        <xdr:cNvSpPr/>
      </xdr:nvSpPr>
      <xdr:spPr>
        <a:xfrm>
          <a:off x="11217729" y="5377542"/>
          <a:ext cx="394607" cy="696686"/>
        </a:xfrm>
        <a:prstGeom prst="rect">
          <a:avLst/>
        </a:prstGeom>
        <a:pattFill prst="lgGrid">
          <a:fgClr>
            <a:schemeClr val="accent1">
              <a:lumMod val="75000"/>
            </a:schemeClr>
          </a:fgClr>
          <a:bgClr>
            <a:schemeClr val="bg1"/>
          </a:bgClr>
        </a:patt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56</xdr:col>
      <xdr:colOff>168729</xdr:colOff>
      <xdr:row>72</xdr:row>
      <xdr:rowOff>5443</xdr:rowOff>
    </xdr:from>
    <xdr:to>
      <xdr:col>57</xdr:col>
      <xdr:colOff>12519</xdr:colOff>
      <xdr:row>76</xdr:row>
      <xdr:rowOff>16609</xdr:rowOff>
    </xdr:to>
    <xdr:sp macro="" textlink="">
      <xdr:nvSpPr>
        <xdr:cNvPr id="248" name="正方形/長方形 247">
          <a:extLst>
            <a:ext uri="{FF2B5EF4-FFF2-40B4-BE49-F238E27FC236}">
              <a16:creationId xmlns:a16="http://schemas.microsoft.com/office/drawing/2014/main" id="{CE84F4A2-E9C1-4EFB-B6A0-82B9A896DB61}"/>
            </a:ext>
          </a:extLst>
        </xdr:cNvPr>
        <xdr:cNvSpPr/>
      </xdr:nvSpPr>
      <xdr:spPr>
        <a:xfrm rot="1664164">
          <a:off x="11370129" y="5339443"/>
          <a:ext cx="43815"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182881</xdr:colOff>
      <xdr:row>76</xdr:row>
      <xdr:rowOff>3811</xdr:rowOff>
    </xdr:from>
    <xdr:to>
      <xdr:col>47</xdr:col>
      <xdr:colOff>26670</xdr:colOff>
      <xdr:row>80</xdr:row>
      <xdr:rowOff>14977</xdr:rowOff>
    </xdr:to>
    <xdr:sp macro="" textlink="">
      <xdr:nvSpPr>
        <xdr:cNvPr id="249" name="正方形/長方形 248">
          <a:extLst>
            <a:ext uri="{FF2B5EF4-FFF2-40B4-BE49-F238E27FC236}">
              <a16:creationId xmlns:a16="http://schemas.microsoft.com/office/drawing/2014/main" id="{09C0C8CB-EC15-4E34-A871-0DE212DD071B}"/>
            </a:ext>
          </a:extLst>
        </xdr:cNvPr>
        <xdr:cNvSpPr/>
      </xdr:nvSpPr>
      <xdr:spPr>
        <a:xfrm rot="1664164">
          <a:off x="9384031" y="6099811"/>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185057</xdr:colOff>
      <xdr:row>72</xdr:row>
      <xdr:rowOff>0</xdr:rowOff>
    </xdr:from>
    <xdr:to>
      <xdr:col>47</xdr:col>
      <xdr:colOff>28846</xdr:colOff>
      <xdr:row>76</xdr:row>
      <xdr:rowOff>11166</xdr:rowOff>
    </xdr:to>
    <xdr:sp macro="" textlink="">
      <xdr:nvSpPr>
        <xdr:cNvPr id="250" name="正方形/長方形 249">
          <a:extLst>
            <a:ext uri="{FF2B5EF4-FFF2-40B4-BE49-F238E27FC236}">
              <a16:creationId xmlns:a16="http://schemas.microsoft.com/office/drawing/2014/main" id="{14255ED7-039B-4D05-B032-917CC45E43E6}"/>
            </a:ext>
          </a:extLst>
        </xdr:cNvPr>
        <xdr:cNvSpPr/>
      </xdr:nvSpPr>
      <xdr:spPr>
        <a:xfrm rot="19919772">
          <a:off x="9386207" y="5334000"/>
          <a:ext cx="43814" cy="7731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178591</xdr:colOff>
      <xdr:row>72</xdr:row>
      <xdr:rowOff>41675</xdr:rowOff>
    </xdr:from>
    <xdr:to>
      <xdr:col>56</xdr:col>
      <xdr:colOff>21904</xdr:colOff>
      <xdr:row>79</xdr:row>
      <xdr:rowOff>179807</xdr:rowOff>
    </xdr:to>
    <xdr:sp macro="" textlink="">
      <xdr:nvSpPr>
        <xdr:cNvPr id="251" name="正方形/長方形 250">
          <a:extLst>
            <a:ext uri="{FF2B5EF4-FFF2-40B4-BE49-F238E27FC236}">
              <a16:creationId xmlns:a16="http://schemas.microsoft.com/office/drawing/2014/main" id="{DD559162-C71B-44A9-BFCB-00D1D4C57FE4}"/>
            </a:ext>
          </a:extLst>
        </xdr:cNvPr>
        <xdr:cNvSpPr/>
      </xdr:nvSpPr>
      <xdr:spPr>
        <a:xfrm>
          <a:off x="11179966" y="5375675"/>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177572</xdr:colOff>
      <xdr:row>72</xdr:row>
      <xdr:rowOff>36229</xdr:rowOff>
    </xdr:from>
    <xdr:to>
      <xdr:col>50</xdr:col>
      <xdr:colOff>20884</xdr:colOff>
      <xdr:row>76</xdr:row>
      <xdr:rowOff>17859</xdr:rowOff>
    </xdr:to>
    <xdr:sp macro="" textlink="">
      <xdr:nvSpPr>
        <xdr:cNvPr id="252" name="正方形/長方形 251">
          <a:extLst>
            <a:ext uri="{FF2B5EF4-FFF2-40B4-BE49-F238E27FC236}">
              <a16:creationId xmlns:a16="http://schemas.microsoft.com/office/drawing/2014/main" id="{78EA64EB-CC86-48F8-A0D7-798F9FA12B25}"/>
            </a:ext>
          </a:extLst>
        </xdr:cNvPr>
        <xdr:cNvSpPr/>
      </xdr:nvSpPr>
      <xdr:spPr>
        <a:xfrm>
          <a:off x="9978797" y="5370229"/>
          <a:ext cx="43337" cy="743630"/>
        </a:xfrm>
        <a:prstGeom prst="rect">
          <a:avLst/>
        </a:prstGeom>
        <a:solidFill>
          <a:schemeClr val="bg1"/>
        </a:solidFill>
        <a:ln w="3175">
          <a:solidFill>
            <a:schemeClr val="tx1"/>
          </a:solidFill>
          <a:prstDash val="lg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57</xdr:col>
      <xdr:colOff>59871</xdr:colOff>
      <xdr:row>83</xdr:row>
      <xdr:rowOff>87086</xdr:rowOff>
    </xdr:from>
    <xdr:to>
      <xdr:col>58</xdr:col>
      <xdr:colOff>146485</xdr:colOff>
      <xdr:row>84</xdr:row>
      <xdr:rowOff>184586</xdr:rowOff>
    </xdr:to>
    <xdr:sp macro="" textlink="">
      <xdr:nvSpPr>
        <xdr:cNvPr id="253" name="テキスト ボックス 252">
          <a:extLst>
            <a:ext uri="{FF2B5EF4-FFF2-40B4-BE49-F238E27FC236}">
              <a16:creationId xmlns:a16="http://schemas.microsoft.com/office/drawing/2014/main" id="{C49954A7-7E10-4068-AEF1-D8551A2FCD59}"/>
            </a:ext>
          </a:extLst>
        </xdr:cNvPr>
        <xdr:cNvSpPr txBox="1"/>
      </xdr:nvSpPr>
      <xdr:spPr>
        <a:xfrm>
          <a:off x="114612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57</xdr:col>
      <xdr:colOff>87086</xdr:colOff>
      <xdr:row>83</xdr:row>
      <xdr:rowOff>108857</xdr:rowOff>
    </xdr:from>
    <xdr:to>
      <xdr:col>58</xdr:col>
      <xdr:colOff>119744</xdr:colOff>
      <xdr:row>84</xdr:row>
      <xdr:rowOff>152400</xdr:rowOff>
    </xdr:to>
    <xdr:sp macro="" textlink="">
      <xdr:nvSpPr>
        <xdr:cNvPr id="254" name="フローチャート: 結合子 253">
          <a:extLst>
            <a:ext uri="{FF2B5EF4-FFF2-40B4-BE49-F238E27FC236}">
              <a16:creationId xmlns:a16="http://schemas.microsoft.com/office/drawing/2014/main" id="{61542655-1D51-4CBD-B100-D6B1F4231412}"/>
            </a:ext>
          </a:extLst>
        </xdr:cNvPr>
        <xdr:cNvSpPr>
          <a:spLocks noChangeAspect="1"/>
        </xdr:cNvSpPr>
      </xdr:nvSpPr>
      <xdr:spPr>
        <a:xfrm>
          <a:off x="114885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55</xdr:col>
      <xdr:colOff>59871</xdr:colOff>
      <xdr:row>83</xdr:row>
      <xdr:rowOff>87086</xdr:rowOff>
    </xdr:from>
    <xdr:to>
      <xdr:col>56</xdr:col>
      <xdr:colOff>146485</xdr:colOff>
      <xdr:row>84</xdr:row>
      <xdr:rowOff>184586</xdr:rowOff>
    </xdr:to>
    <xdr:sp macro="" textlink="">
      <xdr:nvSpPr>
        <xdr:cNvPr id="255" name="テキスト ボックス 254">
          <a:extLst>
            <a:ext uri="{FF2B5EF4-FFF2-40B4-BE49-F238E27FC236}">
              <a16:creationId xmlns:a16="http://schemas.microsoft.com/office/drawing/2014/main" id="{3961C21B-2A01-417F-9FB8-504E0C00B6F0}"/>
            </a:ext>
          </a:extLst>
        </xdr:cNvPr>
        <xdr:cNvSpPr txBox="1"/>
      </xdr:nvSpPr>
      <xdr:spPr>
        <a:xfrm>
          <a:off x="110612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55</xdr:col>
      <xdr:colOff>87086</xdr:colOff>
      <xdr:row>83</xdr:row>
      <xdr:rowOff>108857</xdr:rowOff>
    </xdr:from>
    <xdr:to>
      <xdr:col>56</xdr:col>
      <xdr:colOff>119744</xdr:colOff>
      <xdr:row>84</xdr:row>
      <xdr:rowOff>152400</xdr:rowOff>
    </xdr:to>
    <xdr:sp macro="" textlink="">
      <xdr:nvSpPr>
        <xdr:cNvPr id="256" name="フローチャート: 結合子 255">
          <a:extLst>
            <a:ext uri="{FF2B5EF4-FFF2-40B4-BE49-F238E27FC236}">
              <a16:creationId xmlns:a16="http://schemas.microsoft.com/office/drawing/2014/main" id="{8A059D13-7E02-4500-8832-30BD3D715A8C}"/>
            </a:ext>
          </a:extLst>
        </xdr:cNvPr>
        <xdr:cNvSpPr>
          <a:spLocks noChangeAspect="1"/>
        </xdr:cNvSpPr>
      </xdr:nvSpPr>
      <xdr:spPr>
        <a:xfrm>
          <a:off x="110884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59871</xdr:colOff>
      <xdr:row>83</xdr:row>
      <xdr:rowOff>87086</xdr:rowOff>
    </xdr:from>
    <xdr:to>
      <xdr:col>54</xdr:col>
      <xdr:colOff>146485</xdr:colOff>
      <xdr:row>84</xdr:row>
      <xdr:rowOff>184586</xdr:rowOff>
    </xdr:to>
    <xdr:sp macro="" textlink="">
      <xdr:nvSpPr>
        <xdr:cNvPr id="257" name="テキスト ボックス 256">
          <a:extLst>
            <a:ext uri="{FF2B5EF4-FFF2-40B4-BE49-F238E27FC236}">
              <a16:creationId xmlns:a16="http://schemas.microsoft.com/office/drawing/2014/main" id="{49933FA4-B4F0-4880-BF0F-E45DA09CD041}"/>
            </a:ext>
          </a:extLst>
        </xdr:cNvPr>
        <xdr:cNvSpPr txBox="1"/>
      </xdr:nvSpPr>
      <xdr:spPr>
        <a:xfrm>
          <a:off x="106611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53</xdr:col>
      <xdr:colOff>87086</xdr:colOff>
      <xdr:row>83</xdr:row>
      <xdr:rowOff>108857</xdr:rowOff>
    </xdr:from>
    <xdr:to>
      <xdr:col>54</xdr:col>
      <xdr:colOff>119744</xdr:colOff>
      <xdr:row>84</xdr:row>
      <xdr:rowOff>152400</xdr:rowOff>
    </xdr:to>
    <xdr:sp macro="" textlink="">
      <xdr:nvSpPr>
        <xdr:cNvPr id="258" name="フローチャート: 結合子 257">
          <a:extLst>
            <a:ext uri="{FF2B5EF4-FFF2-40B4-BE49-F238E27FC236}">
              <a16:creationId xmlns:a16="http://schemas.microsoft.com/office/drawing/2014/main" id="{AA4F88D2-E761-4CDC-BA30-D90FF8378E78}"/>
            </a:ext>
          </a:extLst>
        </xdr:cNvPr>
        <xdr:cNvSpPr>
          <a:spLocks noChangeAspect="1"/>
        </xdr:cNvSpPr>
      </xdr:nvSpPr>
      <xdr:spPr>
        <a:xfrm>
          <a:off x="106884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51</xdr:col>
      <xdr:colOff>59871</xdr:colOff>
      <xdr:row>83</xdr:row>
      <xdr:rowOff>87086</xdr:rowOff>
    </xdr:from>
    <xdr:to>
      <xdr:col>52</xdr:col>
      <xdr:colOff>146485</xdr:colOff>
      <xdr:row>84</xdr:row>
      <xdr:rowOff>184586</xdr:rowOff>
    </xdr:to>
    <xdr:sp macro="" textlink="">
      <xdr:nvSpPr>
        <xdr:cNvPr id="259" name="テキスト ボックス 258">
          <a:extLst>
            <a:ext uri="{FF2B5EF4-FFF2-40B4-BE49-F238E27FC236}">
              <a16:creationId xmlns:a16="http://schemas.microsoft.com/office/drawing/2014/main" id="{3D2051C4-FE88-4B6F-8BEA-9A54346897F0}"/>
            </a:ext>
          </a:extLst>
        </xdr:cNvPr>
        <xdr:cNvSpPr txBox="1"/>
      </xdr:nvSpPr>
      <xdr:spPr>
        <a:xfrm>
          <a:off x="102611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51</xdr:col>
      <xdr:colOff>87086</xdr:colOff>
      <xdr:row>83</xdr:row>
      <xdr:rowOff>108857</xdr:rowOff>
    </xdr:from>
    <xdr:to>
      <xdr:col>52</xdr:col>
      <xdr:colOff>119744</xdr:colOff>
      <xdr:row>84</xdr:row>
      <xdr:rowOff>152400</xdr:rowOff>
    </xdr:to>
    <xdr:sp macro="" textlink="">
      <xdr:nvSpPr>
        <xdr:cNvPr id="260" name="フローチャート: 結合子 259">
          <a:extLst>
            <a:ext uri="{FF2B5EF4-FFF2-40B4-BE49-F238E27FC236}">
              <a16:creationId xmlns:a16="http://schemas.microsoft.com/office/drawing/2014/main" id="{C428466A-7383-484B-94C6-564A1E31E9B0}"/>
            </a:ext>
          </a:extLst>
        </xdr:cNvPr>
        <xdr:cNvSpPr>
          <a:spLocks noChangeAspect="1"/>
        </xdr:cNvSpPr>
      </xdr:nvSpPr>
      <xdr:spPr>
        <a:xfrm>
          <a:off x="102883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49</xdr:col>
      <xdr:colOff>59871</xdr:colOff>
      <xdr:row>83</xdr:row>
      <xdr:rowOff>87086</xdr:rowOff>
    </xdr:from>
    <xdr:to>
      <xdr:col>50</xdr:col>
      <xdr:colOff>146485</xdr:colOff>
      <xdr:row>84</xdr:row>
      <xdr:rowOff>184586</xdr:rowOff>
    </xdr:to>
    <xdr:sp macro="" textlink="">
      <xdr:nvSpPr>
        <xdr:cNvPr id="261" name="テキスト ボックス 260">
          <a:extLst>
            <a:ext uri="{FF2B5EF4-FFF2-40B4-BE49-F238E27FC236}">
              <a16:creationId xmlns:a16="http://schemas.microsoft.com/office/drawing/2014/main" id="{DCFDCD8D-B73B-4079-9D08-0B00B118CEC2}"/>
            </a:ext>
          </a:extLst>
        </xdr:cNvPr>
        <xdr:cNvSpPr txBox="1"/>
      </xdr:nvSpPr>
      <xdr:spPr>
        <a:xfrm>
          <a:off x="98610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49</xdr:col>
      <xdr:colOff>87086</xdr:colOff>
      <xdr:row>83</xdr:row>
      <xdr:rowOff>108857</xdr:rowOff>
    </xdr:from>
    <xdr:to>
      <xdr:col>50</xdr:col>
      <xdr:colOff>119744</xdr:colOff>
      <xdr:row>84</xdr:row>
      <xdr:rowOff>152400</xdr:rowOff>
    </xdr:to>
    <xdr:sp macro="" textlink="">
      <xdr:nvSpPr>
        <xdr:cNvPr id="262" name="フローチャート: 結合子 261">
          <a:extLst>
            <a:ext uri="{FF2B5EF4-FFF2-40B4-BE49-F238E27FC236}">
              <a16:creationId xmlns:a16="http://schemas.microsoft.com/office/drawing/2014/main" id="{A3C542AB-DF21-4920-973E-7166BCC58866}"/>
            </a:ext>
          </a:extLst>
        </xdr:cNvPr>
        <xdr:cNvSpPr>
          <a:spLocks noChangeAspect="1"/>
        </xdr:cNvSpPr>
      </xdr:nvSpPr>
      <xdr:spPr>
        <a:xfrm>
          <a:off x="98883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59871</xdr:colOff>
      <xdr:row>83</xdr:row>
      <xdr:rowOff>87086</xdr:rowOff>
    </xdr:from>
    <xdr:to>
      <xdr:col>48</xdr:col>
      <xdr:colOff>146485</xdr:colOff>
      <xdr:row>84</xdr:row>
      <xdr:rowOff>184586</xdr:rowOff>
    </xdr:to>
    <xdr:sp macro="" textlink="">
      <xdr:nvSpPr>
        <xdr:cNvPr id="263" name="テキスト ボックス 262">
          <a:extLst>
            <a:ext uri="{FF2B5EF4-FFF2-40B4-BE49-F238E27FC236}">
              <a16:creationId xmlns:a16="http://schemas.microsoft.com/office/drawing/2014/main" id="{9A6D5C6B-7770-4E79-BC23-FD1C8368E20B}"/>
            </a:ext>
          </a:extLst>
        </xdr:cNvPr>
        <xdr:cNvSpPr txBox="1"/>
      </xdr:nvSpPr>
      <xdr:spPr>
        <a:xfrm>
          <a:off x="946104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47</xdr:col>
      <xdr:colOff>87086</xdr:colOff>
      <xdr:row>83</xdr:row>
      <xdr:rowOff>108857</xdr:rowOff>
    </xdr:from>
    <xdr:to>
      <xdr:col>48</xdr:col>
      <xdr:colOff>119744</xdr:colOff>
      <xdr:row>84</xdr:row>
      <xdr:rowOff>152400</xdr:rowOff>
    </xdr:to>
    <xdr:sp macro="" textlink="">
      <xdr:nvSpPr>
        <xdr:cNvPr id="264" name="フローチャート: 結合子 263">
          <a:extLst>
            <a:ext uri="{FF2B5EF4-FFF2-40B4-BE49-F238E27FC236}">
              <a16:creationId xmlns:a16="http://schemas.microsoft.com/office/drawing/2014/main" id="{BA384F2D-4191-43AC-BD10-F575EE302E37}"/>
            </a:ext>
          </a:extLst>
        </xdr:cNvPr>
        <xdr:cNvSpPr>
          <a:spLocks noChangeAspect="1"/>
        </xdr:cNvSpPr>
      </xdr:nvSpPr>
      <xdr:spPr>
        <a:xfrm>
          <a:off x="948826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59871</xdr:colOff>
      <xdr:row>83</xdr:row>
      <xdr:rowOff>87086</xdr:rowOff>
    </xdr:from>
    <xdr:to>
      <xdr:col>46</xdr:col>
      <xdr:colOff>146485</xdr:colOff>
      <xdr:row>84</xdr:row>
      <xdr:rowOff>184586</xdr:rowOff>
    </xdr:to>
    <xdr:sp macro="" textlink="">
      <xdr:nvSpPr>
        <xdr:cNvPr id="265" name="テキスト ボックス 264">
          <a:extLst>
            <a:ext uri="{FF2B5EF4-FFF2-40B4-BE49-F238E27FC236}">
              <a16:creationId xmlns:a16="http://schemas.microsoft.com/office/drawing/2014/main" id="{5C42EC30-D09B-4E1B-A883-D25FDD660FC0}"/>
            </a:ext>
          </a:extLst>
        </xdr:cNvPr>
        <xdr:cNvSpPr txBox="1"/>
      </xdr:nvSpPr>
      <xdr:spPr>
        <a:xfrm>
          <a:off x="9060996" y="7516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Y1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45</xdr:col>
      <xdr:colOff>87086</xdr:colOff>
      <xdr:row>83</xdr:row>
      <xdr:rowOff>108857</xdr:rowOff>
    </xdr:from>
    <xdr:to>
      <xdr:col>46</xdr:col>
      <xdr:colOff>119744</xdr:colOff>
      <xdr:row>84</xdr:row>
      <xdr:rowOff>152400</xdr:rowOff>
    </xdr:to>
    <xdr:sp macro="" textlink="">
      <xdr:nvSpPr>
        <xdr:cNvPr id="266" name="フローチャート: 結合子 265">
          <a:extLst>
            <a:ext uri="{FF2B5EF4-FFF2-40B4-BE49-F238E27FC236}">
              <a16:creationId xmlns:a16="http://schemas.microsoft.com/office/drawing/2014/main" id="{E5C5EC84-E868-4928-8923-4B9C66C2AC93}"/>
            </a:ext>
          </a:extLst>
        </xdr:cNvPr>
        <xdr:cNvSpPr>
          <a:spLocks noChangeAspect="1"/>
        </xdr:cNvSpPr>
      </xdr:nvSpPr>
      <xdr:spPr>
        <a:xfrm>
          <a:off x="9088211" y="7538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47</xdr:col>
      <xdr:colOff>177585</xdr:colOff>
      <xdr:row>72</xdr:row>
      <xdr:rowOff>22602</xdr:rowOff>
    </xdr:from>
    <xdr:to>
      <xdr:col>48</xdr:col>
      <xdr:colOff>20898</xdr:colOff>
      <xdr:row>79</xdr:row>
      <xdr:rowOff>160734</xdr:rowOff>
    </xdr:to>
    <xdr:sp macro="" textlink="">
      <xdr:nvSpPr>
        <xdr:cNvPr id="267" name="正方形/長方形 266">
          <a:extLst>
            <a:ext uri="{FF2B5EF4-FFF2-40B4-BE49-F238E27FC236}">
              <a16:creationId xmlns:a16="http://schemas.microsoft.com/office/drawing/2014/main" id="{9B878484-4403-4628-A480-42B379878219}"/>
            </a:ext>
          </a:extLst>
        </xdr:cNvPr>
        <xdr:cNvSpPr/>
      </xdr:nvSpPr>
      <xdr:spPr>
        <a:xfrm>
          <a:off x="9578760" y="5356602"/>
          <a:ext cx="43338" cy="1471632"/>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23446</xdr:colOff>
      <xdr:row>75</xdr:row>
      <xdr:rowOff>145915</xdr:rowOff>
    </xdr:from>
    <xdr:to>
      <xdr:col>57</xdr:col>
      <xdr:colOff>185487</xdr:colOff>
      <xdr:row>76</xdr:row>
      <xdr:rowOff>45118</xdr:rowOff>
    </xdr:to>
    <xdr:sp macro="" textlink="">
      <xdr:nvSpPr>
        <xdr:cNvPr id="268" name="正方形/長方形 267">
          <a:extLst>
            <a:ext uri="{FF2B5EF4-FFF2-40B4-BE49-F238E27FC236}">
              <a16:creationId xmlns:a16="http://schemas.microsoft.com/office/drawing/2014/main" id="{22F849C2-518B-4247-B2EA-C5E71394B3BD}"/>
            </a:ext>
          </a:extLst>
        </xdr:cNvPr>
        <xdr:cNvSpPr/>
      </xdr:nvSpPr>
      <xdr:spPr>
        <a:xfrm>
          <a:off x="9224596" y="6051415"/>
          <a:ext cx="2362316" cy="8970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178340</xdr:colOff>
      <xdr:row>71</xdr:row>
      <xdr:rowOff>158075</xdr:rowOff>
    </xdr:from>
    <xdr:to>
      <xdr:col>46</xdr:col>
      <xdr:colOff>25452</xdr:colOff>
      <xdr:row>79</xdr:row>
      <xdr:rowOff>158075</xdr:rowOff>
    </xdr:to>
    <xdr:sp macro="" textlink="">
      <xdr:nvSpPr>
        <xdr:cNvPr id="269" name="正方形/長方形 268">
          <a:extLst>
            <a:ext uri="{FF2B5EF4-FFF2-40B4-BE49-F238E27FC236}">
              <a16:creationId xmlns:a16="http://schemas.microsoft.com/office/drawing/2014/main" id="{E6184836-00BA-4800-995F-477239106F49}"/>
            </a:ext>
          </a:extLst>
        </xdr:cNvPr>
        <xdr:cNvSpPr/>
      </xdr:nvSpPr>
      <xdr:spPr>
        <a:xfrm>
          <a:off x="9179465" y="5301575"/>
          <a:ext cx="47137"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57</xdr:col>
      <xdr:colOff>183173</xdr:colOff>
      <xdr:row>71</xdr:row>
      <xdr:rowOff>161192</xdr:rowOff>
    </xdr:from>
    <xdr:to>
      <xdr:col>58</xdr:col>
      <xdr:colOff>30286</xdr:colOff>
      <xdr:row>79</xdr:row>
      <xdr:rowOff>161192</xdr:rowOff>
    </xdr:to>
    <xdr:sp macro="" textlink="">
      <xdr:nvSpPr>
        <xdr:cNvPr id="270" name="正方形/長方形 269">
          <a:extLst>
            <a:ext uri="{FF2B5EF4-FFF2-40B4-BE49-F238E27FC236}">
              <a16:creationId xmlns:a16="http://schemas.microsoft.com/office/drawing/2014/main" id="{65F26A5D-0636-4719-B0B4-B8AC58275073}"/>
            </a:ext>
          </a:extLst>
        </xdr:cNvPr>
        <xdr:cNvSpPr/>
      </xdr:nvSpPr>
      <xdr:spPr>
        <a:xfrm>
          <a:off x="11584598" y="5304692"/>
          <a:ext cx="47138" cy="1524000"/>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178778</xdr:colOff>
      <xdr:row>79</xdr:row>
      <xdr:rowOff>158043</xdr:rowOff>
    </xdr:from>
    <xdr:to>
      <xdr:col>58</xdr:col>
      <xdr:colOff>30079</xdr:colOff>
      <xdr:row>80</xdr:row>
      <xdr:rowOff>13262</xdr:rowOff>
    </xdr:to>
    <xdr:sp macro="" textlink="">
      <xdr:nvSpPr>
        <xdr:cNvPr id="271" name="正方形/長方形 270">
          <a:extLst>
            <a:ext uri="{FF2B5EF4-FFF2-40B4-BE49-F238E27FC236}">
              <a16:creationId xmlns:a16="http://schemas.microsoft.com/office/drawing/2014/main" id="{9DF85E29-380E-40C4-BFA4-69E52A7FFDB6}"/>
            </a:ext>
          </a:extLst>
        </xdr:cNvPr>
        <xdr:cNvSpPr/>
      </xdr:nvSpPr>
      <xdr:spPr>
        <a:xfrm>
          <a:off x="9179903" y="6825543"/>
          <a:ext cx="2451626" cy="45719"/>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46</xdr:col>
      <xdr:colOff>32550</xdr:colOff>
      <xdr:row>71</xdr:row>
      <xdr:rowOff>163517</xdr:rowOff>
    </xdr:from>
    <xdr:to>
      <xdr:col>57</xdr:col>
      <xdr:colOff>187327</xdr:colOff>
      <xdr:row>72</xdr:row>
      <xdr:rowOff>50028</xdr:rowOff>
    </xdr:to>
    <xdr:sp macro="" textlink="">
      <xdr:nvSpPr>
        <xdr:cNvPr id="272" name="正方形/長方形 271">
          <a:extLst>
            <a:ext uri="{FF2B5EF4-FFF2-40B4-BE49-F238E27FC236}">
              <a16:creationId xmlns:a16="http://schemas.microsoft.com/office/drawing/2014/main" id="{C6094D1C-59E8-434C-99EB-1A64A4C94571}"/>
            </a:ext>
          </a:extLst>
        </xdr:cNvPr>
        <xdr:cNvSpPr/>
      </xdr:nvSpPr>
      <xdr:spPr>
        <a:xfrm>
          <a:off x="9233700" y="5307017"/>
          <a:ext cx="2355052" cy="77011"/>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50</xdr:col>
      <xdr:colOff>48646</xdr:colOff>
      <xdr:row>73</xdr:row>
      <xdr:rowOff>30276</xdr:rowOff>
    </xdr:from>
    <xdr:to>
      <xdr:col>53</xdr:col>
      <xdr:colOff>126035</xdr:colOff>
      <xdr:row>74</xdr:row>
      <xdr:rowOff>143644</xdr:rowOff>
    </xdr:to>
    <xdr:sp macro="" textlink="">
      <xdr:nvSpPr>
        <xdr:cNvPr id="273" name="正方形/長方形 272">
          <a:extLst>
            <a:ext uri="{FF2B5EF4-FFF2-40B4-BE49-F238E27FC236}">
              <a16:creationId xmlns:a16="http://schemas.microsoft.com/office/drawing/2014/main" id="{1D86FEC0-099D-4870-A2FF-31C2D84F2031}"/>
            </a:ext>
          </a:extLst>
        </xdr:cNvPr>
        <xdr:cNvSpPr/>
      </xdr:nvSpPr>
      <xdr:spPr>
        <a:xfrm>
          <a:off x="10049896" y="5554776"/>
          <a:ext cx="677464" cy="303868"/>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47625</xdr:colOff>
      <xdr:row>73</xdr:row>
      <xdr:rowOff>29766</xdr:rowOff>
    </xdr:from>
    <xdr:to>
      <xdr:col>55</xdr:col>
      <xdr:colOff>130968</xdr:colOff>
      <xdr:row>74</xdr:row>
      <xdr:rowOff>89297</xdr:rowOff>
    </xdr:to>
    <xdr:sp macro="" textlink="">
      <xdr:nvSpPr>
        <xdr:cNvPr id="274" name="正方形/長方形 273">
          <a:extLst>
            <a:ext uri="{FF2B5EF4-FFF2-40B4-BE49-F238E27FC236}">
              <a16:creationId xmlns:a16="http://schemas.microsoft.com/office/drawing/2014/main" id="{8FD66386-0391-4811-9FA0-8645BEF5724F}"/>
            </a:ext>
          </a:extLst>
        </xdr:cNvPr>
        <xdr:cNvSpPr/>
      </xdr:nvSpPr>
      <xdr:spPr>
        <a:xfrm>
          <a:off x="10848975" y="5554266"/>
          <a:ext cx="283368" cy="250031"/>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48</xdr:col>
      <xdr:colOff>125186</xdr:colOff>
      <xdr:row>73</xdr:row>
      <xdr:rowOff>41672</xdr:rowOff>
    </xdr:from>
    <xdr:to>
      <xdr:col>49</xdr:col>
      <xdr:colOff>83343</xdr:colOff>
      <xdr:row>74</xdr:row>
      <xdr:rowOff>59531</xdr:rowOff>
    </xdr:to>
    <xdr:sp macro="" textlink="">
      <xdr:nvSpPr>
        <xdr:cNvPr id="275" name="正方形/長方形 274">
          <a:extLst>
            <a:ext uri="{FF2B5EF4-FFF2-40B4-BE49-F238E27FC236}">
              <a16:creationId xmlns:a16="http://schemas.microsoft.com/office/drawing/2014/main" id="{DA082896-1CC1-4744-B08F-FB968D650749}"/>
            </a:ext>
          </a:extLst>
        </xdr:cNvPr>
        <xdr:cNvSpPr/>
      </xdr:nvSpPr>
      <xdr:spPr>
        <a:xfrm>
          <a:off x="9726386" y="5566172"/>
          <a:ext cx="158182" cy="208359"/>
        </a:xfrm>
        <a:prstGeom prst="rect">
          <a:avLst/>
        </a:prstGeom>
        <a:noFill/>
        <a:ln w="3175">
          <a:prstDash val="lgDash"/>
          <a:extLst>
            <a:ext uri="{C807C97D-BFC1-408E-A445-0C87EB9F89A2}">
              <ask:lineSketchStyleProps xmlns:ask="http://schemas.microsoft.com/office/drawing/2018/sketchyshapes" sd="1219033472">
                <a:custGeom>
                  <a:avLst/>
                  <a:gdLst>
                    <a:gd name="connsiteX0" fmla="*/ 0 w 684609"/>
                    <a:gd name="connsiteY0" fmla="*/ 0 h 464344"/>
                    <a:gd name="connsiteX1" fmla="*/ 684609 w 684609"/>
                    <a:gd name="connsiteY1" fmla="*/ 0 h 464344"/>
                    <a:gd name="connsiteX2" fmla="*/ 684609 w 684609"/>
                    <a:gd name="connsiteY2" fmla="*/ 464344 h 464344"/>
                    <a:gd name="connsiteX3" fmla="*/ 0 w 684609"/>
                    <a:gd name="connsiteY3" fmla="*/ 464344 h 464344"/>
                    <a:gd name="connsiteX4" fmla="*/ 0 w 684609"/>
                    <a:gd name="connsiteY4" fmla="*/ 0 h 46434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84609" h="464344" extrusionOk="0">
                      <a:moveTo>
                        <a:pt x="0" y="0"/>
                      </a:moveTo>
                      <a:cubicBezTo>
                        <a:pt x="179589" y="11056"/>
                        <a:pt x="470144" y="13378"/>
                        <a:pt x="684609" y="0"/>
                      </a:cubicBezTo>
                      <a:cubicBezTo>
                        <a:pt x="693267" y="163808"/>
                        <a:pt x="702422" y="276906"/>
                        <a:pt x="684609" y="464344"/>
                      </a:cubicBezTo>
                      <a:cubicBezTo>
                        <a:pt x="436844" y="440646"/>
                        <a:pt x="332444" y="492360"/>
                        <a:pt x="0" y="464344"/>
                      </a:cubicBezTo>
                      <a:cubicBezTo>
                        <a:pt x="2459" y="277583"/>
                        <a:pt x="-17643" y="95701"/>
                        <a:pt x="0" y="0"/>
                      </a:cubicBezTo>
                      <a:close/>
                    </a:path>
                  </a:pathLst>
                </a:custGeom>
                <ask:type>
                  <ask:lineSketchNone/>
                </ask:type>
              </ask:lineSketchStyleProps>
            </a:ext>
          </a:extLst>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76200</xdr:colOff>
      <xdr:row>55</xdr:row>
      <xdr:rowOff>66675</xdr:rowOff>
    </xdr:from>
    <xdr:to>
      <xdr:col>18</xdr:col>
      <xdr:colOff>76200</xdr:colOff>
      <xdr:row>56</xdr:row>
      <xdr:rowOff>125451</xdr:rowOff>
    </xdr:to>
    <xdr:cxnSp macro="">
      <xdr:nvCxnSpPr>
        <xdr:cNvPr id="276" name="直線コネクタ 275">
          <a:extLst>
            <a:ext uri="{FF2B5EF4-FFF2-40B4-BE49-F238E27FC236}">
              <a16:creationId xmlns:a16="http://schemas.microsoft.com/office/drawing/2014/main" id="{62E2B00A-86CF-4CA5-B172-707F18485293}"/>
            </a:ext>
          </a:extLst>
        </xdr:cNvPr>
        <xdr:cNvCxnSpPr/>
      </xdr:nvCxnSpPr>
      <xdr:spPr>
        <a:xfrm rot="5400000">
          <a:off x="3552012" y="2286813"/>
          <a:ext cx="249276" cy="0"/>
        </a:xfrm>
        <a:prstGeom prst="line">
          <a:avLst/>
        </a:prstGeom>
        <a:noFill/>
        <a:ln w="31750" cap="flat" cmpd="sng" algn="ctr">
          <a:solidFill>
            <a:srgbClr val="FF0000"/>
          </a:solidFill>
          <a:prstDash val="solid"/>
          <a:miter lim="800000"/>
        </a:ln>
        <a:effectLst/>
      </xdr:spPr>
    </xdr:cxnSp>
    <xdr:clientData/>
  </xdr:twoCellAnchor>
  <xdr:twoCellAnchor>
    <xdr:from>
      <xdr:col>14</xdr:col>
      <xdr:colOff>43937</xdr:colOff>
      <xdr:row>58</xdr:row>
      <xdr:rowOff>13939</xdr:rowOff>
    </xdr:from>
    <xdr:to>
      <xdr:col>15</xdr:col>
      <xdr:colOff>171915</xdr:colOff>
      <xdr:row>60</xdr:row>
      <xdr:rowOff>289</xdr:rowOff>
    </xdr:to>
    <xdr:sp macro="" textlink="">
      <xdr:nvSpPr>
        <xdr:cNvPr id="277" name="矢印: 上 276">
          <a:extLst>
            <a:ext uri="{FF2B5EF4-FFF2-40B4-BE49-F238E27FC236}">
              <a16:creationId xmlns:a16="http://schemas.microsoft.com/office/drawing/2014/main" id="{06980739-7806-4D06-95AC-6693F60F325B}"/>
            </a:ext>
          </a:extLst>
        </xdr:cNvPr>
        <xdr:cNvSpPr/>
      </xdr:nvSpPr>
      <xdr:spPr>
        <a:xfrm rot="5400000">
          <a:off x="2824614" y="2700612"/>
          <a:ext cx="367350" cy="328003"/>
        </a:xfrm>
        <a:prstGeom prst="upArrow">
          <a:avLst>
            <a:gd name="adj1" fmla="val 56410"/>
            <a:gd name="adj2" fmla="val 42167"/>
          </a:avLst>
        </a:prstGeom>
        <a:noFill/>
        <a:ln w="158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17382</xdr:colOff>
      <xdr:row>54</xdr:row>
      <xdr:rowOff>1204</xdr:rowOff>
    </xdr:from>
    <xdr:to>
      <xdr:col>6</xdr:col>
      <xdr:colOff>184939</xdr:colOff>
      <xdr:row>55</xdr:row>
      <xdr:rowOff>138474</xdr:rowOff>
    </xdr:to>
    <xdr:sp macro="" textlink="">
      <xdr:nvSpPr>
        <xdr:cNvPr id="278" name="矢印: 上 277">
          <a:extLst>
            <a:ext uri="{FF2B5EF4-FFF2-40B4-BE49-F238E27FC236}">
              <a16:creationId xmlns:a16="http://schemas.microsoft.com/office/drawing/2014/main" id="{C8313ED2-921A-4328-B1A8-A8AF422EF94A}"/>
            </a:ext>
          </a:extLst>
        </xdr:cNvPr>
        <xdr:cNvSpPr/>
      </xdr:nvSpPr>
      <xdr:spPr>
        <a:xfrm>
          <a:off x="1017507" y="1906204"/>
          <a:ext cx="367582" cy="327770"/>
        </a:xfrm>
        <a:prstGeom prst="upArrow">
          <a:avLst>
            <a:gd name="adj1" fmla="val 56410"/>
            <a:gd name="adj2" fmla="val 42167"/>
          </a:avLst>
        </a:prstGeom>
        <a:noFill/>
        <a:ln w="158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13940</xdr:colOff>
      <xdr:row>58</xdr:row>
      <xdr:rowOff>51109</xdr:rowOff>
    </xdr:from>
    <xdr:to>
      <xdr:col>6</xdr:col>
      <xdr:colOff>181497</xdr:colOff>
      <xdr:row>59</xdr:row>
      <xdr:rowOff>188379</xdr:rowOff>
    </xdr:to>
    <xdr:sp macro="" textlink="">
      <xdr:nvSpPr>
        <xdr:cNvPr id="279" name="矢印: 上 278">
          <a:extLst>
            <a:ext uri="{FF2B5EF4-FFF2-40B4-BE49-F238E27FC236}">
              <a16:creationId xmlns:a16="http://schemas.microsoft.com/office/drawing/2014/main" id="{A7A42600-66E6-4486-885B-0D65C4F675D2}"/>
            </a:ext>
          </a:extLst>
        </xdr:cNvPr>
        <xdr:cNvSpPr/>
      </xdr:nvSpPr>
      <xdr:spPr>
        <a:xfrm rot="10800000">
          <a:off x="1014065" y="2718109"/>
          <a:ext cx="367582" cy="327770"/>
        </a:xfrm>
        <a:prstGeom prst="upArrow">
          <a:avLst>
            <a:gd name="adj1" fmla="val 56410"/>
            <a:gd name="adj2" fmla="val 42167"/>
          </a:avLst>
        </a:prstGeom>
        <a:noFill/>
        <a:ln w="158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23232</xdr:colOff>
      <xdr:row>58</xdr:row>
      <xdr:rowOff>18585</xdr:rowOff>
    </xdr:from>
    <xdr:to>
      <xdr:col>11</xdr:col>
      <xdr:colOff>151209</xdr:colOff>
      <xdr:row>60</xdr:row>
      <xdr:rowOff>4935</xdr:rowOff>
    </xdr:to>
    <xdr:sp macro="" textlink="">
      <xdr:nvSpPr>
        <xdr:cNvPr id="280" name="矢印: 上 279">
          <a:extLst>
            <a:ext uri="{FF2B5EF4-FFF2-40B4-BE49-F238E27FC236}">
              <a16:creationId xmlns:a16="http://schemas.microsoft.com/office/drawing/2014/main" id="{B7464FB8-05AA-4CC9-9B13-81F143B4F797}"/>
            </a:ext>
          </a:extLst>
        </xdr:cNvPr>
        <xdr:cNvSpPr/>
      </xdr:nvSpPr>
      <xdr:spPr>
        <a:xfrm rot="16200000">
          <a:off x="2003808" y="2705259"/>
          <a:ext cx="367350" cy="328002"/>
        </a:xfrm>
        <a:prstGeom prst="upArrow">
          <a:avLst>
            <a:gd name="adj1" fmla="val 56410"/>
            <a:gd name="adj2" fmla="val 42167"/>
          </a:avLst>
        </a:prstGeom>
        <a:noFill/>
        <a:ln w="158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141153</xdr:colOff>
      <xdr:row>11</xdr:row>
      <xdr:rowOff>33446</xdr:rowOff>
    </xdr:from>
    <xdr:to>
      <xdr:col>12</xdr:col>
      <xdr:colOff>166968</xdr:colOff>
      <xdr:row>15</xdr:row>
      <xdr:rowOff>45382</xdr:rowOff>
    </xdr:to>
    <xdr:sp macro="" textlink="">
      <xdr:nvSpPr>
        <xdr:cNvPr id="281" name="吹き出し: 折線 280">
          <a:extLst>
            <a:ext uri="{FF2B5EF4-FFF2-40B4-BE49-F238E27FC236}">
              <a16:creationId xmlns:a16="http://schemas.microsoft.com/office/drawing/2014/main" id="{511F47B9-8BE4-4EB4-8773-F360677A096D}"/>
            </a:ext>
          </a:extLst>
        </xdr:cNvPr>
        <xdr:cNvSpPr/>
      </xdr:nvSpPr>
      <xdr:spPr>
        <a:xfrm>
          <a:off x="1341303" y="2128946"/>
          <a:ext cx="1225965" cy="773936"/>
        </a:xfrm>
        <a:prstGeom prst="borderCallout2">
          <a:avLst>
            <a:gd name="adj1" fmla="val 49031"/>
            <a:gd name="adj2" fmla="val -366"/>
            <a:gd name="adj3" fmla="val 48944"/>
            <a:gd name="adj4" fmla="val -11675"/>
            <a:gd name="adj5" fmla="val 225121"/>
            <a:gd name="adj6" fmla="val -92966"/>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入力例では通り芯で柱符号を表示しています。</a:t>
          </a:r>
        </a:p>
      </xdr:txBody>
    </xdr:sp>
    <xdr:clientData/>
  </xdr:twoCellAnchor>
  <xdr:twoCellAnchor>
    <xdr:from>
      <xdr:col>5</xdr:col>
      <xdr:colOff>168089</xdr:colOff>
      <xdr:row>35</xdr:row>
      <xdr:rowOff>100851</xdr:rowOff>
    </xdr:from>
    <xdr:to>
      <xdr:col>12</xdr:col>
      <xdr:colOff>22412</xdr:colOff>
      <xdr:row>39</xdr:row>
      <xdr:rowOff>100853</xdr:rowOff>
    </xdr:to>
    <xdr:sp macro="" textlink="">
      <xdr:nvSpPr>
        <xdr:cNvPr id="282" name="吹き出し: 折線 281">
          <a:extLst>
            <a:ext uri="{FF2B5EF4-FFF2-40B4-BE49-F238E27FC236}">
              <a16:creationId xmlns:a16="http://schemas.microsoft.com/office/drawing/2014/main" id="{212F422B-79CE-4559-84B5-5294CF3A9352}"/>
            </a:ext>
          </a:extLst>
        </xdr:cNvPr>
        <xdr:cNvSpPr/>
      </xdr:nvSpPr>
      <xdr:spPr>
        <a:xfrm>
          <a:off x="1168214" y="15188451"/>
          <a:ext cx="1254498" cy="762002"/>
        </a:xfrm>
        <a:prstGeom prst="borderCallout2">
          <a:avLst>
            <a:gd name="adj1" fmla="val 49031"/>
            <a:gd name="adj2" fmla="val -366"/>
            <a:gd name="adj3" fmla="val 48944"/>
            <a:gd name="adj4" fmla="val -11675"/>
            <a:gd name="adj5" fmla="val -5342"/>
            <a:gd name="adj6" fmla="val -21962"/>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柱部分が下野の場合は「下」を選択してください。</a:t>
          </a:r>
        </a:p>
      </xdr:txBody>
    </xdr:sp>
    <xdr:clientData/>
  </xdr:twoCellAnchor>
  <xdr:twoCellAnchor>
    <xdr:from>
      <xdr:col>6</xdr:col>
      <xdr:colOff>33617</xdr:colOff>
      <xdr:row>40</xdr:row>
      <xdr:rowOff>1</xdr:rowOff>
    </xdr:from>
    <xdr:to>
      <xdr:col>12</xdr:col>
      <xdr:colOff>168088</xdr:colOff>
      <xdr:row>43</xdr:row>
      <xdr:rowOff>179295</xdr:rowOff>
    </xdr:to>
    <xdr:sp macro="" textlink="">
      <xdr:nvSpPr>
        <xdr:cNvPr id="283" name="吹き出し: 折線 282">
          <a:extLst>
            <a:ext uri="{FF2B5EF4-FFF2-40B4-BE49-F238E27FC236}">
              <a16:creationId xmlns:a16="http://schemas.microsoft.com/office/drawing/2014/main" id="{2EFF0BA4-2946-42C6-B1B2-C2366B2881EB}"/>
            </a:ext>
          </a:extLst>
        </xdr:cNvPr>
        <xdr:cNvSpPr/>
      </xdr:nvSpPr>
      <xdr:spPr>
        <a:xfrm>
          <a:off x="1233767" y="16040101"/>
          <a:ext cx="1334621" cy="750794"/>
        </a:xfrm>
        <a:prstGeom prst="borderCallout2">
          <a:avLst>
            <a:gd name="adj1" fmla="val 49031"/>
            <a:gd name="adj2" fmla="val -366"/>
            <a:gd name="adj3" fmla="val 48944"/>
            <a:gd name="adj4" fmla="val -11675"/>
            <a:gd name="adj5" fmla="val -117091"/>
            <a:gd name="adj6" fmla="val -40618"/>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柱の位置が出隅の場合は「出」を選択してください。</a:t>
          </a:r>
        </a:p>
      </xdr:txBody>
    </xdr:sp>
    <xdr:clientData/>
  </xdr:twoCellAnchor>
  <xdr:twoCellAnchor>
    <xdr:from>
      <xdr:col>4</xdr:col>
      <xdr:colOff>145676</xdr:colOff>
      <xdr:row>16</xdr:row>
      <xdr:rowOff>0</xdr:rowOff>
    </xdr:from>
    <xdr:to>
      <xdr:col>10</xdr:col>
      <xdr:colOff>171492</xdr:colOff>
      <xdr:row>18</xdr:row>
      <xdr:rowOff>23142</xdr:rowOff>
    </xdr:to>
    <xdr:sp macro="" textlink="">
      <xdr:nvSpPr>
        <xdr:cNvPr id="284" name="吹き出し: 折線 283">
          <a:extLst>
            <a:ext uri="{FF2B5EF4-FFF2-40B4-BE49-F238E27FC236}">
              <a16:creationId xmlns:a16="http://schemas.microsoft.com/office/drawing/2014/main" id="{71B0E47D-BE38-4F0D-9034-88409D35E73E}"/>
            </a:ext>
          </a:extLst>
        </xdr:cNvPr>
        <xdr:cNvSpPr/>
      </xdr:nvSpPr>
      <xdr:spPr>
        <a:xfrm>
          <a:off x="945776" y="11098306"/>
          <a:ext cx="1225966" cy="773936"/>
        </a:xfrm>
        <a:prstGeom prst="borderCallout2">
          <a:avLst>
            <a:gd name="adj1" fmla="val 49031"/>
            <a:gd name="adj2" fmla="val -366"/>
            <a:gd name="adj3" fmla="val 48944"/>
            <a:gd name="adj4" fmla="val -11675"/>
            <a:gd name="adj5" fmla="val 136146"/>
            <a:gd name="adj6" fmla="val -34432"/>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a:solidFill>
                <a:schemeClr val="tx1"/>
              </a:solidFill>
            </a:rPr>
            <a:t>X</a:t>
          </a:r>
          <a:r>
            <a:rPr kumimoji="1" lang="ja-JP" altLang="en-US" sz="1000">
              <a:solidFill>
                <a:schemeClr val="tx1"/>
              </a:solidFill>
            </a:rPr>
            <a:t>・</a:t>
          </a:r>
          <a:r>
            <a:rPr kumimoji="1" lang="en-US" altLang="ja-JP" sz="1000">
              <a:solidFill>
                <a:schemeClr val="tx1"/>
              </a:solidFill>
            </a:rPr>
            <a:t>Y</a:t>
          </a:r>
          <a:r>
            <a:rPr kumimoji="1" lang="ja-JP" altLang="en-US" sz="1000">
              <a:solidFill>
                <a:schemeClr val="tx1"/>
              </a:solidFill>
            </a:rPr>
            <a:t>各方向ごと柱の左右それぞれ入力してください。</a:t>
          </a:r>
        </a:p>
      </xdr:txBody>
    </xdr:sp>
    <xdr:clientData/>
  </xdr:twoCellAnchor>
  <xdr:twoCellAnchor>
    <xdr:from>
      <xdr:col>15</xdr:col>
      <xdr:colOff>158564</xdr:colOff>
      <xdr:row>10</xdr:row>
      <xdr:rowOff>112057</xdr:rowOff>
    </xdr:from>
    <xdr:to>
      <xdr:col>21</xdr:col>
      <xdr:colOff>184379</xdr:colOff>
      <xdr:row>13</xdr:row>
      <xdr:rowOff>67964</xdr:rowOff>
    </xdr:to>
    <xdr:sp macro="" textlink="">
      <xdr:nvSpPr>
        <xdr:cNvPr id="285" name="吹き出し: 折線 284">
          <a:extLst>
            <a:ext uri="{FF2B5EF4-FFF2-40B4-BE49-F238E27FC236}">
              <a16:creationId xmlns:a16="http://schemas.microsoft.com/office/drawing/2014/main" id="{536DE50B-EC83-40CD-B04C-1778FDF2C8CF}"/>
            </a:ext>
          </a:extLst>
        </xdr:cNvPr>
        <xdr:cNvSpPr/>
      </xdr:nvSpPr>
      <xdr:spPr>
        <a:xfrm>
          <a:off x="3158939" y="2017057"/>
          <a:ext cx="1225965" cy="527407"/>
        </a:xfrm>
        <a:prstGeom prst="borderCallout2">
          <a:avLst>
            <a:gd name="adj1" fmla="val 49031"/>
            <a:gd name="adj2" fmla="val -366"/>
            <a:gd name="adj3" fmla="val 48944"/>
            <a:gd name="adj4" fmla="val -11675"/>
            <a:gd name="adj5" fmla="val 362553"/>
            <a:gd name="adj6" fmla="val -92320"/>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筋交パターンを選択してください。</a:t>
          </a:r>
        </a:p>
      </xdr:txBody>
    </xdr:sp>
    <xdr:clientData/>
  </xdr:twoCellAnchor>
  <xdr:twoCellAnchor>
    <xdr:from>
      <xdr:col>16</xdr:col>
      <xdr:colOff>33619</xdr:colOff>
      <xdr:row>17</xdr:row>
      <xdr:rowOff>22411</xdr:rowOff>
    </xdr:from>
    <xdr:to>
      <xdr:col>23</xdr:col>
      <xdr:colOff>78442</xdr:colOff>
      <xdr:row>19</xdr:row>
      <xdr:rowOff>168087</xdr:rowOff>
    </xdr:to>
    <xdr:sp macro="" textlink="">
      <xdr:nvSpPr>
        <xdr:cNvPr id="286" name="吹き出し: 折線 285">
          <a:extLst>
            <a:ext uri="{FF2B5EF4-FFF2-40B4-BE49-F238E27FC236}">
              <a16:creationId xmlns:a16="http://schemas.microsoft.com/office/drawing/2014/main" id="{B2FBE52B-3530-4122-8505-88E4C12440D3}"/>
            </a:ext>
          </a:extLst>
        </xdr:cNvPr>
        <xdr:cNvSpPr/>
      </xdr:nvSpPr>
      <xdr:spPr>
        <a:xfrm>
          <a:off x="3234019" y="11681011"/>
          <a:ext cx="1444998" cy="526676"/>
        </a:xfrm>
        <a:prstGeom prst="borderCallout2">
          <a:avLst>
            <a:gd name="adj1" fmla="val 49031"/>
            <a:gd name="adj2" fmla="val -366"/>
            <a:gd name="adj3" fmla="val 48944"/>
            <a:gd name="adj4" fmla="val -11675"/>
            <a:gd name="adj5" fmla="val 125275"/>
            <a:gd name="adj6" fmla="val -25082"/>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面材のみの壁倍率を入力してください。</a:t>
          </a:r>
        </a:p>
      </xdr:txBody>
    </xdr:sp>
    <xdr:clientData/>
  </xdr:twoCellAnchor>
  <xdr:twoCellAnchor>
    <xdr:from>
      <xdr:col>15</xdr:col>
      <xdr:colOff>56029</xdr:colOff>
      <xdr:row>13</xdr:row>
      <xdr:rowOff>156883</xdr:rowOff>
    </xdr:from>
    <xdr:to>
      <xdr:col>21</xdr:col>
      <xdr:colOff>201704</xdr:colOff>
      <xdr:row>16</xdr:row>
      <xdr:rowOff>0</xdr:rowOff>
    </xdr:to>
    <xdr:sp macro="" textlink="">
      <xdr:nvSpPr>
        <xdr:cNvPr id="287" name="吹き出し: 折線 286">
          <a:extLst>
            <a:ext uri="{FF2B5EF4-FFF2-40B4-BE49-F238E27FC236}">
              <a16:creationId xmlns:a16="http://schemas.microsoft.com/office/drawing/2014/main" id="{A09621C3-43FA-4EC0-B171-57F1CECE890E}"/>
            </a:ext>
          </a:extLst>
        </xdr:cNvPr>
        <xdr:cNvSpPr/>
      </xdr:nvSpPr>
      <xdr:spPr>
        <a:xfrm>
          <a:off x="3056404" y="11053483"/>
          <a:ext cx="1345825" cy="537882"/>
        </a:xfrm>
        <a:prstGeom prst="borderCallout2">
          <a:avLst>
            <a:gd name="adj1" fmla="val 49031"/>
            <a:gd name="adj2" fmla="val -366"/>
            <a:gd name="adj3" fmla="val 48944"/>
            <a:gd name="adj4" fmla="val -11675"/>
            <a:gd name="adj5" fmla="val 234136"/>
            <a:gd name="adj6" fmla="val -46163"/>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筋交のみの壁倍率を入力してください。</a:t>
          </a:r>
        </a:p>
      </xdr:txBody>
    </xdr:sp>
    <xdr:clientData/>
  </xdr:twoCellAnchor>
  <xdr:twoCellAnchor>
    <xdr:from>
      <xdr:col>36</xdr:col>
      <xdr:colOff>191621</xdr:colOff>
      <xdr:row>15</xdr:row>
      <xdr:rowOff>57150</xdr:rowOff>
    </xdr:from>
    <xdr:to>
      <xdr:col>55</xdr:col>
      <xdr:colOff>38100</xdr:colOff>
      <xdr:row>18</xdr:row>
      <xdr:rowOff>29695</xdr:rowOff>
    </xdr:to>
    <xdr:sp macro="" textlink="">
      <xdr:nvSpPr>
        <xdr:cNvPr id="288" name="吹き出し: 折線 287">
          <a:extLst>
            <a:ext uri="{FF2B5EF4-FFF2-40B4-BE49-F238E27FC236}">
              <a16:creationId xmlns:a16="http://schemas.microsoft.com/office/drawing/2014/main" id="{7CA211E9-45E0-496A-A7F0-CF0801D248E0}"/>
            </a:ext>
          </a:extLst>
        </xdr:cNvPr>
        <xdr:cNvSpPr/>
      </xdr:nvSpPr>
      <xdr:spPr>
        <a:xfrm>
          <a:off x="7392521" y="2914650"/>
          <a:ext cx="3646954" cy="544045"/>
        </a:xfrm>
        <a:prstGeom prst="borderCallout2">
          <a:avLst>
            <a:gd name="adj1" fmla="val 49031"/>
            <a:gd name="adj2" fmla="val -366"/>
            <a:gd name="adj3" fmla="val 48944"/>
            <a:gd name="adj4" fmla="val -11675"/>
            <a:gd name="adj5" fmla="val 178833"/>
            <a:gd name="adj6" fmla="val -26154"/>
          </a:avLst>
        </a:prstGeom>
        <a:solidFill>
          <a:schemeClr val="accent6">
            <a:lumMod val="20000"/>
            <a:lumOff val="80000"/>
          </a:schemeClr>
        </a:solidFill>
        <a:ln w="19050">
          <a:solidFill>
            <a:schemeClr val="accent6">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tx1"/>
              </a:solidFill>
            </a:rPr>
            <a:t>左欄</a:t>
          </a:r>
          <a:r>
            <a:rPr kumimoji="1" lang="en-US" altLang="ja-JP" sz="1000">
              <a:solidFill>
                <a:schemeClr val="tx1"/>
              </a:solidFill>
            </a:rPr>
            <a:t>1</a:t>
          </a:r>
          <a:r>
            <a:rPr kumimoji="1" lang="ja-JP" altLang="en-US" sz="1000">
              <a:solidFill>
                <a:schemeClr val="tx1"/>
              </a:solidFill>
            </a:rPr>
            <a:t>階の柱の上部の</a:t>
          </a:r>
          <a:r>
            <a:rPr kumimoji="1" lang="en-US" altLang="ja-JP" sz="1000">
              <a:solidFill>
                <a:schemeClr val="tx1"/>
              </a:solidFill>
            </a:rPr>
            <a:t>2</a:t>
          </a:r>
          <a:r>
            <a:rPr kumimoji="1" lang="ja-JP" altLang="en-US" sz="1000">
              <a:solidFill>
                <a:schemeClr val="tx1"/>
              </a:solidFill>
            </a:rPr>
            <a:t>階の柱を入力してください。</a:t>
          </a:r>
          <a:r>
            <a:rPr kumimoji="1" lang="en-US" altLang="ja-JP" sz="1000">
              <a:solidFill>
                <a:schemeClr val="tx1"/>
              </a:solidFill>
            </a:rPr>
            <a:t>1</a:t>
          </a:r>
          <a:r>
            <a:rPr kumimoji="1" lang="ja-JP" altLang="en-US" sz="1000">
              <a:solidFill>
                <a:schemeClr val="tx1"/>
              </a:solidFill>
            </a:rPr>
            <a:t>階が下屋の場合は同じ行の</a:t>
          </a:r>
          <a:r>
            <a:rPr kumimoji="1" lang="en-US" altLang="ja-JP" sz="1000">
              <a:solidFill>
                <a:schemeClr val="tx1"/>
              </a:solidFill>
            </a:rPr>
            <a:t>2</a:t>
          </a:r>
          <a:r>
            <a:rPr kumimoji="1" lang="ja-JP" altLang="en-US" sz="1000">
              <a:solidFill>
                <a:schemeClr val="tx1"/>
              </a:solidFill>
            </a:rPr>
            <a:t>階の欄は空欄としてください。</a:t>
          </a:r>
        </a:p>
      </xdr:txBody>
    </xdr:sp>
    <xdr:clientData/>
  </xdr:twoCellAnchor>
  <xdr:twoCellAnchor>
    <xdr:from>
      <xdr:col>34</xdr:col>
      <xdr:colOff>22413</xdr:colOff>
      <xdr:row>36</xdr:row>
      <xdr:rowOff>100852</xdr:rowOff>
    </xdr:from>
    <xdr:to>
      <xdr:col>40</xdr:col>
      <xdr:colOff>179296</xdr:colOff>
      <xdr:row>39</xdr:row>
      <xdr:rowOff>56028</xdr:rowOff>
    </xdr:to>
    <xdr:sp macro="" textlink="">
      <xdr:nvSpPr>
        <xdr:cNvPr id="289" name="吹き出し: 折線 288">
          <a:extLst>
            <a:ext uri="{FF2B5EF4-FFF2-40B4-BE49-F238E27FC236}">
              <a16:creationId xmlns:a16="http://schemas.microsoft.com/office/drawing/2014/main" id="{886B469D-F56A-4383-A233-A0F68141E360}"/>
            </a:ext>
          </a:extLst>
        </xdr:cNvPr>
        <xdr:cNvSpPr/>
      </xdr:nvSpPr>
      <xdr:spPr>
        <a:xfrm>
          <a:off x="6823263" y="15378952"/>
          <a:ext cx="1357033" cy="526676"/>
        </a:xfrm>
        <a:prstGeom prst="borderCallout2">
          <a:avLst>
            <a:gd name="adj1" fmla="val 49031"/>
            <a:gd name="adj2" fmla="val -366"/>
            <a:gd name="adj3" fmla="val 48944"/>
            <a:gd name="adj4" fmla="val -11675"/>
            <a:gd name="adj5" fmla="val -57688"/>
            <a:gd name="adj6" fmla="val -30355"/>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1</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階が下屋なので</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2</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階の欄は空欄となる。</a:t>
          </a:r>
        </a:p>
      </xdr:txBody>
    </xdr:sp>
    <xdr:clientData/>
  </xdr:twoCellAnchor>
  <xdr:twoCellAnchor>
    <xdr:from>
      <xdr:col>35</xdr:col>
      <xdr:colOff>190500</xdr:colOff>
      <xdr:row>31</xdr:row>
      <xdr:rowOff>100852</xdr:rowOff>
    </xdr:from>
    <xdr:to>
      <xdr:col>42</xdr:col>
      <xdr:colOff>123266</xdr:colOff>
      <xdr:row>35</xdr:row>
      <xdr:rowOff>89646</xdr:rowOff>
    </xdr:to>
    <xdr:sp macro="" textlink="">
      <xdr:nvSpPr>
        <xdr:cNvPr id="290" name="吹き出し: 折線 289">
          <a:extLst>
            <a:ext uri="{FF2B5EF4-FFF2-40B4-BE49-F238E27FC236}">
              <a16:creationId xmlns:a16="http://schemas.microsoft.com/office/drawing/2014/main" id="{4D631EC7-5452-4C62-92A2-99E291575416}"/>
            </a:ext>
          </a:extLst>
        </xdr:cNvPr>
        <xdr:cNvSpPr/>
      </xdr:nvSpPr>
      <xdr:spPr>
        <a:xfrm>
          <a:off x="7191375" y="14426452"/>
          <a:ext cx="1332941" cy="750794"/>
        </a:xfrm>
        <a:prstGeom prst="borderCallout2">
          <a:avLst>
            <a:gd name="adj1" fmla="val 49031"/>
            <a:gd name="adj2" fmla="val -366"/>
            <a:gd name="adj3" fmla="val 48944"/>
            <a:gd name="adj4" fmla="val -11675"/>
            <a:gd name="adj5" fmla="val -2165"/>
            <a:gd name="adj6" fmla="val -23118"/>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柱の位置が出隅の場合は「出」を選択してください。</a:t>
          </a:r>
        </a:p>
      </xdr:txBody>
    </xdr:sp>
    <xdr:clientData/>
  </xdr:twoCellAnchor>
  <xdr:twoCellAnchor>
    <xdr:from>
      <xdr:col>31</xdr:col>
      <xdr:colOff>162486</xdr:colOff>
      <xdr:row>39</xdr:row>
      <xdr:rowOff>106026</xdr:rowOff>
    </xdr:from>
    <xdr:to>
      <xdr:col>38</xdr:col>
      <xdr:colOff>184897</xdr:colOff>
      <xdr:row>42</xdr:row>
      <xdr:rowOff>61202</xdr:rowOff>
    </xdr:to>
    <xdr:sp macro="" textlink="">
      <xdr:nvSpPr>
        <xdr:cNvPr id="291" name="吹き出し: 折線 290">
          <a:extLst>
            <a:ext uri="{FF2B5EF4-FFF2-40B4-BE49-F238E27FC236}">
              <a16:creationId xmlns:a16="http://schemas.microsoft.com/office/drawing/2014/main" id="{452E08FE-8055-475B-B0B8-C1CEFAB6720B}"/>
            </a:ext>
          </a:extLst>
        </xdr:cNvPr>
        <xdr:cNvSpPr/>
      </xdr:nvSpPr>
      <xdr:spPr>
        <a:xfrm>
          <a:off x="6363261" y="15955626"/>
          <a:ext cx="1422586" cy="526676"/>
        </a:xfrm>
        <a:prstGeom prst="borderCallout2">
          <a:avLst>
            <a:gd name="adj1" fmla="val 49031"/>
            <a:gd name="adj2" fmla="val -366"/>
            <a:gd name="adj3" fmla="val 48944"/>
            <a:gd name="adj4" fmla="val -11675"/>
            <a:gd name="adj5" fmla="val -83220"/>
            <a:gd name="adj6" fmla="val -33634"/>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2</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階の柱脚金物に合わせて調整しています。</a:t>
          </a:r>
        </a:p>
      </xdr:txBody>
    </xdr:sp>
    <xdr:clientData/>
  </xdr:twoCellAnchor>
  <xdr:twoCellAnchor>
    <xdr:from>
      <xdr:col>49</xdr:col>
      <xdr:colOff>161192</xdr:colOff>
      <xdr:row>32</xdr:row>
      <xdr:rowOff>131885</xdr:rowOff>
    </xdr:from>
    <xdr:to>
      <xdr:col>57</xdr:col>
      <xdr:colOff>1723</xdr:colOff>
      <xdr:row>35</xdr:row>
      <xdr:rowOff>87061</xdr:rowOff>
    </xdr:to>
    <xdr:sp macro="" textlink="">
      <xdr:nvSpPr>
        <xdr:cNvPr id="292" name="吹き出し: 折線 291">
          <a:extLst>
            <a:ext uri="{FF2B5EF4-FFF2-40B4-BE49-F238E27FC236}">
              <a16:creationId xmlns:a16="http://schemas.microsoft.com/office/drawing/2014/main" id="{36F0AAC6-A213-4D89-BB3F-4374DF29C929}"/>
            </a:ext>
          </a:extLst>
        </xdr:cNvPr>
        <xdr:cNvSpPr/>
      </xdr:nvSpPr>
      <xdr:spPr>
        <a:xfrm>
          <a:off x="9962417" y="14647985"/>
          <a:ext cx="1440731" cy="526676"/>
        </a:xfrm>
        <a:prstGeom prst="borderCallout2">
          <a:avLst>
            <a:gd name="adj1" fmla="val 49031"/>
            <a:gd name="adj2" fmla="val 99958"/>
            <a:gd name="adj3" fmla="val 49942"/>
            <a:gd name="adj4" fmla="val 113002"/>
            <a:gd name="adj5" fmla="val -55152"/>
            <a:gd name="adj6" fmla="val 133997"/>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1</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階の柱頭金物に合わせて調整しています。</a:t>
          </a:r>
        </a:p>
      </xdr:txBody>
    </xdr:sp>
    <xdr:clientData/>
  </xdr:twoCellAnchor>
  <xdr:twoCellAnchor>
    <xdr:from>
      <xdr:col>34</xdr:col>
      <xdr:colOff>38100</xdr:colOff>
      <xdr:row>11</xdr:row>
      <xdr:rowOff>171449</xdr:rowOff>
    </xdr:from>
    <xdr:to>
      <xdr:col>41</xdr:col>
      <xdr:colOff>57150</xdr:colOff>
      <xdr:row>15</xdr:row>
      <xdr:rowOff>28574</xdr:rowOff>
    </xdr:to>
    <xdr:sp macro="" textlink="">
      <xdr:nvSpPr>
        <xdr:cNvPr id="293" name="吹き出し: 折線 292">
          <a:extLst>
            <a:ext uri="{FF2B5EF4-FFF2-40B4-BE49-F238E27FC236}">
              <a16:creationId xmlns:a16="http://schemas.microsoft.com/office/drawing/2014/main" id="{04033C91-775E-4D34-82E0-DF22A63A26BE}"/>
            </a:ext>
          </a:extLst>
        </xdr:cNvPr>
        <xdr:cNvSpPr/>
      </xdr:nvSpPr>
      <xdr:spPr>
        <a:xfrm>
          <a:off x="6838950" y="2266949"/>
          <a:ext cx="1419225" cy="619125"/>
        </a:xfrm>
        <a:prstGeom prst="borderCallout2">
          <a:avLst>
            <a:gd name="adj1" fmla="val 49031"/>
            <a:gd name="adj2" fmla="val -366"/>
            <a:gd name="adj3" fmla="val 48944"/>
            <a:gd name="adj4" fmla="val -11675"/>
            <a:gd name="adj5" fmla="val 262536"/>
            <a:gd name="adj6" fmla="val -80668"/>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接合部取付金物選定結果が表示されます。</a:t>
          </a:r>
        </a:p>
      </xdr:txBody>
    </xdr:sp>
    <xdr:clientData/>
  </xdr:twoCellAnchor>
  <xdr:twoCellAnchor editAs="absolute">
    <xdr:from>
      <xdr:col>61</xdr:col>
      <xdr:colOff>104775</xdr:colOff>
      <xdr:row>0</xdr:row>
      <xdr:rowOff>95250</xdr:rowOff>
    </xdr:from>
    <xdr:to>
      <xdr:col>64</xdr:col>
      <xdr:colOff>117101</xdr:colOff>
      <xdr:row>1</xdr:row>
      <xdr:rowOff>123825</xdr:rowOff>
    </xdr:to>
    <xdr:sp macro="" textlink="">
      <xdr:nvSpPr>
        <xdr:cNvPr id="294" name="四角形: 角度付き 293">
          <a:hlinkClick xmlns:r="http://schemas.openxmlformats.org/officeDocument/2006/relationships" r:id="rId1"/>
          <a:extLst>
            <a:ext uri="{FF2B5EF4-FFF2-40B4-BE49-F238E27FC236}">
              <a16:creationId xmlns:a16="http://schemas.microsoft.com/office/drawing/2014/main" id="{7048C234-B0DA-4DA9-A690-3978C1E5BA3B}"/>
            </a:ext>
          </a:extLst>
        </xdr:cNvPr>
        <xdr:cNvSpPr/>
      </xdr:nvSpPr>
      <xdr:spPr>
        <a:xfrm>
          <a:off x="12306300" y="95250"/>
          <a:ext cx="707651" cy="219075"/>
        </a:xfrm>
        <a:prstGeom prst="bevel">
          <a:avLst>
            <a:gd name="adj" fmla="val 4919"/>
          </a:avLst>
        </a:prstGeom>
        <a:solidFill>
          <a:sysClr val="window" lastClr="FFFFFF">
            <a:lumMod val="50000"/>
          </a:sys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ysClr val="window" lastClr="FFFFFF"/>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48</xdr:col>
      <xdr:colOff>161925</xdr:colOff>
      <xdr:row>53</xdr:row>
      <xdr:rowOff>47625</xdr:rowOff>
    </xdr:from>
    <xdr:to>
      <xdr:col>49</xdr:col>
      <xdr:colOff>56822</xdr:colOff>
      <xdr:row>53</xdr:row>
      <xdr:rowOff>146160</xdr:rowOff>
    </xdr:to>
    <xdr:sp macro="" textlink="">
      <xdr:nvSpPr>
        <xdr:cNvPr id="295" name="正方形/長方形 294">
          <a:extLst>
            <a:ext uri="{FF2B5EF4-FFF2-40B4-BE49-F238E27FC236}">
              <a16:creationId xmlns:a16="http://schemas.microsoft.com/office/drawing/2014/main" id="{07862F9C-EC90-42EF-8262-B78E549111E7}"/>
            </a:ext>
          </a:extLst>
        </xdr:cNvPr>
        <xdr:cNvSpPr/>
      </xdr:nvSpPr>
      <xdr:spPr>
        <a:xfrm>
          <a:off x="9763125" y="10144125"/>
          <a:ext cx="94922" cy="98535"/>
        </a:xfrm>
        <a:prstGeom prst="rect">
          <a:avLst/>
        </a:prstGeom>
        <a:solidFill>
          <a:schemeClr val="accent1"/>
        </a:solidFill>
        <a:ln w="12700"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48</xdr:col>
      <xdr:colOff>114300</xdr:colOff>
      <xdr:row>53</xdr:row>
      <xdr:rowOff>7327</xdr:rowOff>
    </xdr:from>
    <xdr:to>
      <xdr:col>49</xdr:col>
      <xdr:colOff>95250</xdr:colOff>
      <xdr:row>53</xdr:row>
      <xdr:rowOff>188302</xdr:rowOff>
    </xdr:to>
    <xdr:sp macro="" textlink="">
      <xdr:nvSpPr>
        <xdr:cNvPr id="296" name="楕円 295">
          <a:extLst>
            <a:ext uri="{FF2B5EF4-FFF2-40B4-BE49-F238E27FC236}">
              <a16:creationId xmlns:a16="http://schemas.microsoft.com/office/drawing/2014/main" id="{9B1AB351-8BF9-F2D2-AD61-D2BD6914B0E9}"/>
            </a:ext>
          </a:extLst>
        </xdr:cNvPr>
        <xdr:cNvSpPr/>
      </xdr:nvSpPr>
      <xdr:spPr>
        <a:xfrm>
          <a:off x="9609992" y="10103827"/>
          <a:ext cx="178777"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114300</xdr:colOff>
      <xdr:row>50</xdr:row>
      <xdr:rowOff>95250</xdr:rowOff>
    </xdr:from>
    <xdr:to>
      <xdr:col>38</xdr:col>
      <xdr:colOff>95250</xdr:colOff>
      <xdr:row>51</xdr:row>
      <xdr:rowOff>85725</xdr:rowOff>
    </xdr:to>
    <xdr:sp macro="" textlink="">
      <xdr:nvSpPr>
        <xdr:cNvPr id="297" name="楕円 296">
          <a:extLst>
            <a:ext uri="{FF2B5EF4-FFF2-40B4-BE49-F238E27FC236}">
              <a16:creationId xmlns:a16="http://schemas.microsoft.com/office/drawing/2014/main" id="{45C36807-4267-4E19-AE77-5BCE0FF8F2AB}"/>
            </a:ext>
          </a:extLst>
        </xdr:cNvPr>
        <xdr:cNvSpPr/>
      </xdr:nvSpPr>
      <xdr:spPr>
        <a:xfrm>
          <a:off x="7515225" y="962025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114300</xdr:colOff>
      <xdr:row>50</xdr:row>
      <xdr:rowOff>104775</xdr:rowOff>
    </xdr:from>
    <xdr:to>
      <xdr:col>26</xdr:col>
      <xdr:colOff>95250</xdr:colOff>
      <xdr:row>51</xdr:row>
      <xdr:rowOff>95250</xdr:rowOff>
    </xdr:to>
    <xdr:sp macro="" textlink="">
      <xdr:nvSpPr>
        <xdr:cNvPr id="298" name="楕円 297">
          <a:extLst>
            <a:ext uri="{FF2B5EF4-FFF2-40B4-BE49-F238E27FC236}">
              <a16:creationId xmlns:a16="http://schemas.microsoft.com/office/drawing/2014/main" id="{6279A983-A09A-4F95-A7AB-6C350C77D423}"/>
            </a:ext>
          </a:extLst>
        </xdr:cNvPr>
        <xdr:cNvSpPr/>
      </xdr:nvSpPr>
      <xdr:spPr>
        <a:xfrm>
          <a:off x="5114925" y="962977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104775</xdr:colOff>
      <xdr:row>62</xdr:row>
      <xdr:rowOff>104775</xdr:rowOff>
    </xdr:from>
    <xdr:to>
      <xdr:col>26</xdr:col>
      <xdr:colOff>85725</xdr:colOff>
      <xdr:row>63</xdr:row>
      <xdr:rowOff>95250</xdr:rowOff>
    </xdr:to>
    <xdr:sp macro="" textlink="">
      <xdr:nvSpPr>
        <xdr:cNvPr id="299" name="楕円 298">
          <a:extLst>
            <a:ext uri="{FF2B5EF4-FFF2-40B4-BE49-F238E27FC236}">
              <a16:creationId xmlns:a16="http://schemas.microsoft.com/office/drawing/2014/main" id="{AA03879A-2C3F-4F91-86FF-AE2A7A385BFC}"/>
            </a:ext>
          </a:extLst>
        </xdr:cNvPr>
        <xdr:cNvSpPr/>
      </xdr:nvSpPr>
      <xdr:spPr>
        <a:xfrm>
          <a:off x="5105400" y="1195387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114300</xdr:colOff>
      <xdr:row>62</xdr:row>
      <xdr:rowOff>104775</xdr:rowOff>
    </xdr:from>
    <xdr:to>
      <xdr:col>38</xdr:col>
      <xdr:colOff>95250</xdr:colOff>
      <xdr:row>63</xdr:row>
      <xdr:rowOff>95250</xdr:rowOff>
    </xdr:to>
    <xdr:sp macro="" textlink="">
      <xdr:nvSpPr>
        <xdr:cNvPr id="300" name="楕円 299">
          <a:extLst>
            <a:ext uri="{FF2B5EF4-FFF2-40B4-BE49-F238E27FC236}">
              <a16:creationId xmlns:a16="http://schemas.microsoft.com/office/drawing/2014/main" id="{294903C4-69C4-4ACC-9DC4-F6666024A8FB}"/>
            </a:ext>
          </a:extLst>
        </xdr:cNvPr>
        <xdr:cNvSpPr/>
      </xdr:nvSpPr>
      <xdr:spPr>
        <a:xfrm>
          <a:off x="7515225" y="1195387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114300</xdr:colOff>
      <xdr:row>50</xdr:row>
      <xdr:rowOff>85725</xdr:rowOff>
    </xdr:from>
    <xdr:to>
      <xdr:col>14</xdr:col>
      <xdr:colOff>95250</xdr:colOff>
      <xdr:row>51</xdr:row>
      <xdr:rowOff>76200</xdr:rowOff>
    </xdr:to>
    <xdr:sp macro="" textlink="">
      <xdr:nvSpPr>
        <xdr:cNvPr id="301" name="楕円 300">
          <a:extLst>
            <a:ext uri="{FF2B5EF4-FFF2-40B4-BE49-F238E27FC236}">
              <a16:creationId xmlns:a16="http://schemas.microsoft.com/office/drawing/2014/main" id="{4FD49696-681D-4E09-BEDC-99627BED48FE}"/>
            </a:ext>
          </a:extLst>
        </xdr:cNvPr>
        <xdr:cNvSpPr/>
      </xdr:nvSpPr>
      <xdr:spPr>
        <a:xfrm>
          <a:off x="2714625" y="9610725"/>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114300</xdr:colOff>
      <xdr:row>50</xdr:row>
      <xdr:rowOff>95250</xdr:rowOff>
    </xdr:from>
    <xdr:to>
      <xdr:col>2</xdr:col>
      <xdr:colOff>95250</xdr:colOff>
      <xdr:row>51</xdr:row>
      <xdr:rowOff>85725</xdr:rowOff>
    </xdr:to>
    <xdr:sp macro="" textlink="">
      <xdr:nvSpPr>
        <xdr:cNvPr id="302" name="楕円 301">
          <a:extLst>
            <a:ext uri="{FF2B5EF4-FFF2-40B4-BE49-F238E27FC236}">
              <a16:creationId xmlns:a16="http://schemas.microsoft.com/office/drawing/2014/main" id="{C47C90E5-12AB-4049-9BBD-CAD6EE63FC30}"/>
            </a:ext>
          </a:extLst>
        </xdr:cNvPr>
        <xdr:cNvSpPr/>
      </xdr:nvSpPr>
      <xdr:spPr>
        <a:xfrm>
          <a:off x="314325" y="962025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104775</xdr:colOff>
      <xdr:row>62</xdr:row>
      <xdr:rowOff>95250</xdr:rowOff>
    </xdr:from>
    <xdr:to>
      <xdr:col>2</xdr:col>
      <xdr:colOff>85725</xdr:colOff>
      <xdr:row>63</xdr:row>
      <xdr:rowOff>85725</xdr:rowOff>
    </xdr:to>
    <xdr:sp macro="" textlink="">
      <xdr:nvSpPr>
        <xdr:cNvPr id="303" name="楕円 302">
          <a:extLst>
            <a:ext uri="{FF2B5EF4-FFF2-40B4-BE49-F238E27FC236}">
              <a16:creationId xmlns:a16="http://schemas.microsoft.com/office/drawing/2014/main" id="{C245E968-B731-43CE-B865-6B1BA03C1D92}"/>
            </a:ext>
          </a:extLst>
        </xdr:cNvPr>
        <xdr:cNvSpPr/>
      </xdr:nvSpPr>
      <xdr:spPr>
        <a:xfrm>
          <a:off x="304800" y="1194435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114300</xdr:colOff>
      <xdr:row>62</xdr:row>
      <xdr:rowOff>95250</xdr:rowOff>
    </xdr:from>
    <xdr:to>
      <xdr:col>14</xdr:col>
      <xdr:colOff>95250</xdr:colOff>
      <xdr:row>63</xdr:row>
      <xdr:rowOff>85725</xdr:rowOff>
    </xdr:to>
    <xdr:sp macro="" textlink="">
      <xdr:nvSpPr>
        <xdr:cNvPr id="304" name="楕円 303">
          <a:extLst>
            <a:ext uri="{FF2B5EF4-FFF2-40B4-BE49-F238E27FC236}">
              <a16:creationId xmlns:a16="http://schemas.microsoft.com/office/drawing/2014/main" id="{113A89AA-EEFC-41B7-8481-14360D21AAB2}"/>
            </a:ext>
          </a:extLst>
        </xdr:cNvPr>
        <xdr:cNvSpPr/>
      </xdr:nvSpPr>
      <xdr:spPr>
        <a:xfrm>
          <a:off x="2714625" y="11944350"/>
          <a:ext cx="180975" cy="180975"/>
        </a:xfrm>
        <a:prstGeom prst="ellipse">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61</xdr:col>
      <xdr:colOff>104775</xdr:colOff>
      <xdr:row>1</xdr:row>
      <xdr:rowOff>180975</xdr:rowOff>
    </xdr:from>
    <xdr:to>
      <xdr:col>74</xdr:col>
      <xdr:colOff>47624</xdr:colOff>
      <xdr:row>6</xdr:row>
      <xdr:rowOff>95250</xdr:rowOff>
    </xdr:to>
    <xdr:grpSp>
      <xdr:nvGrpSpPr>
        <xdr:cNvPr id="305" name="グループ化 304">
          <a:extLst>
            <a:ext uri="{FF2B5EF4-FFF2-40B4-BE49-F238E27FC236}">
              <a16:creationId xmlns:a16="http://schemas.microsoft.com/office/drawing/2014/main" id="{485F9DFD-7C4A-4712-81DD-37B7DE8BE147}"/>
            </a:ext>
          </a:extLst>
        </xdr:cNvPr>
        <xdr:cNvGrpSpPr/>
      </xdr:nvGrpSpPr>
      <xdr:grpSpPr>
        <a:xfrm>
          <a:off x="12112625" y="371475"/>
          <a:ext cx="3225799" cy="866775"/>
          <a:chOff x="14211300" y="400050"/>
          <a:chExt cx="3257549" cy="866775"/>
        </a:xfrm>
      </xdr:grpSpPr>
      <xdr:sp macro="" textlink="">
        <xdr:nvSpPr>
          <xdr:cNvPr id="306" name="正方形/長方形 305">
            <a:extLst>
              <a:ext uri="{FF2B5EF4-FFF2-40B4-BE49-F238E27FC236}">
                <a16:creationId xmlns:a16="http://schemas.microsoft.com/office/drawing/2014/main" id="{AFBE0DE7-4FB0-8985-A6E1-FDF483E78403}"/>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7" name="正方形/長方形 306">
            <a:extLst>
              <a:ext uri="{FF2B5EF4-FFF2-40B4-BE49-F238E27FC236}">
                <a16:creationId xmlns:a16="http://schemas.microsoft.com/office/drawing/2014/main" id="{66951904-51B7-779E-BE8A-ADAB21DFADBE}"/>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308" name="正方形/長方形 307">
            <a:extLst>
              <a:ext uri="{FF2B5EF4-FFF2-40B4-BE49-F238E27FC236}">
                <a16:creationId xmlns:a16="http://schemas.microsoft.com/office/drawing/2014/main" id="{27E96111-CF34-AC44-E25A-825A65DD7A84}"/>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9" name="正方形/長方形 308">
            <a:extLst>
              <a:ext uri="{FF2B5EF4-FFF2-40B4-BE49-F238E27FC236}">
                <a16:creationId xmlns:a16="http://schemas.microsoft.com/office/drawing/2014/main" id="{9C412E6F-62A2-A7C1-81D5-9E05AF82045F}"/>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310" name="正方形/長方形 309">
            <a:extLst>
              <a:ext uri="{FF2B5EF4-FFF2-40B4-BE49-F238E27FC236}">
                <a16:creationId xmlns:a16="http://schemas.microsoft.com/office/drawing/2014/main" id="{3388D2D8-9A8A-A312-2AEC-0A3346AB798E}"/>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1" name="正方形/長方形 310">
            <a:extLst>
              <a:ext uri="{FF2B5EF4-FFF2-40B4-BE49-F238E27FC236}">
                <a16:creationId xmlns:a16="http://schemas.microsoft.com/office/drawing/2014/main" id="{20DB4FE5-D59C-E93F-62ED-D3354EA444DC}"/>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312" name="正方形/長方形 311">
            <a:extLst>
              <a:ext uri="{FF2B5EF4-FFF2-40B4-BE49-F238E27FC236}">
                <a16:creationId xmlns:a16="http://schemas.microsoft.com/office/drawing/2014/main" id="{5149A136-29FF-E77A-5EFA-D421EE64BDFC}"/>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3" name="正方形/長方形 312">
            <a:extLst>
              <a:ext uri="{FF2B5EF4-FFF2-40B4-BE49-F238E27FC236}">
                <a16:creationId xmlns:a16="http://schemas.microsoft.com/office/drawing/2014/main" id="{BB2DCD9F-2775-1039-F9A5-11B435FC637A}"/>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xdr:row>
          <xdr:rowOff>114300</xdr:rowOff>
        </xdr:from>
        <xdr:to>
          <xdr:col>3</xdr:col>
          <xdr:colOff>184150</xdr:colOff>
          <xdr:row>2</xdr:row>
          <xdr:rowOff>336550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C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xdr:row>
          <xdr:rowOff>431800</xdr:rowOff>
        </xdr:from>
        <xdr:to>
          <xdr:col>3</xdr:col>
          <xdr:colOff>184150</xdr:colOff>
          <xdr:row>4</xdr:row>
          <xdr:rowOff>19050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xdr:row>
          <xdr:rowOff>184150</xdr:rowOff>
        </xdr:from>
        <xdr:to>
          <xdr:col>3</xdr:col>
          <xdr:colOff>184150</xdr:colOff>
          <xdr:row>5</xdr:row>
          <xdr:rowOff>19050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C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xdr:row>
          <xdr:rowOff>171450</xdr:rowOff>
        </xdr:from>
        <xdr:to>
          <xdr:col>3</xdr:col>
          <xdr:colOff>184150</xdr:colOff>
          <xdr:row>6</xdr:row>
          <xdr:rowOff>12700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C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xdr:row>
          <xdr:rowOff>171450</xdr:rowOff>
        </xdr:from>
        <xdr:to>
          <xdr:col>3</xdr:col>
          <xdr:colOff>184150</xdr:colOff>
          <xdr:row>7</xdr:row>
          <xdr:rowOff>12700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C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0</xdr:rowOff>
        </xdr:from>
        <xdr:to>
          <xdr:col>3</xdr:col>
          <xdr:colOff>184150</xdr:colOff>
          <xdr:row>8</xdr:row>
          <xdr:rowOff>31750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C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xdr:row>
          <xdr:rowOff>107950</xdr:rowOff>
        </xdr:from>
        <xdr:to>
          <xdr:col>3</xdr:col>
          <xdr:colOff>184150</xdr:colOff>
          <xdr:row>8</xdr:row>
          <xdr:rowOff>323850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C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xdr:row>
          <xdr:rowOff>114300</xdr:rowOff>
        </xdr:from>
        <xdr:to>
          <xdr:col>3</xdr:col>
          <xdr:colOff>184150</xdr:colOff>
          <xdr:row>9</xdr:row>
          <xdr:rowOff>336550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C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xdr:row>
          <xdr:rowOff>114300</xdr:rowOff>
        </xdr:from>
        <xdr:to>
          <xdr:col>3</xdr:col>
          <xdr:colOff>184150</xdr:colOff>
          <xdr:row>10</xdr:row>
          <xdr:rowOff>336550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C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xdr:row>
          <xdr:rowOff>419100</xdr:rowOff>
        </xdr:from>
        <xdr:to>
          <xdr:col>3</xdr:col>
          <xdr:colOff>184150</xdr:colOff>
          <xdr:row>12</xdr:row>
          <xdr:rowOff>12700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C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11</xdr:row>
          <xdr:rowOff>171450</xdr:rowOff>
        </xdr:from>
        <xdr:to>
          <xdr:col>3</xdr:col>
          <xdr:colOff>184150</xdr:colOff>
          <xdr:row>13</xdr:row>
          <xdr:rowOff>12700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C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xdr:row>
          <xdr:rowOff>50800</xdr:rowOff>
        </xdr:from>
        <xdr:to>
          <xdr:col>3</xdr:col>
          <xdr:colOff>184150</xdr:colOff>
          <xdr:row>13</xdr:row>
          <xdr:rowOff>266700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C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14</xdr:row>
          <xdr:rowOff>260350</xdr:rowOff>
        </xdr:from>
        <xdr:to>
          <xdr:col>3</xdr:col>
          <xdr:colOff>184150</xdr:colOff>
          <xdr:row>14</xdr:row>
          <xdr:rowOff>476250</xdr:rowOff>
        </xdr:to>
        <xdr:sp macro="" textlink="">
          <xdr:nvSpPr>
            <xdr:cNvPr id="2061" name="Check Box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15</xdr:row>
          <xdr:rowOff>133350</xdr:rowOff>
        </xdr:from>
        <xdr:to>
          <xdr:col>3</xdr:col>
          <xdr:colOff>184150</xdr:colOff>
          <xdr:row>15</xdr:row>
          <xdr:rowOff>355600</xdr:rowOff>
        </xdr:to>
        <xdr:sp macro="" textlink="">
          <xdr:nvSpPr>
            <xdr:cNvPr id="2062" name="Check Box 14" hidden="1">
              <a:extLst>
                <a:ext uri="{63B3BB69-23CF-44E3-9099-C40C66FF867C}">
                  <a14:compatExt spid="_x0000_s2062"/>
                </a:ext>
                <a:ext uri="{FF2B5EF4-FFF2-40B4-BE49-F238E27FC236}">
                  <a16:creationId xmlns:a16="http://schemas.microsoft.com/office/drawing/2014/main" id="{00000000-0008-0000-0C00-00000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15</xdr:row>
          <xdr:rowOff>419100</xdr:rowOff>
        </xdr:from>
        <xdr:to>
          <xdr:col>3</xdr:col>
          <xdr:colOff>184150</xdr:colOff>
          <xdr:row>17</xdr:row>
          <xdr:rowOff>12700</xdr:rowOff>
        </xdr:to>
        <xdr:sp macro="" textlink="">
          <xdr:nvSpPr>
            <xdr:cNvPr id="2063" name="Check Box 15" hidden="1">
              <a:extLst>
                <a:ext uri="{63B3BB69-23CF-44E3-9099-C40C66FF867C}">
                  <a14:compatExt spid="_x0000_s2063"/>
                </a:ext>
                <a:ext uri="{FF2B5EF4-FFF2-40B4-BE49-F238E27FC236}">
                  <a16:creationId xmlns:a16="http://schemas.microsoft.com/office/drawing/2014/main" id="{00000000-0008-0000-0C00-00000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57150</xdr:rowOff>
        </xdr:from>
        <xdr:to>
          <xdr:col>3</xdr:col>
          <xdr:colOff>184150</xdr:colOff>
          <xdr:row>17</xdr:row>
          <xdr:rowOff>279400</xdr:rowOff>
        </xdr:to>
        <xdr:sp macro="" textlink="">
          <xdr:nvSpPr>
            <xdr:cNvPr id="2064" name="Check Box 16" hidden="1">
              <a:extLst>
                <a:ext uri="{63B3BB69-23CF-44E3-9099-C40C66FF867C}">
                  <a14:compatExt spid="_x0000_s2064"/>
                </a:ext>
                <a:ext uri="{FF2B5EF4-FFF2-40B4-BE49-F238E27FC236}">
                  <a16:creationId xmlns:a16="http://schemas.microsoft.com/office/drawing/2014/main" id="{00000000-0008-0000-0C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298450</xdr:rowOff>
        </xdr:from>
        <xdr:to>
          <xdr:col>3</xdr:col>
          <xdr:colOff>184150</xdr:colOff>
          <xdr:row>19</xdr:row>
          <xdr:rowOff>12700</xdr:rowOff>
        </xdr:to>
        <xdr:sp macro="" textlink="">
          <xdr:nvSpPr>
            <xdr:cNvPr id="2065" name="Check Box 17" hidden="1">
              <a:extLst>
                <a:ext uri="{63B3BB69-23CF-44E3-9099-C40C66FF867C}">
                  <a14:compatExt spid="_x0000_s2065"/>
                </a:ext>
                <a:ext uri="{FF2B5EF4-FFF2-40B4-BE49-F238E27FC236}">
                  <a16:creationId xmlns:a16="http://schemas.microsoft.com/office/drawing/2014/main" id="{00000000-0008-0000-0C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19</xdr:row>
          <xdr:rowOff>57150</xdr:rowOff>
        </xdr:from>
        <xdr:to>
          <xdr:col>3</xdr:col>
          <xdr:colOff>184150</xdr:colOff>
          <xdr:row>19</xdr:row>
          <xdr:rowOff>279400</xdr:rowOff>
        </xdr:to>
        <xdr:sp macro="" textlink="">
          <xdr:nvSpPr>
            <xdr:cNvPr id="2066" name="Check Box 18" hidden="1">
              <a:extLst>
                <a:ext uri="{63B3BB69-23CF-44E3-9099-C40C66FF867C}">
                  <a14:compatExt spid="_x0000_s2066"/>
                </a:ext>
                <a:ext uri="{FF2B5EF4-FFF2-40B4-BE49-F238E27FC236}">
                  <a16:creationId xmlns:a16="http://schemas.microsoft.com/office/drawing/2014/main" id="{00000000-0008-0000-0C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20</xdr:row>
          <xdr:rowOff>50800</xdr:rowOff>
        </xdr:from>
        <xdr:to>
          <xdr:col>3</xdr:col>
          <xdr:colOff>184150</xdr:colOff>
          <xdr:row>20</xdr:row>
          <xdr:rowOff>266700</xdr:rowOff>
        </xdr:to>
        <xdr:sp macro="" textlink="">
          <xdr:nvSpPr>
            <xdr:cNvPr id="2067" name="Check Box 19" hidden="1">
              <a:extLst>
                <a:ext uri="{63B3BB69-23CF-44E3-9099-C40C66FF867C}">
                  <a14:compatExt spid="_x0000_s2067"/>
                </a:ext>
                <a:ext uri="{FF2B5EF4-FFF2-40B4-BE49-F238E27FC236}">
                  <a16:creationId xmlns:a16="http://schemas.microsoft.com/office/drawing/2014/main" id="{00000000-0008-0000-0C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20</xdr:row>
          <xdr:rowOff>298450</xdr:rowOff>
        </xdr:from>
        <xdr:to>
          <xdr:col>3</xdr:col>
          <xdr:colOff>184150</xdr:colOff>
          <xdr:row>22</xdr:row>
          <xdr:rowOff>12700</xdr:rowOff>
        </xdr:to>
        <xdr:sp macro="" textlink="">
          <xdr:nvSpPr>
            <xdr:cNvPr id="2068" name="Check Box 20" hidden="1">
              <a:extLst>
                <a:ext uri="{63B3BB69-23CF-44E3-9099-C40C66FF867C}">
                  <a14:compatExt spid="_x0000_s2068"/>
                </a:ext>
                <a:ext uri="{FF2B5EF4-FFF2-40B4-BE49-F238E27FC236}">
                  <a16:creationId xmlns:a16="http://schemas.microsoft.com/office/drawing/2014/main" id="{00000000-0008-0000-0C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21</xdr:row>
          <xdr:rowOff>171450</xdr:rowOff>
        </xdr:from>
        <xdr:to>
          <xdr:col>3</xdr:col>
          <xdr:colOff>184150</xdr:colOff>
          <xdr:row>23</xdr:row>
          <xdr:rowOff>12700</xdr:rowOff>
        </xdr:to>
        <xdr:sp macro="" textlink="">
          <xdr:nvSpPr>
            <xdr:cNvPr id="2069" name="Check Box 21" hidden="1">
              <a:extLst>
                <a:ext uri="{63B3BB69-23CF-44E3-9099-C40C66FF867C}">
                  <a14:compatExt spid="_x0000_s2069"/>
                </a:ext>
                <a:ext uri="{FF2B5EF4-FFF2-40B4-BE49-F238E27FC236}">
                  <a16:creationId xmlns:a16="http://schemas.microsoft.com/office/drawing/2014/main" id="{00000000-0008-0000-0C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23</xdr:row>
          <xdr:rowOff>114300</xdr:rowOff>
        </xdr:from>
        <xdr:to>
          <xdr:col>3</xdr:col>
          <xdr:colOff>184150</xdr:colOff>
          <xdr:row>23</xdr:row>
          <xdr:rowOff>336550</xdr:rowOff>
        </xdr:to>
        <xdr:sp macro="" textlink="">
          <xdr:nvSpPr>
            <xdr:cNvPr id="2070" name="Check Box 22" hidden="1">
              <a:extLst>
                <a:ext uri="{63B3BB69-23CF-44E3-9099-C40C66FF867C}">
                  <a14:compatExt spid="_x0000_s2070"/>
                </a:ext>
                <a:ext uri="{FF2B5EF4-FFF2-40B4-BE49-F238E27FC236}">
                  <a16:creationId xmlns:a16="http://schemas.microsoft.com/office/drawing/2014/main" id="{00000000-0008-0000-0C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24</xdr:row>
          <xdr:rowOff>114300</xdr:rowOff>
        </xdr:from>
        <xdr:to>
          <xdr:col>3</xdr:col>
          <xdr:colOff>184150</xdr:colOff>
          <xdr:row>24</xdr:row>
          <xdr:rowOff>336550</xdr:rowOff>
        </xdr:to>
        <xdr:sp macro="" textlink="">
          <xdr:nvSpPr>
            <xdr:cNvPr id="2071" name="Check Box 23" hidden="1">
              <a:extLst>
                <a:ext uri="{63B3BB69-23CF-44E3-9099-C40C66FF867C}">
                  <a14:compatExt spid="_x0000_s2071"/>
                </a:ext>
                <a:ext uri="{FF2B5EF4-FFF2-40B4-BE49-F238E27FC236}">
                  <a16:creationId xmlns:a16="http://schemas.microsoft.com/office/drawing/2014/main" id="{00000000-0008-0000-0C00-00001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24</xdr:row>
          <xdr:rowOff>431800</xdr:rowOff>
        </xdr:from>
        <xdr:to>
          <xdr:col>3</xdr:col>
          <xdr:colOff>184150</xdr:colOff>
          <xdr:row>26</xdr:row>
          <xdr:rowOff>19050</xdr:rowOff>
        </xdr:to>
        <xdr:sp macro="" textlink="">
          <xdr:nvSpPr>
            <xdr:cNvPr id="2072" name="Check Box 24" hidden="1">
              <a:extLst>
                <a:ext uri="{63B3BB69-23CF-44E3-9099-C40C66FF867C}">
                  <a14:compatExt spid="_x0000_s2072"/>
                </a:ext>
                <a:ext uri="{FF2B5EF4-FFF2-40B4-BE49-F238E27FC236}">
                  <a16:creationId xmlns:a16="http://schemas.microsoft.com/office/drawing/2014/main" id="{00000000-0008-0000-0C00-00001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25</xdr:row>
          <xdr:rowOff>184150</xdr:rowOff>
        </xdr:from>
        <xdr:to>
          <xdr:col>3</xdr:col>
          <xdr:colOff>184150</xdr:colOff>
          <xdr:row>27</xdr:row>
          <xdr:rowOff>19050</xdr:rowOff>
        </xdr:to>
        <xdr:sp macro="" textlink="">
          <xdr:nvSpPr>
            <xdr:cNvPr id="2073" name="Check Box 25" hidden="1">
              <a:extLst>
                <a:ext uri="{63B3BB69-23CF-44E3-9099-C40C66FF867C}">
                  <a14:compatExt spid="_x0000_s2073"/>
                </a:ext>
                <a:ext uri="{FF2B5EF4-FFF2-40B4-BE49-F238E27FC236}">
                  <a16:creationId xmlns:a16="http://schemas.microsoft.com/office/drawing/2014/main" id="{00000000-0008-0000-0C00-00001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xdr:row>
          <xdr:rowOff>184150</xdr:rowOff>
        </xdr:from>
        <xdr:to>
          <xdr:col>3</xdr:col>
          <xdr:colOff>184150</xdr:colOff>
          <xdr:row>28</xdr:row>
          <xdr:rowOff>19050</xdr:rowOff>
        </xdr:to>
        <xdr:sp macro="" textlink="">
          <xdr:nvSpPr>
            <xdr:cNvPr id="2074" name="Check Box 26" hidden="1">
              <a:extLst>
                <a:ext uri="{63B3BB69-23CF-44E3-9099-C40C66FF867C}">
                  <a14:compatExt spid="_x0000_s2074"/>
                </a:ext>
                <a:ext uri="{FF2B5EF4-FFF2-40B4-BE49-F238E27FC236}">
                  <a16:creationId xmlns:a16="http://schemas.microsoft.com/office/drawing/2014/main" id="{00000000-0008-0000-0C00-00001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28</xdr:row>
          <xdr:rowOff>107950</xdr:rowOff>
        </xdr:from>
        <xdr:to>
          <xdr:col>3</xdr:col>
          <xdr:colOff>184150</xdr:colOff>
          <xdr:row>28</xdr:row>
          <xdr:rowOff>323850</xdr:rowOff>
        </xdr:to>
        <xdr:sp macro="" textlink="">
          <xdr:nvSpPr>
            <xdr:cNvPr id="2075" name="Check Box 27" hidden="1">
              <a:extLst>
                <a:ext uri="{63B3BB69-23CF-44E3-9099-C40C66FF867C}">
                  <a14:compatExt spid="_x0000_s2075"/>
                </a:ext>
                <a:ext uri="{FF2B5EF4-FFF2-40B4-BE49-F238E27FC236}">
                  <a16:creationId xmlns:a16="http://schemas.microsoft.com/office/drawing/2014/main" id="{00000000-0008-0000-0C00-00001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29</xdr:row>
          <xdr:rowOff>107950</xdr:rowOff>
        </xdr:from>
        <xdr:to>
          <xdr:col>3</xdr:col>
          <xdr:colOff>184150</xdr:colOff>
          <xdr:row>29</xdr:row>
          <xdr:rowOff>323850</xdr:rowOff>
        </xdr:to>
        <xdr:sp macro="" textlink="">
          <xdr:nvSpPr>
            <xdr:cNvPr id="2284" name="Check Box 236" hidden="1">
              <a:extLst>
                <a:ext uri="{63B3BB69-23CF-44E3-9099-C40C66FF867C}">
                  <a14:compatExt spid="_x0000_s2284"/>
                </a:ext>
                <a:ext uri="{FF2B5EF4-FFF2-40B4-BE49-F238E27FC236}">
                  <a16:creationId xmlns:a16="http://schemas.microsoft.com/office/drawing/2014/main" id="{00000000-0008-0000-0C00-0000E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4</xdr:col>
      <xdr:colOff>38100</xdr:colOff>
      <xdr:row>0</xdr:row>
      <xdr:rowOff>19050</xdr:rowOff>
    </xdr:from>
    <xdr:to>
      <xdr:col>5</xdr:col>
      <xdr:colOff>66675</xdr:colOff>
      <xdr:row>1</xdr:row>
      <xdr:rowOff>47625</xdr:rowOff>
    </xdr:to>
    <xdr:sp macro="" textlink="">
      <xdr:nvSpPr>
        <xdr:cNvPr id="9" name="四角形: 角度付き 8">
          <a:hlinkClick xmlns:r="http://schemas.openxmlformats.org/officeDocument/2006/relationships" r:id="rId1"/>
          <a:extLst>
            <a:ext uri="{FF2B5EF4-FFF2-40B4-BE49-F238E27FC236}">
              <a16:creationId xmlns:a16="http://schemas.microsoft.com/office/drawing/2014/main" id="{62B365C3-EC5A-4E1A-9448-C42C4BC03A4C}"/>
            </a:ext>
          </a:extLst>
        </xdr:cNvPr>
        <xdr:cNvSpPr/>
      </xdr:nvSpPr>
      <xdr:spPr>
        <a:xfrm>
          <a:off x="6172200" y="1905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3</xdr:col>
      <xdr:colOff>304798</xdr:colOff>
      <xdr:row>10</xdr:row>
      <xdr:rowOff>409574</xdr:rowOff>
    </xdr:from>
    <xdr:to>
      <xdr:col>4</xdr:col>
      <xdr:colOff>276224</xdr:colOff>
      <xdr:row>14</xdr:row>
      <xdr:rowOff>704850</xdr:rowOff>
    </xdr:to>
    <xdr:sp macro="" textlink="">
      <xdr:nvSpPr>
        <xdr:cNvPr id="2" name="吹き出し: 四角形 1">
          <a:extLst>
            <a:ext uri="{FF2B5EF4-FFF2-40B4-BE49-F238E27FC236}">
              <a16:creationId xmlns:a16="http://schemas.microsoft.com/office/drawing/2014/main" id="{4289604E-2D19-4BD2-80EE-77B9191F4DA6}"/>
            </a:ext>
          </a:extLst>
        </xdr:cNvPr>
        <xdr:cNvSpPr/>
      </xdr:nvSpPr>
      <xdr:spPr>
        <a:xfrm>
          <a:off x="2886073" y="3057524"/>
          <a:ext cx="3524251" cy="1428751"/>
        </a:xfrm>
        <a:prstGeom prst="wedgeRectCallout">
          <a:avLst>
            <a:gd name="adj1" fmla="val -57457"/>
            <a:gd name="adj2" fmla="val -92578"/>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確認申請図書の建築基準法施行規則第</a:t>
          </a:r>
          <a:r>
            <a:rPr kumimoji="1" lang="en-US" altLang="ja-JP" sz="1100" b="0">
              <a:solidFill>
                <a:sysClr val="windowText" lastClr="000000"/>
              </a:solidFill>
            </a:rPr>
            <a:t>1</a:t>
          </a:r>
          <a:r>
            <a:rPr kumimoji="1" lang="ja-JP" altLang="en-US" sz="1100" b="0">
              <a:solidFill>
                <a:sysClr val="windowText" lastClr="000000"/>
              </a:solidFill>
            </a:rPr>
            <a:t>条の</a:t>
          </a:r>
          <a:r>
            <a:rPr kumimoji="1" lang="en-US" altLang="ja-JP" sz="1100" b="0">
              <a:solidFill>
                <a:sysClr val="windowText" lastClr="000000"/>
              </a:solidFill>
            </a:rPr>
            <a:t>3</a:t>
          </a:r>
          <a:r>
            <a:rPr kumimoji="1" lang="ja-JP" altLang="en-US" sz="1100" b="0">
              <a:solidFill>
                <a:sysClr val="windowText" lastClr="000000"/>
              </a:solidFill>
            </a:rPr>
            <a:t>で規定されれいる明示すべき事項が明示されているかのチェックリストとして利用してください。</a:t>
          </a:r>
          <a:endParaRPr kumimoji="1" lang="en-US" altLang="ja-JP" sz="1100" b="0">
            <a:solidFill>
              <a:sysClr val="windowText" lastClr="000000"/>
            </a:solidFill>
          </a:endParaRPr>
        </a:p>
        <a:p>
          <a:pPr algn="l"/>
          <a:r>
            <a:rPr kumimoji="1" lang="ja-JP" altLang="en-US" sz="1100" b="0">
              <a:solidFill>
                <a:sysClr val="windowText" lastClr="000000"/>
              </a:solidFill>
            </a:rPr>
            <a:t>明示すべき事項の明示が無い場合は、法令に適合していても、確認済証が交付されない場合があります。</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171450</xdr:rowOff>
        </xdr:from>
        <xdr:to>
          <xdr:col>3</xdr:col>
          <xdr:colOff>184150</xdr:colOff>
          <xdr:row>3</xdr:row>
          <xdr:rowOff>12700</xdr:rowOff>
        </xdr:to>
        <xdr:sp macro="" textlink="">
          <xdr:nvSpPr>
            <xdr:cNvPr id="28701" name="Check Box 29" hidden="1">
              <a:extLst>
                <a:ext uri="{63B3BB69-23CF-44E3-9099-C40C66FF867C}">
                  <a14:compatExt spid="_x0000_s28701"/>
                </a:ext>
                <a:ext uri="{FF2B5EF4-FFF2-40B4-BE49-F238E27FC236}">
                  <a16:creationId xmlns:a16="http://schemas.microsoft.com/office/drawing/2014/main" id="{00000000-0008-0000-0D00-00001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xdr:row>
          <xdr:rowOff>57150</xdr:rowOff>
        </xdr:from>
        <xdr:to>
          <xdr:col>3</xdr:col>
          <xdr:colOff>184150</xdr:colOff>
          <xdr:row>3</xdr:row>
          <xdr:rowOff>279400</xdr:rowOff>
        </xdr:to>
        <xdr:sp macro="" textlink="">
          <xdr:nvSpPr>
            <xdr:cNvPr id="28702" name="Check Box 30" hidden="1">
              <a:extLst>
                <a:ext uri="{63B3BB69-23CF-44E3-9099-C40C66FF867C}">
                  <a14:compatExt spid="_x0000_s28702"/>
                </a:ext>
                <a:ext uri="{FF2B5EF4-FFF2-40B4-BE49-F238E27FC236}">
                  <a16:creationId xmlns:a16="http://schemas.microsoft.com/office/drawing/2014/main" id="{00000000-0008-0000-0D00-00001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xdr:row>
          <xdr:rowOff>298450</xdr:rowOff>
        </xdr:from>
        <xdr:to>
          <xdr:col>3</xdr:col>
          <xdr:colOff>184150</xdr:colOff>
          <xdr:row>5</xdr:row>
          <xdr:rowOff>12700</xdr:rowOff>
        </xdr:to>
        <xdr:sp macro="" textlink="">
          <xdr:nvSpPr>
            <xdr:cNvPr id="28703" name="Check Box 31" hidden="1">
              <a:extLst>
                <a:ext uri="{63B3BB69-23CF-44E3-9099-C40C66FF867C}">
                  <a14:compatExt spid="_x0000_s28703"/>
                </a:ext>
                <a:ext uri="{FF2B5EF4-FFF2-40B4-BE49-F238E27FC236}">
                  <a16:creationId xmlns:a16="http://schemas.microsoft.com/office/drawing/2014/main" id="{00000000-0008-0000-0D00-00001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xdr:row>
          <xdr:rowOff>38100</xdr:rowOff>
        </xdr:from>
        <xdr:to>
          <xdr:col>3</xdr:col>
          <xdr:colOff>184150</xdr:colOff>
          <xdr:row>5</xdr:row>
          <xdr:rowOff>260350</xdr:rowOff>
        </xdr:to>
        <xdr:sp macro="" textlink="">
          <xdr:nvSpPr>
            <xdr:cNvPr id="28704" name="Check Box 32" hidden="1">
              <a:extLst>
                <a:ext uri="{63B3BB69-23CF-44E3-9099-C40C66FF867C}">
                  <a14:compatExt spid="_x0000_s28704"/>
                </a:ext>
                <a:ext uri="{FF2B5EF4-FFF2-40B4-BE49-F238E27FC236}">
                  <a16:creationId xmlns:a16="http://schemas.microsoft.com/office/drawing/2014/main" id="{00000000-0008-0000-0D00-00002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xdr:row>
          <xdr:rowOff>298450</xdr:rowOff>
        </xdr:from>
        <xdr:to>
          <xdr:col>3</xdr:col>
          <xdr:colOff>184150</xdr:colOff>
          <xdr:row>7</xdr:row>
          <xdr:rowOff>12700</xdr:rowOff>
        </xdr:to>
        <xdr:sp macro="" textlink="">
          <xdr:nvSpPr>
            <xdr:cNvPr id="28705" name="Check Box 33" hidden="1">
              <a:extLst>
                <a:ext uri="{63B3BB69-23CF-44E3-9099-C40C66FF867C}">
                  <a14:compatExt spid="_x0000_s28705"/>
                </a:ext>
                <a:ext uri="{FF2B5EF4-FFF2-40B4-BE49-F238E27FC236}">
                  <a16:creationId xmlns:a16="http://schemas.microsoft.com/office/drawing/2014/main" id="{00000000-0008-0000-0D00-00002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57150</xdr:rowOff>
        </xdr:from>
        <xdr:to>
          <xdr:col>3</xdr:col>
          <xdr:colOff>184150</xdr:colOff>
          <xdr:row>7</xdr:row>
          <xdr:rowOff>279400</xdr:rowOff>
        </xdr:to>
        <xdr:sp macro="" textlink="">
          <xdr:nvSpPr>
            <xdr:cNvPr id="28706" name="Check Box 34" hidden="1">
              <a:extLst>
                <a:ext uri="{63B3BB69-23CF-44E3-9099-C40C66FF867C}">
                  <a14:compatExt spid="_x0000_s28706"/>
                </a:ext>
                <a:ext uri="{FF2B5EF4-FFF2-40B4-BE49-F238E27FC236}">
                  <a16:creationId xmlns:a16="http://schemas.microsoft.com/office/drawing/2014/main" id="{00000000-0008-0000-0D00-00002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xdr:row>
          <xdr:rowOff>298450</xdr:rowOff>
        </xdr:from>
        <xdr:to>
          <xdr:col>3</xdr:col>
          <xdr:colOff>184150</xdr:colOff>
          <xdr:row>9</xdr:row>
          <xdr:rowOff>12700</xdr:rowOff>
        </xdr:to>
        <xdr:sp macro="" textlink="">
          <xdr:nvSpPr>
            <xdr:cNvPr id="28707" name="Check Box 35" hidden="1">
              <a:extLst>
                <a:ext uri="{63B3BB69-23CF-44E3-9099-C40C66FF867C}">
                  <a14:compatExt spid="_x0000_s28707"/>
                </a:ext>
                <a:ext uri="{FF2B5EF4-FFF2-40B4-BE49-F238E27FC236}">
                  <a16:creationId xmlns:a16="http://schemas.microsoft.com/office/drawing/2014/main" id="{00000000-0008-0000-0D00-00002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xdr:row>
          <xdr:rowOff>184150</xdr:rowOff>
        </xdr:from>
        <xdr:to>
          <xdr:col>3</xdr:col>
          <xdr:colOff>184150</xdr:colOff>
          <xdr:row>10</xdr:row>
          <xdr:rowOff>19050</xdr:rowOff>
        </xdr:to>
        <xdr:sp macro="" textlink="">
          <xdr:nvSpPr>
            <xdr:cNvPr id="28708" name="Check Box 36" hidden="1">
              <a:extLst>
                <a:ext uri="{63B3BB69-23CF-44E3-9099-C40C66FF867C}">
                  <a14:compatExt spid="_x0000_s28708"/>
                </a:ext>
                <a:ext uri="{FF2B5EF4-FFF2-40B4-BE49-F238E27FC236}">
                  <a16:creationId xmlns:a16="http://schemas.microsoft.com/office/drawing/2014/main" id="{00000000-0008-0000-0D00-00002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xdr:row>
          <xdr:rowOff>50800</xdr:rowOff>
        </xdr:from>
        <xdr:to>
          <xdr:col>3</xdr:col>
          <xdr:colOff>184150</xdr:colOff>
          <xdr:row>10</xdr:row>
          <xdr:rowOff>266700</xdr:rowOff>
        </xdr:to>
        <xdr:sp macro="" textlink="">
          <xdr:nvSpPr>
            <xdr:cNvPr id="28709" name="Check Box 37" hidden="1">
              <a:extLst>
                <a:ext uri="{63B3BB69-23CF-44E3-9099-C40C66FF867C}">
                  <a14:compatExt spid="_x0000_s28709"/>
                </a:ext>
                <a:ext uri="{FF2B5EF4-FFF2-40B4-BE49-F238E27FC236}">
                  <a16:creationId xmlns:a16="http://schemas.microsoft.com/office/drawing/2014/main" id="{00000000-0008-0000-0D00-00002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xdr:row>
          <xdr:rowOff>419100</xdr:rowOff>
        </xdr:from>
        <xdr:to>
          <xdr:col>3</xdr:col>
          <xdr:colOff>184150</xdr:colOff>
          <xdr:row>12</xdr:row>
          <xdr:rowOff>31750</xdr:rowOff>
        </xdr:to>
        <xdr:sp macro="" textlink="">
          <xdr:nvSpPr>
            <xdr:cNvPr id="28710" name="Check Box 38" hidden="1">
              <a:extLst>
                <a:ext uri="{63B3BB69-23CF-44E3-9099-C40C66FF867C}">
                  <a14:compatExt spid="_x0000_s28710"/>
                </a:ext>
                <a:ext uri="{FF2B5EF4-FFF2-40B4-BE49-F238E27FC236}">
                  <a16:creationId xmlns:a16="http://schemas.microsoft.com/office/drawing/2014/main" id="{00000000-0008-0000-0D00-00002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11</xdr:row>
          <xdr:rowOff>171450</xdr:rowOff>
        </xdr:from>
        <xdr:to>
          <xdr:col>3</xdr:col>
          <xdr:colOff>184150</xdr:colOff>
          <xdr:row>13</xdr:row>
          <xdr:rowOff>12700</xdr:rowOff>
        </xdr:to>
        <xdr:sp macro="" textlink="">
          <xdr:nvSpPr>
            <xdr:cNvPr id="28711" name="Check Box 39" hidden="1">
              <a:extLst>
                <a:ext uri="{63B3BB69-23CF-44E3-9099-C40C66FF867C}">
                  <a14:compatExt spid="_x0000_s28711"/>
                </a:ext>
                <a:ext uri="{FF2B5EF4-FFF2-40B4-BE49-F238E27FC236}">
                  <a16:creationId xmlns:a16="http://schemas.microsoft.com/office/drawing/2014/main" id="{00000000-0008-0000-0D00-00002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xdr:row>
          <xdr:rowOff>184150</xdr:rowOff>
        </xdr:from>
        <xdr:to>
          <xdr:col>3</xdr:col>
          <xdr:colOff>184150</xdr:colOff>
          <xdr:row>14</xdr:row>
          <xdr:rowOff>19050</xdr:rowOff>
        </xdr:to>
        <xdr:sp macro="" textlink="">
          <xdr:nvSpPr>
            <xdr:cNvPr id="28712" name="Check Box 40" hidden="1">
              <a:extLst>
                <a:ext uri="{63B3BB69-23CF-44E3-9099-C40C66FF867C}">
                  <a14:compatExt spid="_x0000_s28712"/>
                </a:ext>
                <a:ext uri="{FF2B5EF4-FFF2-40B4-BE49-F238E27FC236}">
                  <a16:creationId xmlns:a16="http://schemas.microsoft.com/office/drawing/2014/main" id="{00000000-0008-0000-0D00-00002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xdr:row>
          <xdr:rowOff>171450</xdr:rowOff>
        </xdr:from>
        <xdr:to>
          <xdr:col>3</xdr:col>
          <xdr:colOff>184150</xdr:colOff>
          <xdr:row>15</xdr:row>
          <xdr:rowOff>12700</xdr:rowOff>
        </xdr:to>
        <xdr:sp macro="" textlink="">
          <xdr:nvSpPr>
            <xdr:cNvPr id="28713" name="Check Box 41" hidden="1">
              <a:extLst>
                <a:ext uri="{63B3BB69-23CF-44E3-9099-C40C66FF867C}">
                  <a14:compatExt spid="_x0000_s28713"/>
                </a:ext>
                <a:ext uri="{FF2B5EF4-FFF2-40B4-BE49-F238E27FC236}">
                  <a16:creationId xmlns:a16="http://schemas.microsoft.com/office/drawing/2014/main" id="{00000000-0008-0000-0D00-00002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15</xdr:row>
          <xdr:rowOff>190500</xdr:rowOff>
        </xdr:from>
        <xdr:to>
          <xdr:col>3</xdr:col>
          <xdr:colOff>184150</xdr:colOff>
          <xdr:row>15</xdr:row>
          <xdr:rowOff>412750</xdr:rowOff>
        </xdr:to>
        <xdr:sp macro="" textlink="">
          <xdr:nvSpPr>
            <xdr:cNvPr id="28714" name="Check Box 42" hidden="1">
              <a:extLst>
                <a:ext uri="{63B3BB69-23CF-44E3-9099-C40C66FF867C}">
                  <a14:compatExt spid="_x0000_s28714"/>
                </a:ext>
                <a:ext uri="{FF2B5EF4-FFF2-40B4-BE49-F238E27FC236}">
                  <a16:creationId xmlns:a16="http://schemas.microsoft.com/office/drawing/2014/main" id="{00000000-0008-0000-0D00-00002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15</xdr:row>
          <xdr:rowOff>552450</xdr:rowOff>
        </xdr:from>
        <xdr:to>
          <xdr:col>3</xdr:col>
          <xdr:colOff>184150</xdr:colOff>
          <xdr:row>17</xdr:row>
          <xdr:rowOff>12700</xdr:rowOff>
        </xdr:to>
        <xdr:sp macro="" textlink="">
          <xdr:nvSpPr>
            <xdr:cNvPr id="28715" name="Check Box 43" hidden="1">
              <a:extLst>
                <a:ext uri="{63B3BB69-23CF-44E3-9099-C40C66FF867C}">
                  <a14:compatExt spid="_x0000_s28715"/>
                </a:ext>
                <a:ext uri="{FF2B5EF4-FFF2-40B4-BE49-F238E27FC236}">
                  <a16:creationId xmlns:a16="http://schemas.microsoft.com/office/drawing/2014/main" id="{00000000-0008-0000-0D00-00002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xdr:row>
          <xdr:rowOff>171450</xdr:rowOff>
        </xdr:from>
        <xdr:to>
          <xdr:col>3</xdr:col>
          <xdr:colOff>184150</xdr:colOff>
          <xdr:row>18</xdr:row>
          <xdr:rowOff>12700</xdr:rowOff>
        </xdr:to>
        <xdr:sp macro="" textlink="">
          <xdr:nvSpPr>
            <xdr:cNvPr id="28716" name="Check Box 44" hidden="1">
              <a:extLst>
                <a:ext uri="{63B3BB69-23CF-44E3-9099-C40C66FF867C}">
                  <a14:compatExt spid="_x0000_s28716"/>
                </a:ext>
                <a:ext uri="{FF2B5EF4-FFF2-40B4-BE49-F238E27FC236}">
                  <a16:creationId xmlns:a16="http://schemas.microsoft.com/office/drawing/2014/main" id="{00000000-0008-0000-0D00-00002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17</xdr:row>
          <xdr:rowOff>171450</xdr:rowOff>
        </xdr:from>
        <xdr:to>
          <xdr:col>3</xdr:col>
          <xdr:colOff>184150</xdr:colOff>
          <xdr:row>19</xdr:row>
          <xdr:rowOff>12700</xdr:rowOff>
        </xdr:to>
        <xdr:sp macro="" textlink="">
          <xdr:nvSpPr>
            <xdr:cNvPr id="28717" name="Check Box 45" hidden="1">
              <a:extLst>
                <a:ext uri="{63B3BB69-23CF-44E3-9099-C40C66FF867C}">
                  <a14:compatExt spid="_x0000_s28717"/>
                </a:ext>
                <a:ext uri="{FF2B5EF4-FFF2-40B4-BE49-F238E27FC236}">
                  <a16:creationId xmlns:a16="http://schemas.microsoft.com/office/drawing/2014/main" id="{00000000-0008-0000-0D00-00002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18</xdr:row>
          <xdr:rowOff>171450</xdr:rowOff>
        </xdr:from>
        <xdr:to>
          <xdr:col>3</xdr:col>
          <xdr:colOff>184150</xdr:colOff>
          <xdr:row>20</xdr:row>
          <xdr:rowOff>12700</xdr:rowOff>
        </xdr:to>
        <xdr:sp macro="" textlink="">
          <xdr:nvSpPr>
            <xdr:cNvPr id="28718" name="Check Box 46" hidden="1">
              <a:extLst>
                <a:ext uri="{63B3BB69-23CF-44E3-9099-C40C66FF867C}">
                  <a14:compatExt spid="_x0000_s28718"/>
                </a:ext>
                <a:ext uri="{FF2B5EF4-FFF2-40B4-BE49-F238E27FC236}">
                  <a16:creationId xmlns:a16="http://schemas.microsoft.com/office/drawing/2014/main" id="{00000000-0008-0000-0D00-00002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19</xdr:row>
          <xdr:rowOff>171450</xdr:rowOff>
        </xdr:from>
        <xdr:to>
          <xdr:col>3</xdr:col>
          <xdr:colOff>184150</xdr:colOff>
          <xdr:row>21</xdr:row>
          <xdr:rowOff>12700</xdr:rowOff>
        </xdr:to>
        <xdr:sp macro="" textlink="">
          <xdr:nvSpPr>
            <xdr:cNvPr id="28719" name="Check Box 47" hidden="1">
              <a:extLst>
                <a:ext uri="{63B3BB69-23CF-44E3-9099-C40C66FF867C}">
                  <a14:compatExt spid="_x0000_s28719"/>
                </a:ext>
                <a:ext uri="{FF2B5EF4-FFF2-40B4-BE49-F238E27FC236}">
                  <a16:creationId xmlns:a16="http://schemas.microsoft.com/office/drawing/2014/main" id="{00000000-0008-0000-0D00-00002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20</xdr:row>
          <xdr:rowOff>298450</xdr:rowOff>
        </xdr:from>
        <xdr:to>
          <xdr:col>3</xdr:col>
          <xdr:colOff>184150</xdr:colOff>
          <xdr:row>22</xdr:row>
          <xdr:rowOff>31750</xdr:rowOff>
        </xdr:to>
        <xdr:sp macro="" textlink="">
          <xdr:nvSpPr>
            <xdr:cNvPr id="28720" name="Check Box 48" hidden="1">
              <a:extLst>
                <a:ext uri="{63B3BB69-23CF-44E3-9099-C40C66FF867C}">
                  <a14:compatExt spid="_x0000_s28720"/>
                </a:ext>
                <a:ext uri="{FF2B5EF4-FFF2-40B4-BE49-F238E27FC236}">
                  <a16:creationId xmlns:a16="http://schemas.microsoft.com/office/drawing/2014/main" id="{00000000-0008-0000-0D00-00003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21</xdr:row>
          <xdr:rowOff>171450</xdr:rowOff>
        </xdr:from>
        <xdr:to>
          <xdr:col>3</xdr:col>
          <xdr:colOff>184150</xdr:colOff>
          <xdr:row>23</xdr:row>
          <xdr:rowOff>12700</xdr:rowOff>
        </xdr:to>
        <xdr:sp macro="" textlink="">
          <xdr:nvSpPr>
            <xdr:cNvPr id="28721" name="Check Box 49" hidden="1">
              <a:extLst>
                <a:ext uri="{63B3BB69-23CF-44E3-9099-C40C66FF867C}">
                  <a14:compatExt spid="_x0000_s28721"/>
                </a:ext>
                <a:ext uri="{FF2B5EF4-FFF2-40B4-BE49-F238E27FC236}">
                  <a16:creationId xmlns:a16="http://schemas.microsoft.com/office/drawing/2014/main" id="{00000000-0008-0000-0D00-00003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23</xdr:row>
          <xdr:rowOff>38100</xdr:rowOff>
        </xdr:from>
        <xdr:to>
          <xdr:col>3</xdr:col>
          <xdr:colOff>184150</xdr:colOff>
          <xdr:row>23</xdr:row>
          <xdr:rowOff>260350</xdr:rowOff>
        </xdr:to>
        <xdr:sp macro="" textlink="">
          <xdr:nvSpPr>
            <xdr:cNvPr id="28722" name="Check Box 50" hidden="1">
              <a:extLst>
                <a:ext uri="{63B3BB69-23CF-44E3-9099-C40C66FF867C}">
                  <a14:compatExt spid="_x0000_s28722"/>
                </a:ext>
                <a:ext uri="{FF2B5EF4-FFF2-40B4-BE49-F238E27FC236}">
                  <a16:creationId xmlns:a16="http://schemas.microsoft.com/office/drawing/2014/main" id="{00000000-0008-0000-0D00-00003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24</xdr:row>
          <xdr:rowOff>38100</xdr:rowOff>
        </xdr:from>
        <xdr:to>
          <xdr:col>3</xdr:col>
          <xdr:colOff>184150</xdr:colOff>
          <xdr:row>24</xdr:row>
          <xdr:rowOff>260350</xdr:rowOff>
        </xdr:to>
        <xdr:sp macro="" textlink="">
          <xdr:nvSpPr>
            <xdr:cNvPr id="28723" name="Check Box 51" hidden="1">
              <a:extLst>
                <a:ext uri="{63B3BB69-23CF-44E3-9099-C40C66FF867C}">
                  <a14:compatExt spid="_x0000_s28723"/>
                </a:ext>
                <a:ext uri="{FF2B5EF4-FFF2-40B4-BE49-F238E27FC236}">
                  <a16:creationId xmlns:a16="http://schemas.microsoft.com/office/drawing/2014/main" id="{00000000-0008-0000-0D00-00003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25</xdr:row>
          <xdr:rowOff>50800</xdr:rowOff>
        </xdr:from>
        <xdr:to>
          <xdr:col>3</xdr:col>
          <xdr:colOff>184150</xdr:colOff>
          <xdr:row>25</xdr:row>
          <xdr:rowOff>266700</xdr:rowOff>
        </xdr:to>
        <xdr:sp macro="" textlink="">
          <xdr:nvSpPr>
            <xdr:cNvPr id="28724" name="Check Box 52" hidden="1">
              <a:extLst>
                <a:ext uri="{63B3BB69-23CF-44E3-9099-C40C66FF867C}">
                  <a14:compatExt spid="_x0000_s28724"/>
                </a:ext>
                <a:ext uri="{FF2B5EF4-FFF2-40B4-BE49-F238E27FC236}">
                  <a16:creationId xmlns:a16="http://schemas.microsoft.com/office/drawing/2014/main" id="{00000000-0008-0000-0D00-00003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25</xdr:row>
          <xdr:rowOff>298450</xdr:rowOff>
        </xdr:from>
        <xdr:to>
          <xdr:col>3</xdr:col>
          <xdr:colOff>184150</xdr:colOff>
          <xdr:row>27</xdr:row>
          <xdr:rowOff>12700</xdr:rowOff>
        </xdr:to>
        <xdr:sp macro="" textlink="">
          <xdr:nvSpPr>
            <xdr:cNvPr id="28725" name="Check Box 53" hidden="1">
              <a:extLst>
                <a:ext uri="{63B3BB69-23CF-44E3-9099-C40C66FF867C}">
                  <a14:compatExt spid="_x0000_s28725"/>
                </a:ext>
                <a:ext uri="{FF2B5EF4-FFF2-40B4-BE49-F238E27FC236}">
                  <a16:creationId xmlns:a16="http://schemas.microsoft.com/office/drawing/2014/main" id="{00000000-0008-0000-0D00-00003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57150</xdr:rowOff>
        </xdr:from>
        <xdr:to>
          <xdr:col>3</xdr:col>
          <xdr:colOff>184150</xdr:colOff>
          <xdr:row>27</xdr:row>
          <xdr:rowOff>279400</xdr:rowOff>
        </xdr:to>
        <xdr:sp macro="" textlink="">
          <xdr:nvSpPr>
            <xdr:cNvPr id="28726" name="Check Box 54" hidden="1">
              <a:extLst>
                <a:ext uri="{63B3BB69-23CF-44E3-9099-C40C66FF867C}">
                  <a14:compatExt spid="_x0000_s28726"/>
                </a:ext>
                <a:ext uri="{FF2B5EF4-FFF2-40B4-BE49-F238E27FC236}">
                  <a16:creationId xmlns:a16="http://schemas.microsoft.com/office/drawing/2014/main" id="{00000000-0008-0000-0D00-00003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298450</xdr:rowOff>
        </xdr:from>
        <xdr:to>
          <xdr:col>3</xdr:col>
          <xdr:colOff>184150</xdr:colOff>
          <xdr:row>29</xdr:row>
          <xdr:rowOff>12700</xdr:rowOff>
        </xdr:to>
        <xdr:sp macro="" textlink="">
          <xdr:nvSpPr>
            <xdr:cNvPr id="28727" name="Check Box 55" hidden="1">
              <a:extLst>
                <a:ext uri="{63B3BB69-23CF-44E3-9099-C40C66FF867C}">
                  <a14:compatExt spid="_x0000_s28727"/>
                </a:ext>
                <a:ext uri="{FF2B5EF4-FFF2-40B4-BE49-F238E27FC236}">
                  <a16:creationId xmlns:a16="http://schemas.microsoft.com/office/drawing/2014/main" id="{00000000-0008-0000-0D00-00003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29</xdr:row>
          <xdr:rowOff>107950</xdr:rowOff>
        </xdr:from>
        <xdr:to>
          <xdr:col>3</xdr:col>
          <xdr:colOff>184150</xdr:colOff>
          <xdr:row>29</xdr:row>
          <xdr:rowOff>323850</xdr:rowOff>
        </xdr:to>
        <xdr:sp macro="" textlink="">
          <xdr:nvSpPr>
            <xdr:cNvPr id="28728" name="Check Box 56" hidden="1">
              <a:extLst>
                <a:ext uri="{63B3BB69-23CF-44E3-9099-C40C66FF867C}">
                  <a14:compatExt spid="_x0000_s28728"/>
                </a:ext>
                <a:ext uri="{FF2B5EF4-FFF2-40B4-BE49-F238E27FC236}">
                  <a16:creationId xmlns:a16="http://schemas.microsoft.com/office/drawing/2014/main" id="{00000000-0008-0000-0D00-00003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30</xdr:row>
          <xdr:rowOff>50800</xdr:rowOff>
        </xdr:from>
        <xdr:to>
          <xdr:col>3</xdr:col>
          <xdr:colOff>184150</xdr:colOff>
          <xdr:row>30</xdr:row>
          <xdr:rowOff>266700</xdr:rowOff>
        </xdr:to>
        <xdr:sp macro="" textlink="">
          <xdr:nvSpPr>
            <xdr:cNvPr id="28729" name="Check Box 57" hidden="1">
              <a:extLst>
                <a:ext uri="{63B3BB69-23CF-44E3-9099-C40C66FF867C}">
                  <a14:compatExt spid="_x0000_s28729"/>
                </a:ext>
                <a:ext uri="{FF2B5EF4-FFF2-40B4-BE49-F238E27FC236}">
                  <a16:creationId xmlns:a16="http://schemas.microsoft.com/office/drawing/2014/main" id="{00000000-0008-0000-0D00-00003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xdr:row>
          <xdr:rowOff>50800</xdr:rowOff>
        </xdr:from>
        <xdr:to>
          <xdr:col>3</xdr:col>
          <xdr:colOff>184150</xdr:colOff>
          <xdr:row>31</xdr:row>
          <xdr:rowOff>266700</xdr:rowOff>
        </xdr:to>
        <xdr:sp macro="" textlink="">
          <xdr:nvSpPr>
            <xdr:cNvPr id="28730" name="Check Box 58" hidden="1">
              <a:extLst>
                <a:ext uri="{63B3BB69-23CF-44E3-9099-C40C66FF867C}">
                  <a14:compatExt spid="_x0000_s28730"/>
                </a:ext>
                <a:ext uri="{FF2B5EF4-FFF2-40B4-BE49-F238E27FC236}">
                  <a16:creationId xmlns:a16="http://schemas.microsoft.com/office/drawing/2014/main" id="{00000000-0008-0000-0D00-00003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33</xdr:row>
          <xdr:rowOff>171450</xdr:rowOff>
        </xdr:from>
        <xdr:to>
          <xdr:col>3</xdr:col>
          <xdr:colOff>184150</xdr:colOff>
          <xdr:row>35</xdr:row>
          <xdr:rowOff>12700</xdr:rowOff>
        </xdr:to>
        <xdr:sp macro="" textlink="">
          <xdr:nvSpPr>
            <xdr:cNvPr id="28731" name="Check Box 59" hidden="1">
              <a:extLst>
                <a:ext uri="{63B3BB69-23CF-44E3-9099-C40C66FF867C}">
                  <a14:compatExt spid="_x0000_s28731"/>
                </a:ext>
                <a:ext uri="{FF2B5EF4-FFF2-40B4-BE49-F238E27FC236}">
                  <a16:creationId xmlns:a16="http://schemas.microsoft.com/office/drawing/2014/main" id="{00000000-0008-0000-0D00-00003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34</xdr:row>
          <xdr:rowOff>184150</xdr:rowOff>
        </xdr:from>
        <xdr:to>
          <xdr:col>3</xdr:col>
          <xdr:colOff>184150</xdr:colOff>
          <xdr:row>36</xdr:row>
          <xdr:rowOff>19050</xdr:rowOff>
        </xdr:to>
        <xdr:sp macro="" textlink="">
          <xdr:nvSpPr>
            <xdr:cNvPr id="28732" name="Check Box 60" hidden="1">
              <a:extLst>
                <a:ext uri="{63B3BB69-23CF-44E3-9099-C40C66FF867C}">
                  <a14:compatExt spid="_x0000_s28732"/>
                </a:ext>
                <a:ext uri="{FF2B5EF4-FFF2-40B4-BE49-F238E27FC236}">
                  <a16:creationId xmlns:a16="http://schemas.microsoft.com/office/drawing/2014/main" id="{00000000-0008-0000-0D00-00003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36</xdr:row>
          <xdr:rowOff>57150</xdr:rowOff>
        </xdr:from>
        <xdr:to>
          <xdr:col>3</xdr:col>
          <xdr:colOff>184150</xdr:colOff>
          <xdr:row>36</xdr:row>
          <xdr:rowOff>279400</xdr:rowOff>
        </xdr:to>
        <xdr:sp macro="" textlink="">
          <xdr:nvSpPr>
            <xdr:cNvPr id="28733" name="Check Box 61" hidden="1">
              <a:extLst>
                <a:ext uri="{63B3BB69-23CF-44E3-9099-C40C66FF867C}">
                  <a14:compatExt spid="_x0000_s28733"/>
                </a:ext>
                <a:ext uri="{FF2B5EF4-FFF2-40B4-BE49-F238E27FC236}">
                  <a16:creationId xmlns:a16="http://schemas.microsoft.com/office/drawing/2014/main" id="{00000000-0008-0000-0D00-00003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37</xdr:row>
          <xdr:rowOff>114300</xdr:rowOff>
        </xdr:from>
        <xdr:to>
          <xdr:col>3</xdr:col>
          <xdr:colOff>184150</xdr:colOff>
          <xdr:row>37</xdr:row>
          <xdr:rowOff>336550</xdr:rowOff>
        </xdr:to>
        <xdr:sp macro="" textlink="">
          <xdr:nvSpPr>
            <xdr:cNvPr id="28734" name="Check Box 62" hidden="1">
              <a:extLst>
                <a:ext uri="{63B3BB69-23CF-44E3-9099-C40C66FF867C}">
                  <a14:compatExt spid="_x0000_s28734"/>
                </a:ext>
                <a:ext uri="{FF2B5EF4-FFF2-40B4-BE49-F238E27FC236}">
                  <a16:creationId xmlns:a16="http://schemas.microsoft.com/office/drawing/2014/main" id="{00000000-0008-0000-0D00-00003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38</xdr:row>
          <xdr:rowOff>57150</xdr:rowOff>
        </xdr:from>
        <xdr:to>
          <xdr:col>3</xdr:col>
          <xdr:colOff>184150</xdr:colOff>
          <xdr:row>38</xdr:row>
          <xdr:rowOff>279400</xdr:rowOff>
        </xdr:to>
        <xdr:sp macro="" textlink="">
          <xdr:nvSpPr>
            <xdr:cNvPr id="28735" name="Check Box 63" hidden="1">
              <a:extLst>
                <a:ext uri="{63B3BB69-23CF-44E3-9099-C40C66FF867C}">
                  <a14:compatExt spid="_x0000_s28735"/>
                </a:ext>
                <a:ext uri="{FF2B5EF4-FFF2-40B4-BE49-F238E27FC236}">
                  <a16:creationId xmlns:a16="http://schemas.microsoft.com/office/drawing/2014/main" id="{00000000-0008-0000-0D00-00003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38</xdr:row>
          <xdr:rowOff>298450</xdr:rowOff>
        </xdr:from>
        <xdr:to>
          <xdr:col>3</xdr:col>
          <xdr:colOff>184150</xdr:colOff>
          <xdr:row>40</xdr:row>
          <xdr:rowOff>12700</xdr:rowOff>
        </xdr:to>
        <xdr:sp macro="" textlink="">
          <xdr:nvSpPr>
            <xdr:cNvPr id="28736" name="Check Box 64" hidden="1">
              <a:extLst>
                <a:ext uri="{63B3BB69-23CF-44E3-9099-C40C66FF867C}">
                  <a14:compatExt spid="_x0000_s28736"/>
                </a:ext>
                <a:ext uri="{FF2B5EF4-FFF2-40B4-BE49-F238E27FC236}">
                  <a16:creationId xmlns:a16="http://schemas.microsoft.com/office/drawing/2014/main" id="{00000000-0008-0000-0D00-00004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40</xdr:row>
          <xdr:rowOff>50800</xdr:rowOff>
        </xdr:from>
        <xdr:to>
          <xdr:col>3</xdr:col>
          <xdr:colOff>184150</xdr:colOff>
          <xdr:row>40</xdr:row>
          <xdr:rowOff>266700</xdr:rowOff>
        </xdr:to>
        <xdr:sp macro="" textlink="">
          <xdr:nvSpPr>
            <xdr:cNvPr id="28737" name="Check Box 65" hidden="1">
              <a:extLst>
                <a:ext uri="{63B3BB69-23CF-44E3-9099-C40C66FF867C}">
                  <a14:compatExt spid="_x0000_s28737"/>
                </a:ext>
                <a:ext uri="{FF2B5EF4-FFF2-40B4-BE49-F238E27FC236}">
                  <a16:creationId xmlns:a16="http://schemas.microsoft.com/office/drawing/2014/main" id="{00000000-0008-0000-0D00-00004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40</xdr:row>
          <xdr:rowOff>298450</xdr:rowOff>
        </xdr:from>
        <xdr:to>
          <xdr:col>3</xdr:col>
          <xdr:colOff>184150</xdr:colOff>
          <xdr:row>42</xdr:row>
          <xdr:rowOff>12700</xdr:rowOff>
        </xdr:to>
        <xdr:sp macro="" textlink="">
          <xdr:nvSpPr>
            <xdr:cNvPr id="28738" name="Check Box 66" hidden="1">
              <a:extLst>
                <a:ext uri="{63B3BB69-23CF-44E3-9099-C40C66FF867C}">
                  <a14:compatExt spid="_x0000_s28738"/>
                </a:ext>
                <a:ext uri="{FF2B5EF4-FFF2-40B4-BE49-F238E27FC236}">
                  <a16:creationId xmlns:a16="http://schemas.microsoft.com/office/drawing/2014/main" id="{00000000-0008-0000-0D00-00004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41</xdr:row>
          <xdr:rowOff>171450</xdr:rowOff>
        </xdr:from>
        <xdr:to>
          <xdr:col>3</xdr:col>
          <xdr:colOff>184150</xdr:colOff>
          <xdr:row>43</xdr:row>
          <xdr:rowOff>12700</xdr:rowOff>
        </xdr:to>
        <xdr:sp macro="" textlink="">
          <xdr:nvSpPr>
            <xdr:cNvPr id="28739" name="Check Box 67" hidden="1">
              <a:extLst>
                <a:ext uri="{63B3BB69-23CF-44E3-9099-C40C66FF867C}">
                  <a14:compatExt spid="_x0000_s28739"/>
                </a:ext>
                <a:ext uri="{FF2B5EF4-FFF2-40B4-BE49-F238E27FC236}">
                  <a16:creationId xmlns:a16="http://schemas.microsoft.com/office/drawing/2014/main" id="{00000000-0008-0000-0D00-00004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42</xdr:row>
          <xdr:rowOff>171450</xdr:rowOff>
        </xdr:from>
        <xdr:to>
          <xdr:col>3</xdr:col>
          <xdr:colOff>184150</xdr:colOff>
          <xdr:row>44</xdr:row>
          <xdr:rowOff>12700</xdr:rowOff>
        </xdr:to>
        <xdr:sp macro="" textlink="">
          <xdr:nvSpPr>
            <xdr:cNvPr id="28740" name="Check Box 68" hidden="1">
              <a:extLst>
                <a:ext uri="{63B3BB69-23CF-44E3-9099-C40C66FF867C}">
                  <a14:compatExt spid="_x0000_s28740"/>
                </a:ext>
                <a:ext uri="{FF2B5EF4-FFF2-40B4-BE49-F238E27FC236}">
                  <a16:creationId xmlns:a16="http://schemas.microsoft.com/office/drawing/2014/main" id="{00000000-0008-0000-0D00-00004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43</xdr:row>
          <xdr:rowOff>171450</xdr:rowOff>
        </xdr:from>
        <xdr:to>
          <xdr:col>3</xdr:col>
          <xdr:colOff>184150</xdr:colOff>
          <xdr:row>45</xdr:row>
          <xdr:rowOff>12700</xdr:rowOff>
        </xdr:to>
        <xdr:sp macro="" textlink="">
          <xdr:nvSpPr>
            <xdr:cNvPr id="28741" name="Check Box 69" hidden="1">
              <a:extLst>
                <a:ext uri="{63B3BB69-23CF-44E3-9099-C40C66FF867C}">
                  <a14:compatExt spid="_x0000_s28741"/>
                </a:ext>
                <a:ext uri="{FF2B5EF4-FFF2-40B4-BE49-F238E27FC236}">
                  <a16:creationId xmlns:a16="http://schemas.microsoft.com/office/drawing/2014/main" id="{00000000-0008-0000-0D00-00004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xdr:row>
          <xdr:rowOff>171450</xdr:rowOff>
        </xdr:from>
        <xdr:to>
          <xdr:col>3</xdr:col>
          <xdr:colOff>184150</xdr:colOff>
          <xdr:row>46</xdr:row>
          <xdr:rowOff>12700</xdr:rowOff>
        </xdr:to>
        <xdr:sp macro="" textlink="">
          <xdr:nvSpPr>
            <xdr:cNvPr id="28742" name="Check Box 70" hidden="1">
              <a:extLst>
                <a:ext uri="{63B3BB69-23CF-44E3-9099-C40C66FF867C}">
                  <a14:compatExt spid="_x0000_s28742"/>
                </a:ext>
                <a:ext uri="{FF2B5EF4-FFF2-40B4-BE49-F238E27FC236}">
                  <a16:creationId xmlns:a16="http://schemas.microsoft.com/office/drawing/2014/main" id="{00000000-0008-0000-0D00-00004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45</xdr:row>
          <xdr:rowOff>171450</xdr:rowOff>
        </xdr:from>
        <xdr:to>
          <xdr:col>3</xdr:col>
          <xdr:colOff>184150</xdr:colOff>
          <xdr:row>47</xdr:row>
          <xdr:rowOff>12700</xdr:rowOff>
        </xdr:to>
        <xdr:sp macro="" textlink="">
          <xdr:nvSpPr>
            <xdr:cNvPr id="28743" name="Check Box 71" hidden="1">
              <a:extLst>
                <a:ext uri="{63B3BB69-23CF-44E3-9099-C40C66FF867C}">
                  <a14:compatExt spid="_x0000_s28743"/>
                </a:ext>
                <a:ext uri="{FF2B5EF4-FFF2-40B4-BE49-F238E27FC236}">
                  <a16:creationId xmlns:a16="http://schemas.microsoft.com/office/drawing/2014/main" id="{00000000-0008-0000-0D00-00004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47</xdr:row>
          <xdr:rowOff>171450</xdr:rowOff>
        </xdr:from>
        <xdr:to>
          <xdr:col>3</xdr:col>
          <xdr:colOff>184150</xdr:colOff>
          <xdr:row>49</xdr:row>
          <xdr:rowOff>12700</xdr:rowOff>
        </xdr:to>
        <xdr:sp macro="" textlink="">
          <xdr:nvSpPr>
            <xdr:cNvPr id="28744" name="Check Box 72" hidden="1">
              <a:extLst>
                <a:ext uri="{63B3BB69-23CF-44E3-9099-C40C66FF867C}">
                  <a14:compatExt spid="_x0000_s28744"/>
                </a:ext>
                <a:ext uri="{FF2B5EF4-FFF2-40B4-BE49-F238E27FC236}">
                  <a16:creationId xmlns:a16="http://schemas.microsoft.com/office/drawing/2014/main" id="{00000000-0008-0000-0D00-00004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46</xdr:row>
          <xdr:rowOff>171450</xdr:rowOff>
        </xdr:from>
        <xdr:to>
          <xdr:col>3</xdr:col>
          <xdr:colOff>184150</xdr:colOff>
          <xdr:row>48</xdr:row>
          <xdr:rowOff>12700</xdr:rowOff>
        </xdr:to>
        <xdr:sp macro="" textlink="">
          <xdr:nvSpPr>
            <xdr:cNvPr id="28745" name="Check Box 73" hidden="1">
              <a:extLst>
                <a:ext uri="{63B3BB69-23CF-44E3-9099-C40C66FF867C}">
                  <a14:compatExt spid="_x0000_s28745"/>
                </a:ext>
                <a:ext uri="{FF2B5EF4-FFF2-40B4-BE49-F238E27FC236}">
                  <a16:creationId xmlns:a16="http://schemas.microsoft.com/office/drawing/2014/main" id="{00000000-0008-0000-0D00-00004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48</xdr:row>
          <xdr:rowOff>171450</xdr:rowOff>
        </xdr:from>
        <xdr:to>
          <xdr:col>3</xdr:col>
          <xdr:colOff>184150</xdr:colOff>
          <xdr:row>50</xdr:row>
          <xdr:rowOff>12700</xdr:rowOff>
        </xdr:to>
        <xdr:sp macro="" textlink="">
          <xdr:nvSpPr>
            <xdr:cNvPr id="28746" name="Check Box 74" hidden="1">
              <a:extLst>
                <a:ext uri="{63B3BB69-23CF-44E3-9099-C40C66FF867C}">
                  <a14:compatExt spid="_x0000_s28746"/>
                </a:ext>
                <a:ext uri="{FF2B5EF4-FFF2-40B4-BE49-F238E27FC236}">
                  <a16:creationId xmlns:a16="http://schemas.microsoft.com/office/drawing/2014/main" id="{00000000-0008-0000-0D00-00004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50</xdr:row>
          <xdr:rowOff>114300</xdr:rowOff>
        </xdr:from>
        <xdr:to>
          <xdr:col>3</xdr:col>
          <xdr:colOff>184150</xdr:colOff>
          <xdr:row>50</xdr:row>
          <xdr:rowOff>336550</xdr:rowOff>
        </xdr:to>
        <xdr:sp macro="" textlink="">
          <xdr:nvSpPr>
            <xdr:cNvPr id="28747" name="Check Box 75" hidden="1">
              <a:extLst>
                <a:ext uri="{63B3BB69-23CF-44E3-9099-C40C66FF867C}">
                  <a14:compatExt spid="_x0000_s28747"/>
                </a:ext>
                <a:ext uri="{FF2B5EF4-FFF2-40B4-BE49-F238E27FC236}">
                  <a16:creationId xmlns:a16="http://schemas.microsoft.com/office/drawing/2014/main" id="{00000000-0008-0000-0D00-00004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50</xdr:row>
          <xdr:rowOff>419100</xdr:rowOff>
        </xdr:from>
        <xdr:to>
          <xdr:col>3</xdr:col>
          <xdr:colOff>184150</xdr:colOff>
          <xdr:row>52</xdr:row>
          <xdr:rowOff>12700</xdr:rowOff>
        </xdr:to>
        <xdr:sp macro="" textlink="">
          <xdr:nvSpPr>
            <xdr:cNvPr id="28748" name="Check Box 76" hidden="1">
              <a:extLst>
                <a:ext uri="{63B3BB69-23CF-44E3-9099-C40C66FF867C}">
                  <a14:compatExt spid="_x0000_s28748"/>
                </a:ext>
                <a:ext uri="{FF2B5EF4-FFF2-40B4-BE49-F238E27FC236}">
                  <a16:creationId xmlns:a16="http://schemas.microsoft.com/office/drawing/2014/main" id="{00000000-0008-0000-0D00-00004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51</xdr:row>
          <xdr:rowOff>184150</xdr:rowOff>
        </xdr:from>
        <xdr:to>
          <xdr:col>3</xdr:col>
          <xdr:colOff>184150</xdr:colOff>
          <xdr:row>53</xdr:row>
          <xdr:rowOff>19050</xdr:rowOff>
        </xdr:to>
        <xdr:sp macro="" textlink="">
          <xdr:nvSpPr>
            <xdr:cNvPr id="28749" name="Check Box 77" hidden="1">
              <a:extLst>
                <a:ext uri="{63B3BB69-23CF-44E3-9099-C40C66FF867C}">
                  <a14:compatExt spid="_x0000_s28749"/>
                </a:ext>
                <a:ext uri="{FF2B5EF4-FFF2-40B4-BE49-F238E27FC236}">
                  <a16:creationId xmlns:a16="http://schemas.microsoft.com/office/drawing/2014/main" id="{00000000-0008-0000-0D00-00004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54</xdr:row>
          <xdr:rowOff>171450</xdr:rowOff>
        </xdr:from>
        <xdr:to>
          <xdr:col>3</xdr:col>
          <xdr:colOff>171450</xdr:colOff>
          <xdr:row>56</xdr:row>
          <xdr:rowOff>12700</xdr:rowOff>
        </xdr:to>
        <xdr:sp macro="" textlink="">
          <xdr:nvSpPr>
            <xdr:cNvPr id="28804" name="Check Box 132" hidden="1">
              <a:extLst>
                <a:ext uri="{63B3BB69-23CF-44E3-9099-C40C66FF867C}">
                  <a14:compatExt spid="_x0000_s28804"/>
                </a:ext>
                <a:ext uri="{FF2B5EF4-FFF2-40B4-BE49-F238E27FC236}">
                  <a16:creationId xmlns:a16="http://schemas.microsoft.com/office/drawing/2014/main" id="{00000000-0008-0000-0D00-00008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56</xdr:row>
          <xdr:rowOff>0</xdr:rowOff>
        </xdr:from>
        <xdr:to>
          <xdr:col>3</xdr:col>
          <xdr:colOff>171450</xdr:colOff>
          <xdr:row>57</xdr:row>
          <xdr:rowOff>31750</xdr:rowOff>
        </xdr:to>
        <xdr:sp macro="" textlink="">
          <xdr:nvSpPr>
            <xdr:cNvPr id="28805" name="Check Box 133" hidden="1">
              <a:extLst>
                <a:ext uri="{63B3BB69-23CF-44E3-9099-C40C66FF867C}">
                  <a14:compatExt spid="_x0000_s28805"/>
                </a:ext>
                <a:ext uri="{FF2B5EF4-FFF2-40B4-BE49-F238E27FC236}">
                  <a16:creationId xmlns:a16="http://schemas.microsoft.com/office/drawing/2014/main" id="{00000000-0008-0000-0D00-00008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56</xdr:row>
          <xdr:rowOff>184150</xdr:rowOff>
        </xdr:from>
        <xdr:to>
          <xdr:col>3</xdr:col>
          <xdr:colOff>171450</xdr:colOff>
          <xdr:row>58</xdr:row>
          <xdr:rowOff>19050</xdr:rowOff>
        </xdr:to>
        <xdr:sp macro="" textlink="">
          <xdr:nvSpPr>
            <xdr:cNvPr id="28806" name="Check Box 134" hidden="1">
              <a:extLst>
                <a:ext uri="{63B3BB69-23CF-44E3-9099-C40C66FF867C}">
                  <a14:compatExt spid="_x0000_s28806"/>
                </a:ext>
                <a:ext uri="{FF2B5EF4-FFF2-40B4-BE49-F238E27FC236}">
                  <a16:creationId xmlns:a16="http://schemas.microsoft.com/office/drawing/2014/main" id="{00000000-0008-0000-0D00-00008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57</xdr:row>
          <xdr:rowOff>184150</xdr:rowOff>
        </xdr:from>
        <xdr:to>
          <xdr:col>3</xdr:col>
          <xdr:colOff>171450</xdr:colOff>
          <xdr:row>59</xdr:row>
          <xdr:rowOff>19050</xdr:rowOff>
        </xdr:to>
        <xdr:sp macro="" textlink="">
          <xdr:nvSpPr>
            <xdr:cNvPr id="28807" name="Check Box 135" hidden="1">
              <a:extLst>
                <a:ext uri="{63B3BB69-23CF-44E3-9099-C40C66FF867C}">
                  <a14:compatExt spid="_x0000_s28807"/>
                </a:ext>
                <a:ext uri="{FF2B5EF4-FFF2-40B4-BE49-F238E27FC236}">
                  <a16:creationId xmlns:a16="http://schemas.microsoft.com/office/drawing/2014/main" id="{00000000-0008-0000-0D00-00008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59</xdr:row>
          <xdr:rowOff>114300</xdr:rowOff>
        </xdr:from>
        <xdr:to>
          <xdr:col>3</xdr:col>
          <xdr:colOff>171450</xdr:colOff>
          <xdr:row>59</xdr:row>
          <xdr:rowOff>336550</xdr:rowOff>
        </xdr:to>
        <xdr:sp macro="" textlink="">
          <xdr:nvSpPr>
            <xdr:cNvPr id="28808" name="Check Box 136" hidden="1">
              <a:extLst>
                <a:ext uri="{63B3BB69-23CF-44E3-9099-C40C66FF867C}">
                  <a14:compatExt spid="_x0000_s28808"/>
                </a:ext>
                <a:ext uri="{FF2B5EF4-FFF2-40B4-BE49-F238E27FC236}">
                  <a16:creationId xmlns:a16="http://schemas.microsoft.com/office/drawing/2014/main" id="{00000000-0008-0000-0D00-00008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59</xdr:row>
          <xdr:rowOff>431800</xdr:rowOff>
        </xdr:from>
        <xdr:to>
          <xdr:col>3</xdr:col>
          <xdr:colOff>171450</xdr:colOff>
          <xdr:row>60</xdr:row>
          <xdr:rowOff>209550</xdr:rowOff>
        </xdr:to>
        <xdr:sp macro="" textlink="">
          <xdr:nvSpPr>
            <xdr:cNvPr id="28809" name="Check Box 137" hidden="1">
              <a:extLst>
                <a:ext uri="{63B3BB69-23CF-44E3-9099-C40C66FF867C}">
                  <a14:compatExt spid="_x0000_s28809"/>
                </a:ext>
                <a:ext uri="{FF2B5EF4-FFF2-40B4-BE49-F238E27FC236}">
                  <a16:creationId xmlns:a16="http://schemas.microsoft.com/office/drawing/2014/main" id="{00000000-0008-0000-0D00-00008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61</xdr:row>
          <xdr:rowOff>50800</xdr:rowOff>
        </xdr:from>
        <xdr:to>
          <xdr:col>3</xdr:col>
          <xdr:colOff>171450</xdr:colOff>
          <xdr:row>61</xdr:row>
          <xdr:rowOff>266700</xdr:rowOff>
        </xdr:to>
        <xdr:sp macro="" textlink="">
          <xdr:nvSpPr>
            <xdr:cNvPr id="28810" name="Check Box 138" hidden="1">
              <a:extLst>
                <a:ext uri="{63B3BB69-23CF-44E3-9099-C40C66FF867C}">
                  <a14:compatExt spid="_x0000_s28810"/>
                </a:ext>
                <a:ext uri="{FF2B5EF4-FFF2-40B4-BE49-F238E27FC236}">
                  <a16:creationId xmlns:a16="http://schemas.microsoft.com/office/drawing/2014/main" id="{00000000-0008-0000-0D00-00008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61</xdr:row>
          <xdr:rowOff>298450</xdr:rowOff>
        </xdr:from>
        <xdr:to>
          <xdr:col>3</xdr:col>
          <xdr:colOff>171450</xdr:colOff>
          <xdr:row>63</xdr:row>
          <xdr:rowOff>12700</xdr:rowOff>
        </xdr:to>
        <xdr:sp macro="" textlink="">
          <xdr:nvSpPr>
            <xdr:cNvPr id="28811" name="Check Box 139" hidden="1">
              <a:extLst>
                <a:ext uri="{63B3BB69-23CF-44E3-9099-C40C66FF867C}">
                  <a14:compatExt spid="_x0000_s28811"/>
                </a:ext>
                <a:ext uri="{FF2B5EF4-FFF2-40B4-BE49-F238E27FC236}">
                  <a16:creationId xmlns:a16="http://schemas.microsoft.com/office/drawing/2014/main" id="{00000000-0008-0000-0D00-00008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62</xdr:row>
          <xdr:rowOff>184150</xdr:rowOff>
        </xdr:from>
        <xdr:to>
          <xdr:col>3</xdr:col>
          <xdr:colOff>171450</xdr:colOff>
          <xdr:row>64</xdr:row>
          <xdr:rowOff>19050</xdr:rowOff>
        </xdr:to>
        <xdr:sp macro="" textlink="">
          <xdr:nvSpPr>
            <xdr:cNvPr id="28812" name="Check Box 140" hidden="1">
              <a:extLst>
                <a:ext uri="{63B3BB69-23CF-44E3-9099-C40C66FF867C}">
                  <a14:compatExt spid="_x0000_s28812"/>
                </a:ext>
                <a:ext uri="{FF2B5EF4-FFF2-40B4-BE49-F238E27FC236}">
                  <a16:creationId xmlns:a16="http://schemas.microsoft.com/office/drawing/2014/main" id="{00000000-0008-0000-0D00-00008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63</xdr:row>
          <xdr:rowOff>184150</xdr:rowOff>
        </xdr:from>
        <xdr:to>
          <xdr:col>3</xdr:col>
          <xdr:colOff>171450</xdr:colOff>
          <xdr:row>65</xdr:row>
          <xdr:rowOff>19050</xdr:rowOff>
        </xdr:to>
        <xdr:sp macro="" textlink="">
          <xdr:nvSpPr>
            <xdr:cNvPr id="28813" name="Check Box 141" hidden="1">
              <a:extLst>
                <a:ext uri="{63B3BB69-23CF-44E3-9099-C40C66FF867C}">
                  <a14:compatExt spid="_x0000_s28813"/>
                </a:ext>
                <a:ext uri="{FF2B5EF4-FFF2-40B4-BE49-F238E27FC236}">
                  <a16:creationId xmlns:a16="http://schemas.microsoft.com/office/drawing/2014/main" id="{00000000-0008-0000-0D00-00008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64</xdr:row>
          <xdr:rowOff>184150</xdr:rowOff>
        </xdr:from>
        <xdr:to>
          <xdr:col>3</xdr:col>
          <xdr:colOff>171450</xdr:colOff>
          <xdr:row>66</xdr:row>
          <xdr:rowOff>19050</xdr:rowOff>
        </xdr:to>
        <xdr:sp macro="" textlink="">
          <xdr:nvSpPr>
            <xdr:cNvPr id="28814" name="Check Box 142" hidden="1">
              <a:extLst>
                <a:ext uri="{63B3BB69-23CF-44E3-9099-C40C66FF867C}">
                  <a14:compatExt spid="_x0000_s28814"/>
                </a:ext>
                <a:ext uri="{FF2B5EF4-FFF2-40B4-BE49-F238E27FC236}">
                  <a16:creationId xmlns:a16="http://schemas.microsoft.com/office/drawing/2014/main" id="{00000000-0008-0000-0D00-00008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65</xdr:row>
          <xdr:rowOff>184150</xdr:rowOff>
        </xdr:from>
        <xdr:to>
          <xdr:col>3</xdr:col>
          <xdr:colOff>171450</xdr:colOff>
          <xdr:row>67</xdr:row>
          <xdr:rowOff>19050</xdr:rowOff>
        </xdr:to>
        <xdr:sp macro="" textlink="">
          <xdr:nvSpPr>
            <xdr:cNvPr id="28815" name="Check Box 143" hidden="1">
              <a:extLst>
                <a:ext uri="{63B3BB69-23CF-44E3-9099-C40C66FF867C}">
                  <a14:compatExt spid="_x0000_s28815"/>
                </a:ext>
                <a:ext uri="{FF2B5EF4-FFF2-40B4-BE49-F238E27FC236}">
                  <a16:creationId xmlns:a16="http://schemas.microsoft.com/office/drawing/2014/main" id="{00000000-0008-0000-0D00-00008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66</xdr:row>
          <xdr:rowOff>184150</xdr:rowOff>
        </xdr:from>
        <xdr:to>
          <xdr:col>3</xdr:col>
          <xdr:colOff>171450</xdr:colOff>
          <xdr:row>68</xdr:row>
          <xdr:rowOff>19050</xdr:rowOff>
        </xdr:to>
        <xdr:sp macro="" textlink="">
          <xdr:nvSpPr>
            <xdr:cNvPr id="28816" name="Check Box 144" hidden="1">
              <a:extLst>
                <a:ext uri="{63B3BB69-23CF-44E3-9099-C40C66FF867C}">
                  <a14:compatExt spid="_x0000_s28816"/>
                </a:ext>
                <a:ext uri="{FF2B5EF4-FFF2-40B4-BE49-F238E27FC236}">
                  <a16:creationId xmlns:a16="http://schemas.microsoft.com/office/drawing/2014/main" id="{00000000-0008-0000-0D00-00009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67</xdr:row>
          <xdr:rowOff>184150</xdr:rowOff>
        </xdr:from>
        <xdr:to>
          <xdr:col>3</xdr:col>
          <xdr:colOff>171450</xdr:colOff>
          <xdr:row>69</xdr:row>
          <xdr:rowOff>19050</xdr:rowOff>
        </xdr:to>
        <xdr:sp macro="" textlink="">
          <xdr:nvSpPr>
            <xdr:cNvPr id="28817" name="Check Box 145" hidden="1">
              <a:extLst>
                <a:ext uri="{63B3BB69-23CF-44E3-9099-C40C66FF867C}">
                  <a14:compatExt spid="_x0000_s28817"/>
                </a:ext>
                <a:ext uri="{FF2B5EF4-FFF2-40B4-BE49-F238E27FC236}">
                  <a16:creationId xmlns:a16="http://schemas.microsoft.com/office/drawing/2014/main" id="{00000000-0008-0000-0D00-00009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68</xdr:row>
          <xdr:rowOff>184150</xdr:rowOff>
        </xdr:from>
        <xdr:to>
          <xdr:col>3</xdr:col>
          <xdr:colOff>171450</xdr:colOff>
          <xdr:row>70</xdr:row>
          <xdr:rowOff>19050</xdr:rowOff>
        </xdr:to>
        <xdr:sp macro="" textlink="">
          <xdr:nvSpPr>
            <xdr:cNvPr id="28818" name="Check Box 146" hidden="1">
              <a:extLst>
                <a:ext uri="{63B3BB69-23CF-44E3-9099-C40C66FF867C}">
                  <a14:compatExt spid="_x0000_s28818"/>
                </a:ext>
                <a:ext uri="{FF2B5EF4-FFF2-40B4-BE49-F238E27FC236}">
                  <a16:creationId xmlns:a16="http://schemas.microsoft.com/office/drawing/2014/main" id="{00000000-0008-0000-0D00-00009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70</xdr:row>
          <xdr:rowOff>279400</xdr:rowOff>
        </xdr:from>
        <xdr:to>
          <xdr:col>3</xdr:col>
          <xdr:colOff>171450</xdr:colOff>
          <xdr:row>70</xdr:row>
          <xdr:rowOff>495300</xdr:rowOff>
        </xdr:to>
        <xdr:sp macro="" textlink="">
          <xdr:nvSpPr>
            <xdr:cNvPr id="28819" name="Check Box 147" hidden="1">
              <a:extLst>
                <a:ext uri="{63B3BB69-23CF-44E3-9099-C40C66FF867C}">
                  <a14:compatExt spid="_x0000_s28819"/>
                </a:ext>
                <a:ext uri="{FF2B5EF4-FFF2-40B4-BE49-F238E27FC236}">
                  <a16:creationId xmlns:a16="http://schemas.microsoft.com/office/drawing/2014/main" id="{00000000-0008-0000-0D00-00009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71</xdr:row>
          <xdr:rowOff>57150</xdr:rowOff>
        </xdr:from>
        <xdr:to>
          <xdr:col>3</xdr:col>
          <xdr:colOff>171450</xdr:colOff>
          <xdr:row>71</xdr:row>
          <xdr:rowOff>279400</xdr:rowOff>
        </xdr:to>
        <xdr:sp macro="" textlink="">
          <xdr:nvSpPr>
            <xdr:cNvPr id="28820" name="Check Box 148" hidden="1">
              <a:extLst>
                <a:ext uri="{63B3BB69-23CF-44E3-9099-C40C66FF867C}">
                  <a14:compatExt spid="_x0000_s28820"/>
                </a:ext>
                <a:ext uri="{FF2B5EF4-FFF2-40B4-BE49-F238E27FC236}">
                  <a16:creationId xmlns:a16="http://schemas.microsoft.com/office/drawing/2014/main" id="{00000000-0008-0000-0D00-00009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71</xdr:row>
          <xdr:rowOff>298450</xdr:rowOff>
        </xdr:from>
        <xdr:to>
          <xdr:col>3</xdr:col>
          <xdr:colOff>171450</xdr:colOff>
          <xdr:row>73</xdr:row>
          <xdr:rowOff>12700</xdr:rowOff>
        </xdr:to>
        <xdr:sp macro="" textlink="">
          <xdr:nvSpPr>
            <xdr:cNvPr id="28821" name="Check Box 149" hidden="1">
              <a:extLst>
                <a:ext uri="{63B3BB69-23CF-44E3-9099-C40C66FF867C}">
                  <a14:compatExt spid="_x0000_s28821"/>
                </a:ext>
                <a:ext uri="{FF2B5EF4-FFF2-40B4-BE49-F238E27FC236}">
                  <a16:creationId xmlns:a16="http://schemas.microsoft.com/office/drawing/2014/main" id="{00000000-0008-0000-0D00-000095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72</xdr:row>
          <xdr:rowOff>184150</xdr:rowOff>
        </xdr:from>
        <xdr:to>
          <xdr:col>3</xdr:col>
          <xdr:colOff>171450</xdr:colOff>
          <xdr:row>74</xdr:row>
          <xdr:rowOff>19050</xdr:rowOff>
        </xdr:to>
        <xdr:sp macro="" textlink="">
          <xdr:nvSpPr>
            <xdr:cNvPr id="28822" name="Check Box 150" hidden="1">
              <a:extLst>
                <a:ext uri="{63B3BB69-23CF-44E3-9099-C40C66FF867C}">
                  <a14:compatExt spid="_x0000_s28822"/>
                </a:ext>
                <a:ext uri="{FF2B5EF4-FFF2-40B4-BE49-F238E27FC236}">
                  <a16:creationId xmlns:a16="http://schemas.microsoft.com/office/drawing/2014/main" id="{00000000-0008-0000-0D00-000096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73</xdr:row>
          <xdr:rowOff>184150</xdr:rowOff>
        </xdr:from>
        <xdr:to>
          <xdr:col>3</xdr:col>
          <xdr:colOff>171450</xdr:colOff>
          <xdr:row>75</xdr:row>
          <xdr:rowOff>19050</xdr:rowOff>
        </xdr:to>
        <xdr:sp macro="" textlink="">
          <xdr:nvSpPr>
            <xdr:cNvPr id="28823" name="Check Box 151" hidden="1">
              <a:extLst>
                <a:ext uri="{63B3BB69-23CF-44E3-9099-C40C66FF867C}">
                  <a14:compatExt spid="_x0000_s28823"/>
                </a:ext>
                <a:ext uri="{FF2B5EF4-FFF2-40B4-BE49-F238E27FC236}">
                  <a16:creationId xmlns:a16="http://schemas.microsoft.com/office/drawing/2014/main" id="{00000000-0008-0000-0D00-000097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75</xdr:row>
          <xdr:rowOff>57150</xdr:rowOff>
        </xdr:from>
        <xdr:to>
          <xdr:col>3</xdr:col>
          <xdr:colOff>171450</xdr:colOff>
          <xdr:row>75</xdr:row>
          <xdr:rowOff>279400</xdr:rowOff>
        </xdr:to>
        <xdr:sp macro="" textlink="">
          <xdr:nvSpPr>
            <xdr:cNvPr id="28824" name="Check Box 152" hidden="1">
              <a:extLst>
                <a:ext uri="{63B3BB69-23CF-44E3-9099-C40C66FF867C}">
                  <a14:compatExt spid="_x0000_s28824"/>
                </a:ext>
                <a:ext uri="{FF2B5EF4-FFF2-40B4-BE49-F238E27FC236}">
                  <a16:creationId xmlns:a16="http://schemas.microsoft.com/office/drawing/2014/main" id="{00000000-0008-0000-0D00-000098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75</xdr:row>
          <xdr:rowOff>298450</xdr:rowOff>
        </xdr:from>
        <xdr:to>
          <xdr:col>3</xdr:col>
          <xdr:colOff>171450</xdr:colOff>
          <xdr:row>77</xdr:row>
          <xdr:rowOff>12700</xdr:rowOff>
        </xdr:to>
        <xdr:sp macro="" textlink="">
          <xdr:nvSpPr>
            <xdr:cNvPr id="28825" name="Check Box 153" hidden="1">
              <a:extLst>
                <a:ext uri="{63B3BB69-23CF-44E3-9099-C40C66FF867C}">
                  <a14:compatExt spid="_x0000_s28825"/>
                </a:ext>
                <a:ext uri="{FF2B5EF4-FFF2-40B4-BE49-F238E27FC236}">
                  <a16:creationId xmlns:a16="http://schemas.microsoft.com/office/drawing/2014/main" id="{00000000-0008-0000-0D00-00009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77</xdr:row>
          <xdr:rowOff>114300</xdr:rowOff>
        </xdr:from>
        <xdr:to>
          <xdr:col>3</xdr:col>
          <xdr:colOff>171450</xdr:colOff>
          <xdr:row>77</xdr:row>
          <xdr:rowOff>336550</xdr:rowOff>
        </xdr:to>
        <xdr:sp macro="" textlink="">
          <xdr:nvSpPr>
            <xdr:cNvPr id="28826" name="Check Box 154" hidden="1">
              <a:extLst>
                <a:ext uri="{63B3BB69-23CF-44E3-9099-C40C66FF867C}">
                  <a14:compatExt spid="_x0000_s28826"/>
                </a:ext>
                <a:ext uri="{FF2B5EF4-FFF2-40B4-BE49-F238E27FC236}">
                  <a16:creationId xmlns:a16="http://schemas.microsoft.com/office/drawing/2014/main" id="{00000000-0008-0000-0D00-00009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78</xdr:row>
          <xdr:rowOff>50800</xdr:rowOff>
        </xdr:from>
        <xdr:to>
          <xdr:col>3</xdr:col>
          <xdr:colOff>171450</xdr:colOff>
          <xdr:row>78</xdr:row>
          <xdr:rowOff>266700</xdr:rowOff>
        </xdr:to>
        <xdr:sp macro="" textlink="">
          <xdr:nvSpPr>
            <xdr:cNvPr id="28827" name="Check Box 155" hidden="1">
              <a:extLst>
                <a:ext uri="{63B3BB69-23CF-44E3-9099-C40C66FF867C}">
                  <a14:compatExt spid="_x0000_s28827"/>
                </a:ext>
                <a:ext uri="{FF2B5EF4-FFF2-40B4-BE49-F238E27FC236}">
                  <a16:creationId xmlns:a16="http://schemas.microsoft.com/office/drawing/2014/main" id="{00000000-0008-0000-0D00-00009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79</xdr:row>
          <xdr:rowOff>38100</xdr:rowOff>
        </xdr:from>
        <xdr:to>
          <xdr:col>3</xdr:col>
          <xdr:colOff>171450</xdr:colOff>
          <xdr:row>79</xdr:row>
          <xdr:rowOff>260350</xdr:rowOff>
        </xdr:to>
        <xdr:sp macro="" textlink="">
          <xdr:nvSpPr>
            <xdr:cNvPr id="28828" name="Check Box 156" hidden="1">
              <a:extLst>
                <a:ext uri="{63B3BB69-23CF-44E3-9099-C40C66FF867C}">
                  <a14:compatExt spid="_x0000_s28828"/>
                </a:ext>
                <a:ext uri="{FF2B5EF4-FFF2-40B4-BE49-F238E27FC236}">
                  <a16:creationId xmlns:a16="http://schemas.microsoft.com/office/drawing/2014/main" id="{00000000-0008-0000-0D00-00009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79</xdr:row>
          <xdr:rowOff>298450</xdr:rowOff>
        </xdr:from>
        <xdr:to>
          <xdr:col>3</xdr:col>
          <xdr:colOff>171450</xdr:colOff>
          <xdr:row>81</xdr:row>
          <xdr:rowOff>12700</xdr:rowOff>
        </xdr:to>
        <xdr:sp macro="" textlink="">
          <xdr:nvSpPr>
            <xdr:cNvPr id="28829" name="Check Box 157" hidden="1">
              <a:extLst>
                <a:ext uri="{63B3BB69-23CF-44E3-9099-C40C66FF867C}">
                  <a14:compatExt spid="_x0000_s28829"/>
                </a:ext>
                <a:ext uri="{FF2B5EF4-FFF2-40B4-BE49-F238E27FC236}">
                  <a16:creationId xmlns:a16="http://schemas.microsoft.com/office/drawing/2014/main" id="{00000000-0008-0000-0D00-00009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80</xdr:row>
          <xdr:rowOff>184150</xdr:rowOff>
        </xdr:from>
        <xdr:to>
          <xdr:col>3</xdr:col>
          <xdr:colOff>171450</xdr:colOff>
          <xdr:row>82</xdr:row>
          <xdr:rowOff>19050</xdr:rowOff>
        </xdr:to>
        <xdr:sp macro="" textlink="">
          <xdr:nvSpPr>
            <xdr:cNvPr id="28830" name="Check Box 158" hidden="1">
              <a:extLst>
                <a:ext uri="{63B3BB69-23CF-44E3-9099-C40C66FF867C}">
                  <a14:compatExt spid="_x0000_s28830"/>
                </a:ext>
                <a:ext uri="{FF2B5EF4-FFF2-40B4-BE49-F238E27FC236}">
                  <a16:creationId xmlns:a16="http://schemas.microsoft.com/office/drawing/2014/main" id="{00000000-0008-0000-0D00-00009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83</xdr:row>
          <xdr:rowOff>171450</xdr:rowOff>
        </xdr:from>
        <xdr:to>
          <xdr:col>3</xdr:col>
          <xdr:colOff>171450</xdr:colOff>
          <xdr:row>85</xdr:row>
          <xdr:rowOff>12700</xdr:rowOff>
        </xdr:to>
        <xdr:sp macro="" textlink="">
          <xdr:nvSpPr>
            <xdr:cNvPr id="28841" name="Check Box 169" hidden="1">
              <a:extLst>
                <a:ext uri="{63B3BB69-23CF-44E3-9099-C40C66FF867C}">
                  <a14:compatExt spid="_x0000_s28841"/>
                </a:ext>
                <a:ext uri="{FF2B5EF4-FFF2-40B4-BE49-F238E27FC236}">
                  <a16:creationId xmlns:a16="http://schemas.microsoft.com/office/drawing/2014/main" id="{00000000-0008-0000-0D00-0000A9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85</xdr:row>
          <xdr:rowOff>0</xdr:rowOff>
        </xdr:from>
        <xdr:to>
          <xdr:col>3</xdr:col>
          <xdr:colOff>171450</xdr:colOff>
          <xdr:row>86</xdr:row>
          <xdr:rowOff>31750</xdr:rowOff>
        </xdr:to>
        <xdr:sp macro="" textlink="">
          <xdr:nvSpPr>
            <xdr:cNvPr id="28842" name="Check Box 170" hidden="1">
              <a:extLst>
                <a:ext uri="{63B3BB69-23CF-44E3-9099-C40C66FF867C}">
                  <a14:compatExt spid="_x0000_s28842"/>
                </a:ext>
                <a:ext uri="{FF2B5EF4-FFF2-40B4-BE49-F238E27FC236}">
                  <a16:creationId xmlns:a16="http://schemas.microsoft.com/office/drawing/2014/main" id="{00000000-0008-0000-0D00-0000AA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86</xdr:row>
          <xdr:rowOff>57150</xdr:rowOff>
        </xdr:from>
        <xdr:to>
          <xdr:col>3</xdr:col>
          <xdr:colOff>171450</xdr:colOff>
          <xdr:row>86</xdr:row>
          <xdr:rowOff>279400</xdr:rowOff>
        </xdr:to>
        <xdr:sp macro="" textlink="">
          <xdr:nvSpPr>
            <xdr:cNvPr id="28843" name="Check Box 171" hidden="1">
              <a:extLst>
                <a:ext uri="{63B3BB69-23CF-44E3-9099-C40C66FF867C}">
                  <a14:compatExt spid="_x0000_s28843"/>
                </a:ext>
                <a:ext uri="{FF2B5EF4-FFF2-40B4-BE49-F238E27FC236}">
                  <a16:creationId xmlns:a16="http://schemas.microsoft.com/office/drawing/2014/main" id="{00000000-0008-0000-0D00-0000A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87</xdr:row>
          <xdr:rowOff>114300</xdr:rowOff>
        </xdr:from>
        <xdr:to>
          <xdr:col>3</xdr:col>
          <xdr:colOff>171450</xdr:colOff>
          <xdr:row>87</xdr:row>
          <xdr:rowOff>336550</xdr:rowOff>
        </xdr:to>
        <xdr:sp macro="" textlink="">
          <xdr:nvSpPr>
            <xdr:cNvPr id="28844" name="Check Box 172" hidden="1">
              <a:extLst>
                <a:ext uri="{63B3BB69-23CF-44E3-9099-C40C66FF867C}">
                  <a14:compatExt spid="_x0000_s28844"/>
                </a:ext>
                <a:ext uri="{FF2B5EF4-FFF2-40B4-BE49-F238E27FC236}">
                  <a16:creationId xmlns:a16="http://schemas.microsoft.com/office/drawing/2014/main" id="{00000000-0008-0000-0D00-0000A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88</xdr:row>
          <xdr:rowOff>50800</xdr:rowOff>
        </xdr:from>
        <xdr:to>
          <xdr:col>3</xdr:col>
          <xdr:colOff>171450</xdr:colOff>
          <xdr:row>88</xdr:row>
          <xdr:rowOff>266700</xdr:rowOff>
        </xdr:to>
        <xdr:sp macro="" textlink="">
          <xdr:nvSpPr>
            <xdr:cNvPr id="28845" name="Check Box 173" hidden="1">
              <a:extLst>
                <a:ext uri="{63B3BB69-23CF-44E3-9099-C40C66FF867C}">
                  <a14:compatExt spid="_x0000_s28845"/>
                </a:ext>
                <a:ext uri="{FF2B5EF4-FFF2-40B4-BE49-F238E27FC236}">
                  <a16:creationId xmlns:a16="http://schemas.microsoft.com/office/drawing/2014/main" id="{00000000-0008-0000-0D00-0000A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89</xdr:row>
          <xdr:rowOff>50800</xdr:rowOff>
        </xdr:from>
        <xdr:to>
          <xdr:col>3</xdr:col>
          <xdr:colOff>171450</xdr:colOff>
          <xdr:row>89</xdr:row>
          <xdr:rowOff>266700</xdr:rowOff>
        </xdr:to>
        <xdr:sp macro="" textlink="">
          <xdr:nvSpPr>
            <xdr:cNvPr id="28846" name="Check Box 174" hidden="1">
              <a:extLst>
                <a:ext uri="{63B3BB69-23CF-44E3-9099-C40C66FF867C}">
                  <a14:compatExt spid="_x0000_s28846"/>
                </a:ext>
                <a:ext uri="{FF2B5EF4-FFF2-40B4-BE49-F238E27FC236}">
                  <a16:creationId xmlns:a16="http://schemas.microsoft.com/office/drawing/2014/main" id="{00000000-0008-0000-0D00-0000A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90</xdr:row>
          <xdr:rowOff>184150</xdr:rowOff>
        </xdr:from>
        <xdr:to>
          <xdr:col>3</xdr:col>
          <xdr:colOff>171450</xdr:colOff>
          <xdr:row>92</xdr:row>
          <xdr:rowOff>19050</xdr:rowOff>
        </xdr:to>
        <xdr:sp macro="" textlink="">
          <xdr:nvSpPr>
            <xdr:cNvPr id="28847" name="Check Box 175" hidden="1">
              <a:extLst>
                <a:ext uri="{63B3BB69-23CF-44E3-9099-C40C66FF867C}">
                  <a14:compatExt spid="_x0000_s28847"/>
                </a:ext>
                <a:ext uri="{FF2B5EF4-FFF2-40B4-BE49-F238E27FC236}">
                  <a16:creationId xmlns:a16="http://schemas.microsoft.com/office/drawing/2014/main" id="{00000000-0008-0000-0D00-0000A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91</xdr:row>
          <xdr:rowOff>184150</xdr:rowOff>
        </xdr:from>
        <xdr:to>
          <xdr:col>3</xdr:col>
          <xdr:colOff>171450</xdr:colOff>
          <xdr:row>93</xdr:row>
          <xdr:rowOff>19050</xdr:rowOff>
        </xdr:to>
        <xdr:sp macro="" textlink="">
          <xdr:nvSpPr>
            <xdr:cNvPr id="28848" name="Check Box 176" hidden="1">
              <a:extLst>
                <a:ext uri="{63B3BB69-23CF-44E3-9099-C40C66FF867C}">
                  <a14:compatExt spid="_x0000_s28848"/>
                </a:ext>
                <a:ext uri="{FF2B5EF4-FFF2-40B4-BE49-F238E27FC236}">
                  <a16:creationId xmlns:a16="http://schemas.microsoft.com/office/drawing/2014/main" id="{00000000-0008-0000-0D00-0000B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92</xdr:row>
          <xdr:rowOff>184150</xdr:rowOff>
        </xdr:from>
        <xdr:to>
          <xdr:col>3</xdr:col>
          <xdr:colOff>171450</xdr:colOff>
          <xdr:row>94</xdr:row>
          <xdr:rowOff>19050</xdr:rowOff>
        </xdr:to>
        <xdr:sp macro="" textlink="">
          <xdr:nvSpPr>
            <xdr:cNvPr id="28849" name="Check Box 177" hidden="1">
              <a:extLst>
                <a:ext uri="{63B3BB69-23CF-44E3-9099-C40C66FF867C}">
                  <a14:compatExt spid="_x0000_s28849"/>
                </a:ext>
                <a:ext uri="{FF2B5EF4-FFF2-40B4-BE49-F238E27FC236}">
                  <a16:creationId xmlns:a16="http://schemas.microsoft.com/office/drawing/2014/main" id="{00000000-0008-0000-0D00-0000B1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89</xdr:row>
          <xdr:rowOff>298450</xdr:rowOff>
        </xdr:from>
        <xdr:to>
          <xdr:col>3</xdr:col>
          <xdr:colOff>171450</xdr:colOff>
          <xdr:row>91</xdr:row>
          <xdr:rowOff>12700</xdr:rowOff>
        </xdr:to>
        <xdr:sp macro="" textlink="">
          <xdr:nvSpPr>
            <xdr:cNvPr id="28850" name="Check Box 178" hidden="1">
              <a:extLst>
                <a:ext uri="{63B3BB69-23CF-44E3-9099-C40C66FF867C}">
                  <a14:compatExt spid="_x0000_s28850"/>
                </a:ext>
                <a:ext uri="{FF2B5EF4-FFF2-40B4-BE49-F238E27FC236}">
                  <a16:creationId xmlns:a16="http://schemas.microsoft.com/office/drawing/2014/main" id="{00000000-0008-0000-0D00-0000B2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95</xdr:row>
          <xdr:rowOff>171450</xdr:rowOff>
        </xdr:from>
        <xdr:to>
          <xdr:col>3</xdr:col>
          <xdr:colOff>171450</xdr:colOff>
          <xdr:row>97</xdr:row>
          <xdr:rowOff>12700</xdr:rowOff>
        </xdr:to>
        <xdr:sp macro="" textlink="">
          <xdr:nvSpPr>
            <xdr:cNvPr id="28851" name="Check Box 179" hidden="1">
              <a:extLst>
                <a:ext uri="{63B3BB69-23CF-44E3-9099-C40C66FF867C}">
                  <a14:compatExt spid="_x0000_s28851"/>
                </a:ext>
                <a:ext uri="{FF2B5EF4-FFF2-40B4-BE49-F238E27FC236}">
                  <a16:creationId xmlns:a16="http://schemas.microsoft.com/office/drawing/2014/main" id="{00000000-0008-0000-0D00-0000B3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96</xdr:row>
          <xdr:rowOff>171450</xdr:rowOff>
        </xdr:from>
        <xdr:to>
          <xdr:col>3</xdr:col>
          <xdr:colOff>171450</xdr:colOff>
          <xdr:row>98</xdr:row>
          <xdr:rowOff>12700</xdr:rowOff>
        </xdr:to>
        <xdr:sp macro="" textlink="">
          <xdr:nvSpPr>
            <xdr:cNvPr id="28852" name="Check Box 180" hidden="1">
              <a:extLst>
                <a:ext uri="{63B3BB69-23CF-44E3-9099-C40C66FF867C}">
                  <a14:compatExt spid="_x0000_s28852"/>
                </a:ext>
                <a:ext uri="{FF2B5EF4-FFF2-40B4-BE49-F238E27FC236}">
                  <a16:creationId xmlns:a16="http://schemas.microsoft.com/office/drawing/2014/main" id="{00000000-0008-0000-0D00-0000B4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100</xdr:row>
          <xdr:rowOff>50800</xdr:rowOff>
        </xdr:from>
        <xdr:to>
          <xdr:col>3</xdr:col>
          <xdr:colOff>171450</xdr:colOff>
          <xdr:row>100</xdr:row>
          <xdr:rowOff>266700</xdr:rowOff>
        </xdr:to>
        <xdr:sp macro="" textlink="">
          <xdr:nvSpPr>
            <xdr:cNvPr id="28859" name="Check Box 187" hidden="1">
              <a:extLst>
                <a:ext uri="{63B3BB69-23CF-44E3-9099-C40C66FF867C}">
                  <a14:compatExt spid="_x0000_s28859"/>
                </a:ext>
                <a:ext uri="{FF2B5EF4-FFF2-40B4-BE49-F238E27FC236}">
                  <a16:creationId xmlns:a16="http://schemas.microsoft.com/office/drawing/2014/main" id="{00000000-0008-0000-0D00-0000BB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100</xdr:row>
          <xdr:rowOff>304800</xdr:rowOff>
        </xdr:from>
        <xdr:to>
          <xdr:col>3</xdr:col>
          <xdr:colOff>171450</xdr:colOff>
          <xdr:row>102</xdr:row>
          <xdr:rowOff>19050</xdr:rowOff>
        </xdr:to>
        <xdr:sp macro="" textlink="">
          <xdr:nvSpPr>
            <xdr:cNvPr id="28860" name="Check Box 188" hidden="1">
              <a:extLst>
                <a:ext uri="{63B3BB69-23CF-44E3-9099-C40C66FF867C}">
                  <a14:compatExt spid="_x0000_s28860"/>
                </a:ext>
                <a:ext uri="{FF2B5EF4-FFF2-40B4-BE49-F238E27FC236}">
                  <a16:creationId xmlns:a16="http://schemas.microsoft.com/office/drawing/2014/main" id="{00000000-0008-0000-0D00-0000BC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101</xdr:row>
          <xdr:rowOff>184150</xdr:rowOff>
        </xdr:from>
        <xdr:to>
          <xdr:col>3</xdr:col>
          <xdr:colOff>171450</xdr:colOff>
          <xdr:row>103</xdr:row>
          <xdr:rowOff>19050</xdr:rowOff>
        </xdr:to>
        <xdr:sp macro="" textlink="">
          <xdr:nvSpPr>
            <xdr:cNvPr id="28861" name="Check Box 189" hidden="1">
              <a:extLst>
                <a:ext uri="{63B3BB69-23CF-44E3-9099-C40C66FF867C}">
                  <a14:compatExt spid="_x0000_s28861"/>
                </a:ext>
                <a:ext uri="{FF2B5EF4-FFF2-40B4-BE49-F238E27FC236}">
                  <a16:creationId xmlns:a16="http://schemas.microsoft.com/office/drawing/2014/main" id="{00000000-0008-0000-0D00-0000BD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103</xdr:row>
          <xdr:rowOff>31750</xdr:rowOff>
        </xdr:from>
        <xdr:to>
          <xdr:col>3</xdr:col>
          <xdr:colOff>171450</xdr:colOff>
          <xdr:row>103</xdr:row>
          <xdr:rowOff>247650</xdr:rowOff>
        </xdr:to>
        <xdr:sp macro="" textlink="">
          <xdr:nvSpPr>
            <xdr:cNvPr id="28862" name="Check Box 190" hidden="1">
              <a:extLst>
                <a:ext uri="{63B3BB69-23CF-44E3-9099-C40C66FF867C}">
                  <a14:compatExt spid="_x0000_s28862"/>
                </a:ext>
                <a:ext uri="{FF2B5EF4-FFF2-40B4-BE49-F238E27FC236}">
                  <a16:creationId xmlns:a16="http://schemas.microsoft.com/office/drawing/2014/main" id="{00000000-0008-0000-0D00-0000BE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103</xdr:row>
          <xdr:rowOff>298450</xdr:rowOff>
        </xdr:from>
        <xdr:to>
          <xdr:col>3</xdr:col>
          <xdr:colOff>171450</xdr:colOff>
          <xdr:row>105</xdr:row>
          <xdr:rowOff>12700</xdr:rowOff>
        </xdr:to>
        <xdr:sp macro="" textlink="">
          <xdr:nvSpPr>
            <xdr:cNvPr id="28863" name="Check Box 191" hidden="1">
              <a:extLst>
                <a:ext uri="{63B3BB69-23CF-44E3-9099-C40C66FF867C}">
                  <a14:compatExt spid="_x0000_s28863"/>
                </a:ext>
                <a:ext uri="{FF2B5EF4-FFF2-40B4-BE49-F238E27FC236}">
                  <a16:creationId xmlns:a16="http://schemas.microsoft.com/office/drawing/2014/main" id="{00000000-0008-0000-0D00-0000BF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104</xdr:row>
          <xdr:rowOff>184150</xdr:rowOff>
        </xdr:from>
        <xdr:to>
          <xdr:col>3</xdr:col>
          <xdr:colOff>171450</xdr:colOff>
          <xdr:row>106</xdr:row>
          <xdr:rowOff>19050</xdr:rowOff>
        </xdr:to>
        <xdr:sp macro="" textlink="">
          <xdr:nvSpPr>
            <xdr:cNvPr id="28864" name="Check Box 192" hidden="1">
              <a:extLst>
                <a:ext uri="{63B3BB69-23CF-44E3-9099-C40C66FF867C}">
                  <a14:compatExt spid="_x0000_s28864"/>
                </a:ext>
                <a:ext uri="{FF2B5EF4-FFF2-40B4-BE49-F238E27FC236}">
                  <a16:creationId xmlns:a16="http://schemas.microsoft.com/office/drawing/2014/main" id="{00000000-0008-0000-0D00-0000C07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4</xdr:col>
      <xdr:colOff>47625</xdr:colOff>
      <xdr:row>0</xdr:row>
      <xdr:rowOff>28575</xdr:rowOff>
    </xdr:from>
    <xdr:to>
      <xdr:col>5</xdr:col>
      <xdr:colOff>76200</xdr:colOff>
      <xdr:row>1</xdr:row>
      <xdr:rowOff>57150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88A7A908-3831-43F4-9198-6CD78102CB5F}"/>
            </a:ext>
          </a:extLst>
        </xdr:cNvPr>
        <xdr:cNvSpPr/>
      </xdr:nvSpPr>
      <xdr:spPr>
        <a:xfrm>
          <a:off x="6181725" y="285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1574800</xdr:colOff>
          <xdr:row>1</xdr:row>
          <xdr:rowOff>171450</xdr:rowOff>
        </xdr:from>
        <xdr:to>
          <xdr:col>3</xdr:col>
          <xdr:colOff>171450</xdr:colOff>
          <xdr:row>3</xdr:row>
          <xdr:rowOff>12700</xdr:rowOff>
        </xdr:to>
        <xdr:sp macro="" textlink="">
          <xdr:nvSpPr>
            <xdr:cNvPr id="13313" name="Check Box 1" hidden="1">
              <a:extLst>
                <a:ext uri="{63B3BB69-23CF-44E3-9099-C40C66FF867C}">
                  <a14:compatExt spid="_x0000_s13313"/>
                </a:ext>
                <a:ext uri="{FF2B5EF4-FFF2-40B4-BE49-F238E27FC236}">
                  <a16:creationId xmlns:a16="http://schemas.microsoft.com/office/drawing/2014/main" id="{00000000-0008-0000-0E00-000001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xdr:row>
          <xdr:rowOff>0</xdr:rowOff>
        </xdr:from>
        <xdr:to>
          <xdr:col>3</xdr:col>
          <xdr:colOff>171450</xdr:colOff>
          <xdr:row>4</xdr:row>
          <xdr:rowOff>31750</xdr:rowOff>
        </xdr:to>
        <xdr:sp macro="" textlink="">
          <xdr:nvSpPr>
            <xdr:cNvPr id="13314" name="Check Box 2" hidden="1">
              <a:extLst>
                <a:ext uri="{63B3BB69-23CF-44E3-9099-C40C66FF867C}">
                  <a14:compatExt spid="_x0000_s13314"/>
                </a:ext>
                <a:ext uri="{FF2B5EF4-FFF2-40B4-BE49-F238E27FC236}">
                  <a16:creationId xmlns:a16="http://schemas.microsoft.com/office/drawing/2014/main" id="{00000000-0008-0000-0E00-000002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xdr:row>
          <xdr:rowOff>184150</xdr:rowOff>
        </xdr:from>
        <xdr:to>
          <xdr:col>3</xdr:col>
          <xdr:colOff>171450</xdr:colOff>
          <xdr:row>5</xdr:row>
          <xdr:rowOff>19050</xdr:rowOff>
        </xdr:to>
        <xdr:sp macro="" textlink="">
          <xdr:nvSpPr>
            <xdr:cNvPr id="13315" name="Check Box 3" hidden="1">
              <a:extLst>
                <a:ext uri="{63B3BB69-23CF-44E3-9099-C40C66FF867C}">
                  <a14:compatExt spid="_x0000_s13315"/>
                </a:ext>
                <a:ext uri="{FF2B5EF4-FFF2-40B4-BE49-F238E27FC236}">
                  <a16:creationId xmlns:a16="http://schemas.microsoft.com/office/drawing/2014/main" id="{00000000-0008-0000-0E00-000003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xdr:row>
          <xdr:rowOff>184150</xdr:rowOff>
        </xdr:from>
        <xdr:to>
          <xdr:col>3</xdr:col>
          <xdr:colOff>171450</xdr:colOff>
          <xdr:row>6</xdr:row>
          <xdr:rowOff>19050</xdr:rowOff>
        </xdr:to>
        <xdr:sp macro="" textlink="">
          <xdr:nvSpPr>
            <xdr:cNvPr id="13316" name="Check Box 4" hidden="1">
              <a:extLst>
                <a:ext uri="{63B3BB69-23CF-44E3-9099-C40C66FF867C}">
                  <a14:compatExt spid="_x0000_s13316"/>
                </a:ext>
                <a:ext uri="{FF2B5EF4-FFF2-40B4-BE49-F238E27FC236}">
                  <a16:creationId xmlns:a16="http://schemas.microsoft.com/office/drawing/2014/main" id="{00000000-0008-0000-0E00-000004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xdr:row>
          <xdr:rowOff>184150</xdr:rowOff>
        </xdr:from>
        <xdr:to>
          <xdr:col>3</xdr:col>
          <xdr:colOff>171450</xdr:colOff>
          <xdr:row>7</xdr:row>
          <xdr:rowOff>19050</xdr:rowOff>
        </xdr:to>
        <xdr:sp macro="" textlink="">
          <xdr:nvSpPr>
            <xdr:cNvPr id="13317" name="Check Box 5" hidden="1">
              <a:extLst>
                <a:ext uri="{63B3BB69-23CF-44E3-9099-C40C66FF867C}">
                  <a14:compatExt spid="_x0000_s13317"/>
                </a:ext>
                <a:ext uri="{FF2B5EF4-FFF2-40B4-BE49-F238E27FC236}">
                  <a16:creationId xmlns:a16="http://schemas.microsoft.com/office/drawing/2014/main" id="{00000000-0008-0000-0E00-000005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6</xdr:row>
          <xdr:rowOff>184150</xdr:rowOff>
        </xdr:from>
        <xdr:to>
          <xdr:col>3</xdr:col>
          <xdr:colOff>171450</xdr:colOff>
          <xdr:row>8</xdr:row>
          <xdr:rowOff>19050</xdr:rowOff>
        </xdr:to>
        <xdr:sp macro="" textlink="">
          <xdr:nvSpPr>
            <xdr:cNvPr id="13318" name="Check Box 6" hidden="1">
              <a:extLst>
                <a:ext uri="{63B3BB69-23CF-44E3-9099-C40C66FF867C}">
                  <a14:compatExt spid="_x0000_s13318"/>
                </a:ext>
                <a:ext uri="{FF2B5EF4-FFF2-40B4-BE49-F238E27FC236}">
                  <a16:creationId xmlns:a16="http://schemas.microsoft.com/office/drawing/2014/main" id="{00000000-0008-0000-0E00-000006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xdr:row>
          <xdr:rowOff>184150</xdr:rowOff>
        </xdr:from>
        <xdr:to>
          <xdr:col>3</xdr:col>
          <xdr:colOff>171450</xdr:colOff>
          <xdr:row>9</xdr:row>
          <xdr:rowOff>19050</xdr:rowOff>
        </xdr:to>
        <xdr:sp macro="" textlink="">
          <xdr:nvSpPr>
            <xdr:cNvPr id="13319" name="Check Box 7" hidden="1">
              <a:extLst>
                <a:ext uri="{63B3BB69-23CF-44E3-9099-C40C66FF867C}">
                  <a14:compatExt spid="_x0000_s13319"/>
                </a:ext>
                <a:ext uri="{FF2B5EF4-FFF2-40B4-BE49-F238E27FC236}">
                  <a16:creationId xmlns:a16="http://schemas.microsoft.com/office/drawing/2014/main" id="{00000000-0008-0000-0E00-000007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8</xdr:row>
          <xdr:rowOff>184150</xdr:rowOff>
        </xdr:from>
        <xdr:to>
          <xdr:col>3</xdr:col>
          <xdr:colOff>171450</xdr:colOff>
          <xdr:row>10</xdr:row>
          <xdr:rowOff>19050</xdr:rowOff>
        </xdr:to>
        <xdr:sp macro="" textlink="">
          <xdr:nvSpPr>
            <xdr:cNvPr id="13320" name="Check Box 8" hidden="1">
              <a:extLst>
                <a:ext uri="{63B3BB69-23CF-44E3-9099-C40C66FF867C}">
                  <a14:compatExt spid="_x0000_s13320"/>
                </a:ext>
                <a:ext uri="{FF2B5EF4-FFF2-40B4-BE49-F238E27FC236}">
                  <a16:creationId xmlns:a16="http://schemas.microsoft.com/office/drawing/2014/main" id="{00000000-0008-0000-0E00-000008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9</xdr:row>
          <xdr:rowOff>184150</xdr:rowOff>
        </xdr:from>
        <xdr:to>
          <xdr:col>3</xdr:col>
          <xdr:colOff>171450</xdr:colOff>
          <xdr:row>11</xdr:row>
          <xdr:rowOff>19050</xdr:rowOff>
        </xdr:to>
        <xdr:sp macro="" textlink="">
          <xdr:nvSpPr>
            <xdr:cNvPr id="13321" name="Check Box 9" hidden="1">
              <a:extLst>
                <a:ext uri="{63B3BB69-23CF-44E3-9099-C40C66FF867C}">
                  <a14:compatExt spid="_x0000_s13321"/>
                </a:ext>
                <a:ext uri="{FF2B5EF4-FFF2-40B4-BE49-F238E27FC236}">
                  <a16:creationId xmlns:a16="http://schemas.microsoft.com/office/drawing/2014/main" id="{00000000-0008-0000-0E00-0000093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4</xdr:col>
      <xdr:colOff>47625</xdr:colOff>
      <xdr:row>0</xdr:row>
      <xdr:rowOff>28575</xdr:rowOff>
    </xdr:from>
    <xdr:to>
      <xdr:col>5</xdr:col>
      <xdr:colOff>76200</xdr:colOff>
      <xdr:row>1</xdr:row>
      <xdr:rowOff>57150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6E01F190-B321-4610-B48F-1DA30AA60932}"/>
            </a:ext>
          </a:extLst>
        </xdr:cNvPr>
        <xdr:cNvSpPr/>
      </xdr:nvSpPr>
      <xdr:spPr>
        <a:xfrm>
          <a:off x="6181725" y="285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800100</xdr:colOff>
          <xdr:row>2</xdr:row>
          <xdr:rowOff>50800</xdr:rowOff>
        </xdr:from>
        <xdr:to>
          <xdr:col>3</xdr:col>
          <xdr:colOff>165100</xdr:colOff>
          <xdr:row>2</xdr:row>
          <xdr:rowOff>266700</xdr:rowOff>
        </xdr:to>
        <xdr:sp macro="" textlink="">
          <xdr:nvSpPr>
            <xdr:cNvPr id="27710" name="Check Box 62" hidden="1">
              <a:extLst>
                <a:ext uri="{63B3BB69-23CF-44E3-9099-C40C66FF867C}">
                  <a14:compatExt spid="_x0000_s27710"/>
                </a:ext>
                <a:ext uri="{FF2B5EF4-FFF2-40B4-BE49-F238E27FC236}">
                  <a16:creationId xmlns:a16="http://schemas.microsoft.com/office/drawing/2014/main" id="{00000000-0008-0000-0F00-00003E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3</xdr:row>
          <xdr:rowOff>50800</xdr:rowOff>
        </xdr:from>
        <xdr:to>
          <xdr:col>3</xdr:col>
          <xdr:colOff>165100</xdr:colOff>
          <xdr:row>3</xdr:row>
          <xdr:rowOff>266700</xdr:rowOff>
        </xdr:to>
        <xdr:sp macro="" textlink="">
          <xdr:nvSpPr>
            <xdr:cNvPr id="27711" name="Check Box 63" hidden="1">
              <a:extLst>
                <a:ext uri="{63B3BB69-23CF-44E3-9099-C40C66FF867C}">
                  <a14:compatExt spid="_x0000_s27711"/>
                </a:ext>
                <a:ext uri="{FF2B5EF4-FFF2-40B4-BE49-F238E27FC236}">
                  <a16:creationId xmlns:a16="http://schemas.microsoft.com/office/drawing/2014/main" id="{00000000-0008-0000-0F00-00003F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4</xdr:row>
          <xdr:rowOff>107950</xdr:rowOff>
        </xdr:from>
        <xdr:to>
          <xdr:col>3</xdr:col>
          <xdr:colOff>165100</xdr:colOff>
          <xdr:row>4</xdr:row>
          <xdr:rowOff>323850</xdr:rowOff>
        </xdr:to>
        <xdr:sp macro="" textlink="">
          <xdr:nvSpPr>
            <xdr:cNvPr id="27712" name="Check Box 64" hidden="1">
              <a:extLst>
                <a:ext uri="{63B3BB69-23CF-44E3-9099-C40C66FF867C}">
                  <a14:compatExt spid="_x0000_s27712"/>
                </a:ext>
                <a:ext uri="{FF2B5EF4-FFF2-40B4-BE49-F238E27FC236}">
                  <a16:creationId xmlns:a16="http://schemas.microsoft.com/office/drawing/2014/main" id="{00000000-0008-0000-0F00-000040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5</xdr:row>
          <xdr:rowOff>57150</xdr:rowOff>
        </xdr:from>
        <xdr:to>
          <xdr:col>3</xdr:col>
          <xdr:colOff>165100</xdr:colOff>
          <xdr:row>5</xdr:row>
          <xdr:rowOff>279400</xdr:rowOff>
        </xdr:to>
        <xdr:sp macro="" textlink="">
          <xdr:nvSpPr>
            <xdr:cNvPr id="27713" name="Check Box 65" hidden="1">
              <a:extLst>
                <a:ext uri="{63B3BB69-23CF-44E3-9099-C40C66FF867C}">
                  <a14:compatExt spid="_x0000_s27713"/>
                </a:ext>
                <a:ext uri="{FF2B5EF4-FFF2-40B4-BE49-F238E27FC236}">
                  <a16:creationId xmlns:a16="http://schemas.microsoft.com/office/drawing/2014/main" id="{00000000-0008-0000-0F00-00004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5</xdr:row>
          <xdr:rowOff>298450</xdr:rowOff>
        </xdr:from>
        <xdr:to>
          <xdr:col>3</xdr:col>
          <xdr:colOff>165100</xdr:colOff>
          <xdr:row>7</xdr:row>
          <xdr:rowOff>12700</xdr:rowOff>
        </xdr:to>
        <xdr:sp macro="" textlink="">
          <xdr:nvSpPr>
            <xdr:cNvPr id="27714" name="Check Box 66" hidden="1">
              <a:extLst>
                <a:ext uri="{63B3BB69-23CF-44E3-9099-C40C66FF867C}">
                  <a14:compatExt spid="_x0000_s27714"/>
                </a:ext>
                <a:ext uri="{FF2B5EF4-FFF2-40B4-BE49-F238E27FC236}">
                  <a16:creationId xmlns:a16="http://schemas.microsoft.com/office/drawing/2014/main" id="{00000000-0008-0000-0F00-00004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6</xdr:row>
          <xdr:rowOff>171450</xdr:rowOff>
        </xdr:from>
        <xdr:to>
          <xdr:col>3</xdr:col>
          <xdr:colOff>165100</xdr:colOff>
          <xdr:row>8</xdr:row>
          <xdr:rowOff>12700</xdr:rowOff>
        </xdr:to>
        <xdr:sp macro="" textlink="">
          <xdr:nvSpPr>
            <xdr:cNvPr id="27715" name="Check Box 67" hidden="1">
              <a:extLst>
                <a:ext uri="{63B3BB69-23CF-44E3-9099-C40C66FF867C}">
                  <a14:compatExt spid="_x0000_s27715"/>
                </a:ext>
                <a:ext uri="{FF2B5EF4-FFF2-40B4-BE49-F238E27FC236}">
                  <a16:creationId xmlns:a16="http://schemas.microsoft.com/office/drawing/2014/main" id="{00000000-0008-0000-0F00-000043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8</xdr:row>
          <xdr:rowOff>50800</xdr:rowOff>
        </xdr:from>
        <xdr:to>
          <xdr:col>3</xdr:col>
          <xdr:colOff>165100</xdr:colOff>
          <xdr:row>8</xdr:row>
          <xdr:rowOff>266700</xdr:rowOff>
        </xdr:to>
        <xdr:sp macro="" textlink="">
          <xdr:nvSpPr>
            <xdr:cNvPr id="27716" name="Check Box 68" hidden="1">
              <a:extLst>
                <a:ext uri="{63B3BB69-23CF-44E3-9099-C40C66FF867C}">
                  <a14:compatExt spid="_x0000_s27716"/>
                </a:ext>
                <a:ext uri="{FF2B5EF4-FFF2-40B4-BE49-F238E27FC236}">
                  <a16:creationId xmlns:a16="http://schemas.microsoft.com/office/drawing/2014/main" id="{00000000-0008-0000-0F00-000044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9</xdr:row>
          <xdr:rowOff>50800</xdr:rowOff>
        </xdr:from>
        <xdr:to>
          <xdr:col>3</xdr:col>
          <xdr:colOff>165100</xdr:colOff>
          <xdr:row>9</xdr:row>
          <xdr:rowOff>266700</xdr:rowOff>
        </xdr:to>
        <xdr:sp macro="" textlink="">
          <xdr:nvSpPr>
            <xdr:cNvPr id="27717" name="Check Box 69" hidden="1">
              <a:extLst>
                <a:ext uri="{63B3BB69-23CF-44E3-9099-C40C66FF867C}">
                  <a14:compatExt spid="_x0000_s27717"/>
                </a:ext>
                <a:ext uri="{FF2B5EF4-FFF2-40B4-BE49-F238E27FC236}">
                  <a16:creationId xmlns:a16="http://schemas.microsoft.com/office/drawing/2014/main" id="{00000000-0008-0000-0F00-000045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10</xdr:row>
          <xdr:rowOff>50800</xdr:rowOff>
        </xdr:from>
        <xdr:to>
          <xdr:col>3</xdr:col>
          <xdr:colOff>165100</xdr:colOff>
          <xdr:row>10</xdr:row>
          <xdr:rowOff>266700</xdr:rowOff>
        </xdr:to>
        <xdr:sp macro="" textlink="">
          <xdr:nvSpPr>
            <xdr:cNvPr id="27718" name="Check Box 70" hidden="1">
              <a:extLst>
                <a:ext uri="{63B3BB69-23CF-44E3-9099-C40C66FF867C}">
                  <a14:compatExt spid="_x0000_s27718"/>
                </a:ext>
                <a:ext uri="{FF2B5EF4-FFF2-40B4-BE49-F238E27FC236}">
                  <a16:creationId xmlns:a16="http://schemas.microsoft.com/office/drawing/2014/main" id="{00000000-0008-0000-0F00-000046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11</xdr:row>
          <xdr:rowOff>50800</xdr:rowOff>
        </xdr:from>
        <xdr:to>
          <xdr:col>3</xdr:col>
          <xdr:colOff>165100</xdr:colOff>
          <xdr:row>11</xdr:row>
          <xdr:rowOff>266700</xdr:rowOff>
        </xdr:to>
        <xdr:sp macro="" textlink="">
          <xdr:nvSpPr>
            <xdr:cNvPr id="27719" name="Check Box 71" hidden="1">
              <a:extLst>
                <a:ext uri="{63B3BB69-23CF-44E3-9099-C40C66FF867C}">
                  <a14:compatExt spid="_x0000_s27719"/>
                </a:ext>
                <a:ext uri="{FF2B5EF4-FFF2-40B4-BE49-F238E27FC236}">
                  <a16:creationId xmlns:a16="http://schemas.microsoft.com/office/drawing/2014/main" id="{00000000-0008-0000-0F00-000047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12</xdr:row>
          <xdr:rowOff>50800</xdr:rowOff>
        </xdr:from>
        <xdr:to>
          <xdr:col>3</xdr:col>
          <xdr:colOff>165100</xdr:colOff>
          <xdr:row>12</xdr:row>
          <xdr:rowOff>266700</xdr:rowOff>
        </xdr:to>
        <xdr:sp macro="" textlink="">
          <xdr:nvSpPr>
            <xdr:cNvPr id="27720" name="Check Box 72" hidden="1">
              <a:extLst>
                <a:ext uri="{63B3BB69-23CF-44E3-9099-C40C66FF867C}">
                  <a14:compatExt spid="_x0000_s27720"/>
                </a:ext>
                <a:ext uri="{FF2B5EF4-FFF2-40B4-BE49-F238E27FC236}">
                  <a16:creationId xmlns:a16="http://schemas.microsoft.com/office/drawing/2014/main" id="{00000000-0008-0000-0F00-000048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13</xdr:row>
          <xdr:rowOff>50800</xdr:rowOff>
        </xdr:from>
        <xdr:to>
          <xdr:col>3</xdr:col>
          <xdr:colOff>165100</xdr:colOff>
          <xdr:row>13</xdr:row>
          <xdr:rowOff>266700</xdr:rowOff>
        </xdr:to>
        <xdr:sp macro="" textlink="">
          <xdr:nvSpPr>
            <xdr:cNvPr id="27721" name="Check Box 73" hidden="1">
              <a:extLst>
                <a:ext uri="{63B3BB69-23CF-44E3-9099-C40C66FF867C}">
                  <a14:compatExt spid="_x0000_s27721"/>
                </a:ext>
                <a:ext uri="{FF2B5EF4-FFF2-40B4-BE49-F238E27FC236}">
                  <a16:creationId xmlns:a16="http://schemas.microsoft.com/office/drawing/2014/main" id="{00000000-0008-0000-0F00-000049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14</xdr:row>
          <xdr:rowOff>50800</xdr:rowOff>
        </xdr:from>
        <xdr:to>
          <xdr:col>3</xdr:col>
          <xdr:colOff>165100</xdr:colOff>
          <xdr:row>14</xdr:row>
          <xdr:rowOff>266700</xdr:rowOff>
        </xdr:to>
        <xdr:sp macro="" textlink="">
          <xdr:nvSpPr>
            <xdr:cNvPr id="27722" name="Check Box 74" hidden="1">
              <a:extLst>
                <a:ext uri="{63B3BB69-23CF-44E3-9099-C40C66FF867C}">
                  <a14:compatExt spid="_x0000_s27722"/>
                </a:ext>
                <a:ext uri="{FF2B5EF4-FFF2-40B4-BE49-F238E27FC236}">
                  <a16:creationId xmlns:a16="http://schemas.microsoft.com/office/drawing/2014/main" id="{00000000-0008-0000-0F00-00004A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14</xdr:row>
          <xdr:rowOff>304800</xdr:rowOff>
        </xdr:from>
        <xdr:to>
          <xdr:col>3</xdr:col>
          <xdr:colOff>165100</xdr:colOff>
          <xdr:row>16</xdr:row>
          <xdr:rowOff>19050</xdr:rowOff>
        </xdr:to>
        <xdr:sp macro="" textlink="">
          <xdr:nvSpPr>
            <xdr:cNvPr id="27723" name="Check Box 75" hidden="1">
              <a:extLst>
                <a:ext uri="{63B3BB69-23CF-44E3-9099-C40C66FF867C}">
                  <a14:compatExt spid="_x0000_s27723"/>
                </a:ext>
                <a:ext uri="{FF2B5EF4-FFF2-40B4-BE49-F238E27FC236}">
                  <a16:creationId xmlns:a16="http://schemas.microsoft.com/office/drawing/2014/main" id="{00000000-0008-0000-0F00-00004B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16</xdr:row>
          <xdr:rowOff>38100</xdr:rowOff>
        </xdr:from>
        <xdr:to>
          <xdr:col>3</xdr:col>
          <xdr:colOff>165100</xdr:colOff>
          <xdr:row>16</xdr:row>
          <xdr:rowOff>260350</xdr:rowOff>
        </xdr:to>
        <xdr:sp macro="" textlink="">
          <xdr:nvSpPr>
            <xdr:cNvPr id="27724" name="Check Box 76" hidden="1">
              <a:extLst>
                <a:ext uri="{63B3BB69-23CF-44E3-9099-C40C66FF867C}">
                  <a14:compatExt spid="_x0000_s27724"/>
                </a:ext>
                <a:ext uri="{FF2B5EF4-FFF2-40B4-BE49-F238E27FC236}">
                  <a16:creationId xmlns:a16="http://schemas.microsoft.com/office/drawing/2014/main" id="{00000000-0008-0000-0F00-00004C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17</xdr:row>
          <xdr:rowOff>38100</xdr:rowOff>
        </xdr:from>
        <xdr:to>
          <xdr:col>3</xdr:col>
          <xdr:colOff>165100</xdr:colOff>
          <xdr:row>17</xdr:row>
          <xdr:rowOff>260350</xdr:rowOff>
        </xdr:to>
        <xdr:sp macro="" textlink="">
          <xdr:nvSpPr>
            <xdr:cNvPr id="27725" name="Check Box 77" hidden="1">
              <a:extLst>
                <a:ext uri="{63B3BB69-23CF-44E3-9099-C40C66FF867C}">
                  <a14:compatExt spid="_x0000_s27725"/>
                </a:ext>
                <a:ext uri="{FF2B5EF4-FFF2-40B4-BE49-F238E27FC236}">
                  <a16:creationId xmlns:a16="http://schemas.microsoft.com/office/drawing/2014/main" id="{00000000-0008-0000-0F00-00004D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18</xdr:row>
          <xdr:rowOff>38100</xdr:rowOff>
        </xdr:from>
        <xdr:to>
          <xdr:col>3</xdr:col>
          <xdr:colOff>165100</xdr:colOff>
          <xdr:row>18</xdr:row>
          <xdr:rowOff>260350</xdr:rowOff>
        </xdr:to>
        <xdr:sp macro="" textlink="">
          <xdr:nvSpPr>
            <xdr:cNvPr id="27726" name="Check Box 78" hidden="1">
              <a:extLst>
                <a:ext uri="{63B3BB69-23CF-44E3-9099-C40C66FF867C}">
                  <a14:compatExt spid="_x0000_s27726"/>
                </a:ext>
                <a:ext uri="{FF2B5EF4-FFF2-40B4-BE49-F238E27FC236}">
                  <a16:creationId xmlns:a16="http://schemas.microsoft.com/office/drawing/2014/main" id="{00000000-0008-0000-0F00-00004E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19</xdr:row>
          <xdr:rowOff>38100</xdr:rowOff>
        </xdr:from>
        <xdr:to>
          <xdr:col>3</xdr:col>
          <xdr:colOff>165100</xdr:colOff>
          <xdr:row>19</xdr:row>
          <xdr:rowOff>260350</xdr:rowOff>
        </xdr:to>
        <xdr:sp macro="" textlink="">
          <xdr:nvSpPr>
            <xdr:cNvPr id="27727" name="Check Box 79" hidden="1">
              <a:extLst>
                <a:ext uri="{63B3BB69-23CF-44E3-9099-C40C66FF867C}">
                  <a14:compatExt spid="_x0000_s27727"/>
                </a:ext>
                <a:ext uri="{FF2B5EF4-FFF2-40B4-BE49-F238E27FC236}">
                  <a16:creationId xmlns:a16="http://schemas.microsoft.com/office/drawing/2014/main" id="{00000000-0008-0000-0F00-00004F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xdr:row>
          <xdr:rowOff>38100</xdr:rowOff>
        </xdr:from>
        <xdr:to>
          <xdr:col>3</xdr:col>
          <xdr:colOff>165100</xdr:colOff>
          <xdr:row>20</xdr:row>
          <xdr:rowOff>260350</xdr:rowOff>
        </xdr:to>
        <xdr:sp macro="" textlink="">
          <xdr:nvSpPr>
            <xdr:cNvPr id="27728" name="Check Box 80" hidden="1">
              <a:extLst>
                <a:ext uri="{63B3BB69-23CF-44E3-9099-C40C66FF867C}">
                  <a14:compatExt spid="_x0000_s27728"/>
                </a:ext>
                <a:ext uri="{FF2B5EF4-FFF2-40B4-BE49-F238E27FC236}">
                  <a16:creationId xmlns:a16="http://schemas.microsoft.com/office/drawing/2014/main" id="{00000000-0008-0000-0F00-000050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21</xdr:row>
          <xdr:rowOff>38100</xdr:rowOff>
        </xdr:from>
        <xdr:to>
          <xdr:col>3</xdr:col>
          <xdr:colOff>165100</xdr:colOff>
          <xdr:row>21</xdr:row>
          <xdr:rowOff>260350</xdr:rowOff>
        </xdr:to>
        <xdr:sp macro="" textlink="">
          <xdr:nvSpPr>
            <xdr:cNvPr id="27729" name="Check Box 81" hidden="1">
              <a:extLst>
                <a:ext uri="{63B3BB69-23CF-44E3-9099-C40C66FF867C}">
                  <a14:compatExt spid="_x0000_s27729"/>
                </a:ext>
                <a:ext uri="{FF2B5EF4-FFF2-40B4-BE49-F238E27FC236}">
                  <a16:creationId xmlns:a16="http://schemas.microsoft.com/office/drawing/2014/main" id="{00000000-0008-0000-0F00-00005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22</xdr:row>
          <xdr:rowOff>38100</xdr:rowOff>
        </xdr:from>
        <xdr:to>
          <xdr:col>3</xdr:col>
          <xdr:colOff>165100</xdr:colOff>
          <xdr:row>22</xdr:row>
          <xdr:rowOff>260350</xdr:rowOff>
        </xdr:to>
        <xdr:sp macro="" textlink="">
          <xdr:nvSpPr>
            <xdr:cNvPr id="27730" name="Check Box 82" hidden="1">
              <a:extLst>
                <a:ext uri="{63B3BB69-23CF-44E3-9099-C40C66FF867C}">
                  <a14:compatExt spid="_x0000_s27730"/>
                </a:ext>
                <a:ext uri="{FF2B5EF4-FFF2-40B4-BE49-F238E27FC236}">
                  <a16:creationId xmlns:a16="http://schemas.microsoft.com/office/drawing/2014/main" id="{00000000-0008-0000-0F00-00005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23</xdr:row>
          <xdr:rowOff>38100</xdr:rowOff>
        </xdr:from>
        <xdr:to>
          <xdr:col>3</xdr:col>
          <xdr:colOff>165100</xdr:colOff>
          <xdr:row>23</xdr:row>
          <xdr:rowOff>260350</xdr:rowOff>
        </xdr:to>
        <xdr:sp macro="" textlink="">
          <xdr:nvSpPr>
            <xdr:cNvPr id="27731" name="Check Box 83" hidden="1">
              <a:extLst>
                <a:ext uri="{63B3BB69-23CF-44E3-9099-C40C66FF867C}">
                  <a14:compatExt spid="_x0000_s27731"/>
                </a:ext>
                <a:ext uri="{FF2B5EF4-FFF2-40B4-BE49-F238E27FC236}">
                  <a16:creationId xmlns:a16="http://schemas.microsoft.com/office/drawing/2014/main" id="{00000000-0008-0000-0F00-000053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24</xdr:row>
          <xdr:rowOff>38100</xdr:rowOff>
        </xdr:from>
        <xdr:to>
          <xdr:col>3</xdr:col>
          <xdr:colOff>165100</xdr:colOff>
          <xdr:row>24</xdr:row>
          <xdr:rowOff>260350</xdr:rowOff>
        </xdr:to>
        <xdr:sp macro="" textlink="">
          <xdr:nvSpPr>
            <xdr:cNvPr id="27732" name="Check Box 84" hidden="1">
              <a:extLst>
                <a:ext uri="{63B3BB69-23CF-44E3-9099-C40C66FF867C}">
                  <a14:compatExt spid="_x0000_s27732"/>
                </a:ext>
                <a:ext uri="{FF2B5EF4-FFF2-40B4-BE49-F238E27FC236}">
                  <a16:creationId xmlns:a16="http://schemas.microsoft.com/office/drawing/2014/main" id="{00000000-0008-0000-0F00-000054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25</xdr:row>
          <xdr:rowOff>38100</xdr:rowOff>
        </xdr:from>
        <xdr:to>
          <xdr:col>3</xdr:col>
          <xdr:colOff>165100</xdr:colOff>
          <xdr:row>25</xdr:row>
          <xdr:rowOff>260350</xdr:rowOff>
        </xdr:to>
        <xdr:sp macro="" textlink="">
          <xdr:nvSpPr>
            <xdr:cNvPr id="27733" name="Check Box 85" hidden="1">
              <a:extLst>
                <a:ext uri="{63B3BB69-23CF-44E3-9099-C40C66FF867C}">
                  <a14:compatExt spid="_x0000_s27733"/>
                </a:ext>
                <a:ext uri="{FF2B5EF4-FFF2-40B4-BE49-F238E27FC236}">
                  <a16:creationId xmlns:a16="http://schemas.microsoft.com/office/drawing/2014/main" id="{00000000-0008-0000-0F00-000055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xdr:row>
          <xdr:rowOff>247650</xdr:rowOff>
        </xdr:from>
        <xdr:to>
          <xdr:col>3</xdr:col>
          <xdr:colOff>374650</xdr:colOff>
          <xdr:row>5</xdr:row>
          <xdr:rowOff>31750</xdr:rowOff>
        </xdr:to>
        <xdr:sp macro="" textlink="">
          <xdr:nvSpPr>
            <xdr:cNvPr id="27734" name="Check Box 86" hidden="1">
              <a:extLst>
                <a:ext uri="{63B3BB69-23CF-44E3-9099-C40C66FF867C}">
                  <a14:compatExt spid="_x0000_s27734"/>
                </a:ext>
                <a:ext uri="{FF2B5EF4-FFF2-40B4-BE49-F238E27FC236}">
                  <a16:creationId xmlns:a16="http://schemas.microsoft.com/office/drawing/2014/main" id="{00000000-0008-0000-0F00-000056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1708150</xdr:colOff>
          <xdr:row>4</xdr:row>
          <xdr:rowOff>247650</xdr:rowOff>
        </xdr:from>
        <xdr:to>
          <xdr:col>3</xdr:col>
          <xdr:colOff>2076450</xdr:colOff>
          <xdr:row>5</xdr:row>
          <xdr:rowOff>31750</xdr:rowOff>
        </xdr:to>
        <xdr:sp macro="" textlink="">
          <xdr:nvSpPr>
            <xdr:cNvPr id="27735" name="Check Box 87" hidden="1">
              <a:extLst>
                <a:ext uri="{63B3BB69-23CF-44E3-9099-C40C66FF867C}">
                  <a14:compatExt spid="_x0000_s27735"/>
                </a:ext>
                <a:ext uri="{FF2B5EF4-FFF2-40B4-BE49-F238E27FC236}">
                  <a16:creationId xmlns:a16="http://schemas.microsoft.com/office/drawing/2014/main" id="{00000000-0008-0000-0F00-000057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869950</xdr:colOff>
          <xdr:row>4</xdr:row>
          <xdr:rowOff>247650</xdr:rowOff>
        </xdr:from>
        <xdr:to>
          <xdr:col>3</xdr:col>
          <xdr:colOff>1238250</xdr:colOff>
          <xdr:row>5</xdr:row>
          <xdr:rowOff>31750</xdr:rowOff>
        </xdr:to>
        <xdr:sp macro="" textlink="">
          <xdr:nvSpPr>
            <xdr:cNvPr id="27736" name="Check Box 88" hidden="1">
              <a:extLst>
                <a:ext uri="{63B3BB69-23CF-44E3-9099-C40C66FF867C}">
                  <a14:compatExt spid="_x0000_s27736"/>
                </a:ext>
                <a:ext uri="{FF2B5EF4-FFF2-40B4-BE49-F238E27FC236}">
                  <a16:creationId xmlns:a16="http://schemas.microsoft.com/office/drawing/2014/main" id="{00000000-0008-0000-0F00-000058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xdr:row>
          <xdr:rowOff>114300</xdr:rowOff>
        </xdr:from>
        <xdr:to>
          <xdr:col>3</xdr:col>
          <xdr:colOff>374650</xdr:colOff>
          <xdr:row>6</xdr:row>
          <xdr:rowOff>19050</xdr:rowOff>
        </xdr:to>
        <xdr:sp macro="" textlink="">
          <xdr:nvSpPr>
            <xdr:cNvPr id="27737" name="Check Box 89" hidden="1">
              <a:extLst>
                <a:ext uri="{63B3BB69-23CF-44E3-9099-C40C66FF867C}">
                  <a14:compatExt spid="_x0000_s27737"/>
                </a:ext>
                <a:ext uri="{FF2B5EF4-FFF2-40B4-BE49-F238E27FC236}">
                  <a16:creationId xmlns:a16="http://schemas.microsoft.com/office/drawing/2014/main" id="{00000000-0008-0000-0F00-000059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114300</xdr:rowOff>
        </xdr:from>
        <xdr:to>
          <xdr:col>3</xdr:col>
          <xdr:colOff>374650</xdr:colOff>
          <xdr:row>11</xdr:row>
          <xdr:rowOff>19050</xdr:rowOff>
        </xdr:to>
        <xdr:sp macro="" textlink="">
          <xdr:nvSpPr>
            <xdr:cNvPr id="27738" name="Check Box 90" hidden="1">
              <a:extLst>
                <a:ext uri="{63B3BB69-23CF-44E3-9099-C40C66FF867C}">
                  <a14:compatExt spid="_x0000_s27738"/>
                </a:ext>
                <a:ext uri="{FF2B5EF4-FFF2-40B4-BE49-F238E27FC236}">
                  <a16:creationId xmlns:a16="http://schemas.microsoft.com/office/drawing/2014/main" id="{00000000-0008-0000-0F00-00005A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1250950</xdr:colOff>
          <xdr:row>10</xdr:row>
          <xdr:rowOff>114300</xdr:rowOff>
        </xdr:from>
        <xdr:to>
          <xdr:col>3</xdr:col>
          <xdr:colOff>1619250</xdr:colOff>
          <xdr:row>11</xdr:row>
          <xdr:rowOff>19050</xdr:rowOff>
        </xdr:to>
        <xdr:sp macro="" textlink="">
          <xdr:nvSpPr>
            <xdr:cNvPr id="27739" name="Check Box 91" hidden="1">
              <a:extLst>
                <a:ext uri="{63B3BB69-23CF-44E3-9099-C40C66FF867C}">
                  <a14:compatExt spid="_x0000_s27739"/>
                </a:ext>
                <a:ext uri="{FF2B5EF4-FFF2-40B4-BE49-F238E27FC236}">
                  <a16:creationId xmlns:a16="http://schemas.microsoft.com/office/drawing/2014/main" id="{00000000-0008-0000-0F00-00005B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571500</xdr:colOff>
          <xdr:row>10</xdr:row>
          <xdr:rowOff>114300</xdr:rowOff>
        </xdr:from>
        <xdr:to>
          <xdr:col>3</xdr:col>
          <xdr:colOff>946150</xdr:colOff>
          <xdr:row>11</xdr:row>
          <xdr:rowOff>19050</xdr:rowOff>
        </xdr:to>
        <xdr:sp macro="" textlink="">
          <xdr:nvSpPr>
            <xdr:cNvPr id="27740" name="Check Box 92" hidden="1">
              <a:extLst>
                <a:ext uri="{63B3BB69-23CF-44E3-9099-C40C66FF867C}">
                  <a14:compatExt spid="_x0000_s27740"/>
                </a:ext>
                <a:ext uri="{FF2B5EF4-FFF2-40B4-BE49-F238E27FC236}">
                  <a16:creationId xmlns:a16="http://schemas.microsoft.com/office/drawing/2014/main" id="{00000000-0008-0000-0F00-00005C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1936750</xdr:colOff>
          <xdr:row>10</xdr:row>
          <xdr:rowOff>114300</xdr:rowOff>
        </xdr:from>
        <xdr:to>
          <xdr:col>3</xdr:col>
          <xdr:colOff>2305050</xdr:colOff>
          <xdr:row>11</xdr:row>
          <xdr:rowOff>19050</xdr:rowOff>
        </xdr:to>
        <xdr:sp macro="" textlink="">
          <xdr:nvSpPr>
            <xdr:cNvPr id="27741" name="Check Box 93" hidden="1">
              <a:extLst>
                <a:ext uri="{63B3BB69-23CF-44E3-9099-C40C66FF867C}">
                  <a14:compatExt spid="_x0000_s27741"/>
                </a:ext>
                <a:ext uri="{FF2B5EF4-FFF2-40B4-BE49-F238E27FC236}">
                  <a16:creationId xmlns:a16="http://schemas.microsoft.com/office/drawing/2014/main" id="{00000000-0008-0000-0F00-00005D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xdr:row>
          <xdr:rowOff>114300</xdr:rowOff>
        </xdr:from>
        <xdr:to>
          <xdr:col>3</xdr:col>
          <xdr:colOff>374650</xdr:colOff>
          <xdr:row>12</xdr:row>
          <xdr:rowOff>19050</xdr:rowOff>
        </xdr:to>
        <xdr:sp macro="" textlink="">
          <xdr:nvSpPr>
            <xdr:cNvPr id="27742" name="Check Box 94" hidden="1">
              <a:extLst>
                <a:ext uri="{63B3BB69-23CF-44E3-9099-C40C66FF867C}">
                  <a14:compatExt spid="_x0000_s27742"/>
                </a:ext>
                <a:ext uri="{FF2B5EF4-FFF2-40B4-BE49-F238E27FC236}">
                  <a16:creationId xmlns:a16="http://schemas.microsoft.com/office/drawing/2014/main" id="{00000000-0008-0000-0F00-00005E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13</xdr:row>
          <xdr:rowOff>114300</xdr:rowOff>
        </xdr:from>
        <xdr:to>
          <xdr:col>3</xdr:col>
          <xdr:colOff>374650</xdr:colOff>
          <xdr:row>14</xdr:row>
          <xdr:rowOff>19050</xdr:rowOff>
        </xdr:to>
        <xdr:sp macro="" textlink="">
          <xdr:nvSpPr>
            <xdr:cNvPr id="27743" name="Check Box 95" hidden="1">
              <a:extLst>
                <a:ext uri="{63B3BB69-23CF-44E3-9099-C40C66FF867C}">
                  <a14:compatExt spid="_x0000_s27743"/>
                </a:ext>
                <a:ext uri="{FF2B5EF4-FFF2-40B4-BE49-F238E27FC236}">
                  <a16:creationId xmlns:a16="http://schemas.microsoft.com/office/drawing/2014/main" id="{00000000-0008-0000-0F00-00005F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xdr:row>
          <xdr:rowOff>114300</xdr:rowOff>
        </xdr:from>
        <xdr:to>
          <xdr:col>3</xdr:col>
          <xdr:colOff>374650</xdr:colOff>
          <xdr:row>15</xdr:row>
          <xdr:rowOff>19050</xdr:rowOff>
        </xdr:to>
        <xdr:sp macro="" textlink="">
          <xdr:nvSpPr>
            <xdr:cNvPr id="27744" name="Check Box 96" hidden="1">
              <a:extLst>
                <a:ext uri="{63B3BB69-23CF-44E3-9099-C40C66FF867C}">
                  <a14:compatExt spid="_x0000_s27744"/>
                </a:ext>
                <a:ext uri="{FF2B5EF4-FFF2-40B4-BE49-F238E27FC236}">
                  <a16:creationId xmlns:a16="http://schemas.microsoft.com/office/drawing/2014/main" id="{00000000-0008-0000-0F00-000060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20</xdr:row>
          <xdr:rowOff>114300</xdr:rowOff>
        </xdr:from>
        <xdr:to>
          <xdr:col>3</xdr:col>
          <xdr:colOff>374650</xdr:colOff>
          <xdr:row>21</xdr:row>
          <xdr:rowOff>19050</xdr:rowOff>
        </xdr:to>
        <xdr:sp macro="" textlink="">
          <xdr:nvSpPr>
            <xdr:cNvPr id="27745" name="Check Box 97" hidden="1">
              <a:extLst>
                <a:ext uri="{63B3BB69-23CF-44E3-9099-C40C66FF867C}">
                  <a14:compatExt spid="_x0000_s27745"/>
                </a:ext>
                <a:ext uri="{FF2B5EF4-FFF2-40B4-BE49-F238E27FC236}">
                  <a16:creationId xmlns:a16="http://schemas.microsoft.com/office/drawing/2014/main" id="{00000000-0008-0000-0F00-000061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4</xdr:col>
      <xdr:colOff>76200</xdr:colOff>
      <xdr:row>0</xdr:row>
      <xdr:rowOff>66675</xdr:rowOff>
    </xdr:from>
    <xdr:to>
      <xdr:col>5</xdr:col>
      <xdr:colOff>104775</xdr:colOff>
      <xdr:row>1</xdr:row>
      <xdr:rowOff>95250</xdr:rowOff>
    </xdr:to>
    <xdr:sp macro="" textlink="">
      <xdr:nvSpPr>
        <xdr:cNvPr id="3" name="四角形: 角度付き 2">
          <a:hlinkClick xmlns:r="http://schemas.openxmlformats.org/officeDocument/2006/relationships" r:id="rId1"/>
          <a:extLst>
            <a:ext uri="{FF2B5EF4-FFF2-40B4-BE49-F238E27FC236}">
              <a16:creationId xmlns:a16="http://schemas.microsoft.com/office/drawing/2014/main" id="{53FE07E4-BA18-4EDF-9E6C-F6EA27E6D0F5}"/>
            </a:ext>
          </a:extLst>
        </xdr:cNvPr>
        <xdr:cNvSpPr/>
      </xdr:nvSpPr>
      <xdr:spPr>
        <a:xfrm>
          <a:off x="6210300" y="666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mc:AlternateContent xmlns:mc="http://schemas.openxmlformats.org/markup-compatibility/2006">
    <mc:Choice xmlns:a14="http://schemas.microsoft.com/office/drawing/2010/main" Requires="a14">
      <xdr:twoCellAnchor editAs="oneCell">
        <xdr:from>
          <xdr:col>3</xdr:col>
          <xdr:colOff>1600200</xdr:colOff>
          <xdr:row>19</xdr:row>
          <xdr:rowOff>114300</xdr:rowOff>
        </xdr:from>
        <xdr:to>
          <xdr:col>3</xdr:col>
          <xdr:colOff>1974850</xdr:colOff>
          <xdr:row>20</xdr:row>
          <xdr:rowOff>19050</xdr:rowOff>
        </xdr:to>
        <xdr:sp macro="" textlink="">
          <xdr:nvSpPr>
            <xdr:cNvPr id="27746" name="Check Box 98" hidden="1">
              <a:extLst>
                <a:ext uri="{63B3BB69-23CF-44E3-9099-C40C66FF867C}">
                  <a14:compatExt spid="_x0000_s27746"/>
                </a:ext>
                <a:ext uri="{FF2B5EF4-FFF2-40B4-BE49-F238E27FC236}">
                  <a16:creationId xmlns:a16="http://schemas.microsoft.com/office/drawing/2014/main" id="{00000000-0008-0000-0F00-0000626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2</xdr:row>
          <xdr:rowOff>57150</xdr:rowOff>
        </xdr:from>
        <xdr:to>
          <xdr:col>3</xdr:col>
          <xdr:colOff>171450</xdr:colOff>
          <xdr:row>2</xdr:row>
          <xdr:rowOff>279400</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10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xdr:row>
          <xdr:rowOff>241300</xdr:rowOff>
        </xdr:from>
        <xdr:to>
          <xdr:col>3</xdr:col>
          <xdr:colOff>171450</xdr:colOff>
          <xdr:row>3</xdr:row>
          <xdr:rowOff>457200</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10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xdr:row>
          <xdr:rowOff>742950</xdr:rowOff>
        </xdr:from>
        <xdr:to>
          <xdr:col>3</xdr:col>
          <xdr:colOff>171450</xdr:colOff>
          <xdr:row>5</xdr:row>
          <xdr:rowOff>12700</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10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xdr:row>
          <xdr:rowOff>184150</xdr:rowOff>
        </xdr:from>
        <xdr:to>
          <xdr:col>3</xdr:col>
          <xdr:colOff>171450</xdr:colOff>
          <xdr:row>6</xdr:row>
          <xdr:rowOff>19050</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10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xdr:row>
          <xdr:rowOff>50800</xdr:rowOff>
        </xdr:from>
        <xdr:to>
          <xdr:col>3</xdr:col>
          <xdr:colOff>171450</xdr:colOff>
          <xdr:row>6</xdr:row>
          <xdr:rowOff>266700</xdr:rowOff>
        </xdr:to>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1000-00000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xdr:row>
          <xdr:rowOff>298450</xdr:rowOff>
        </xdr:from>
        <xdr:to>
          <xdr:col>3</xdr:col>
          <xdr:colOff>171450</xdr:colOff>
          <xdr:row>8</xdr:row>
          <xdr:rowOff>12700</xdr:rowOff>
        </xdr:to>
        <xdr:sp macro="" textlink="">
          <xdr:nvSpPr>
            <xdr:cNvPr id="21510" name="Check Box 6" hidden="1">
              <a:extLst>
                <a:ext uri="{63B3BB69-23CF-44E3-9099-C40C66FF867C}">
                  <a14:compatExt spid="_x0000_s21510"/>
                </a:ext>
                <a:ext uri="{FF2B5EF4-FFF2-40B4-BE49-F238E27FC236}">
                  <a16:creationId xmlns:a16="http://schemas.microsoft.com/office/drawing/2014/main" id="{00000000-0008-0000-1000-00000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7</xdr:row>
          <xdr:rowOff>184150</xdr:rowOff>
        </xdr:from>
        <xdr:to>
          <xdr:col>3</xdr:col>
          <xdr:colOff>171450</xdr:colOff>
          <xdr:row>9</xdr:row>
          <xdr:rowOff>19050</xdr:rowOff>
        </xdr:to>
        <xdr:sp macro="" textlink="">
          <xdr:nvSpPr>
            <xdr:cNvPr id="21511" name="Check Box 7" hidden="1">
              <a:extLst>
                <a:ext uri="{63B3BB69-23CF-44E3-9099-C40C66FF867C}">
                  <a14:compatExt spid="_x0000_s21511"/>
                </a:ext>
                <a:ext uri="{FF2B5EF4-FFF2-40B4-BE49-F238E27FC236}">
                  <a16:creationId xmlns:a16="http://schemas.microsoft.com/office/drawing/2014/main" id="{00000000-0008-0000-1000-000007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xdr:row>
          <xdr:rowOff>38100</xdr:rowOff>
        </xdr:from>
        <xdr:to>
          <xdr:col>3</xdr:col>
          <xdr:colOff>171450</xdr:colOff>
          <xdr:row>9</xdr:row>
          <xdr:rowOff>260350</xdr:rowOff>
        </xdr:to>
        <xdr:sp macro="" textlink="">
          <xdr:nvSpPr>
            <xdr:cNvPr id="21512" name="Check Box 8" hidden="1">
              <a:extLst>
                <a:ext uri="{63B3BB69-23CF-44E3-9099-C40C66FF867C}">
                  <a14:compatExt spid="_x0000_s21512"/>
                </a:ext>
                <a:ext uri="{FF2B5EF4-FFF2-40B4-BE49-F238E27FC236}">
                  <a16:creationId xmlns:a16="http://schemas.microsoft.com/office/drawing/2014/main" id="{00000000-0008-0000-1000-000008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10</xdr:row>
          <xdr:rowOff>50800</xdr:rowOff>
        </xdr:from>
        <xdr:to>
          <xdr:col>3</xdr:col>
          <xdr:colOff>171450</xdr:colOff>
          <xdr:row>10</xdr:row>
          <xdr:rowOff>266700</xdr:rowOff>
        </xdr:to>
        <xdr:sp macro="" textlink="">
          <xdr:nvSpPr>
            <xdr:cNvPr id="21513" name="Check Box 9" hidden="1">
              <a:extLst>
                <a:ext uri="{63B3BB69-23CF-44E3-9099-C40C66FF867C}">
                  <a14:compatExt spid="_x0000_s21513"/>
                </a:ext>
                <a:ext uri="{FF2B5EF4-FFF2-40B4-BE49-F238E27FC236}">
                  <a16:creationId xmlns:a16="http://schemas.microsoft.com/office/drawing/2014/main" id="{00000000-0008-0000-1000-000009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12</xdr:row>
          <xdr:rowOff>171450</xdr:rowOff>
        </xdr:from>
        <xdr:to>
          <xdr:col>3</xdr:col>
          <xdr:colOff>171450</xdr:colOff>
          <xdr:row>14</xdr:row>
          <xdr:rowOff>12700</xdr:rowOff>
        </xdr:to>
        <xdr:sp macro="" textlink="">
          <xdr:nvSpPr>
            <xdr:cNvPr id="21532" name="Check Box 28" hidden="1">
              <a:extLst>
                <a:ext uri="{63B3BB69-23CF-44E3-9099-C40C66FF867C}">
                  <a14:compatExt spid="_x0000_s21532"/>
                </a:ext>
                <a:ext uri="{FF2B5EF4-FFF2-40B4-BE49-F238E27FC236}">
                  <a16:creationId xmlns:a16="http://schemas.microsoft.com/office/drawing/2014/main" id="{00000000-0008-0000-1000-00001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14</xdr:row>
          <xdr:rowOff>0</xdr:rowOff>
        </xdr:from>
        <xdr:to>
          <xdr:col>3</xdr:col>
          <xdr:colOff>171450</xdr:colOff>
          <xdr:row>15</xdr:row>
          <xdr:rowOff>31750</xdr:rowOff>
        </xdr:to>
        <xdr:sp macro="" textlink="">
          <xdr:nvSpPr>
            <xdr:cNvPr id="21533" name="Check Box 29" hidden="1">
              <a:extLst>
                <a:ext uri="{63B3BB69-23CF-44E3-9099-C40C66FF867C}">
                  <a14:compatExt spid="_x0000_s21533"/>
                </a:ext>
                <a:ext uri="{FF2B5EF4-FFF2-40B4-BE49-F238E27FC236}">
                  <a16:creationId xmlns:a16="http://schemas.microsoft.com/office/drawing/2014/main" id="{00000000-0008-0000-1000-00001D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14</xdr:row>
          <xdr:rowOff>184150</xdr:rowOff>
        </xdr:from>
        <xdr:to>
          <xdr:col>3</xdr:col>
          <xdr:colOff>171450</xdr:colOff>
          <xdr:row>16</xdr:row>
          <xdr:rowOff>19050</xdr:rowOff>
        </xdr:to>
        <xdr:sp macro="" textlink="">
          <xdr:nvSpPr>
            <xdr:cNvPr id="21534" name="Check Box 30" hidden="1">
              <a:extLst>
                <a:ext uri="{63B3BB69-23CF-44E3-9099-C40C66FF867C}">
                  <a14:compatExt spid="_x0000_s21534"/>
                </a:ext>
                <a:ext uri="{FF2B5EF4-FFF2-40B4-BE49-F238E27FC236}">
                  <a16:creationId xmlns:a16="http://schemas.microsoft.com/office/drawing/2014/main" id="{00000000-0008-0000-1000-00001E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15</xdr:row>
          <xdr:rowOff>184150</xdr:rowOff>
        </xdr:from>
        <xdr:to>
          <xdr:col>3</xdr:col>
          <xdr:colOff>171450</xdr:colOff>
          <xdr:row>17</xdr:row>
          <xdr:rowOff>19050</xdr:rowOff>
        </xdr:to>
        <xdr:sp macro="" textlink="">
          <xdr:nvSpPr>
            <xdr:cNvPr id="21535" name="Check Box 31" hidden="1">
              <a:extLst>
                <a:ext uri="{63B3BB69-23CF-44E3-9099-C40C66FF867C}">
                  <a14:compatExt spid="_x0000_s21535"/>
                </a:ext>
                <a:ext uri="{FF2B5EF4-FFF2-40B4-BE49-F238E27FC236}">
                  <a16:creationId xmlns:a16="http://schemas.microsoft.com/office/drawing/2014/main" id="{00000000-0008-0000-1000-00001F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17</xdr:row>
          <xdr:rowOff>0</xdr:rowOff>
        </xdr:from>
        <xdr:to>
          <xdr:col>3</xdr:col>
          <xdr:colOff>171450</xdr:colOff>
          <xdr:row>18</xdr:row>
          <xdr:rowOff>31750</xdr:rowOff>
        </xdr:to>
        <xdr:sp macro="" textlink="">
          <xdr:nvSpPr>
            <xdr:cNvPr id="21537" name="Check Box 33" hidden="1">
              <a:extLst>
                <a:ext uri="{63B3BB69-23CF-44E3-9099-C40C66FF867C}">
                  <a14:compatExt spid="_x0000_s21537"/>
                </a:ext>
                <a:ext uri="{FF2B5EF4-FFF2-40B4-BE49-F238E27FC236}">
                  <a16:creationId xmlns:a16="http://schemas.microsoft.com/office/drawing/2014/main" id="{00000000-0008-0000-1000-00002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17</xdr:row>
          <xdr:rowOff>184150</xdr:rowOff>
        </xdr:from>
        <xdr:to>
          <xdr:col>3</xdr:col>
          <xdr:colOff>171450</xdr:colOff>
          <xdr:row>19</xdr:row>
          <xdr:rowOff>19050</xdr:rowOff>
        </xdr:to>
        <xdr:sp macro="" textlink="">
          <xdr:nvSpPr>
            <xdr:cNvPr id="21538" name="Check Box 34" hidden="1">
              <a:extLst>
                <a:ext uri="{63B3BB69-23CF-44E3-9099-C40C66FF867C}">
                  <a14:compatExt spid="_x0000_s21538"/>
                </a:ext>
                <a:ext uri="{FF2B5EF4-FFF2-40B4-BE49-F238E27FC236}">
                  <a16:creationId xmlns:a16="http://schemas.microsoft.com/office/drawing/2014/main" id="{00000000-0008-0000-1000-00002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18</xdr:row>
          <xdr:rowOff>184150</xdr:rowOff>
        </xdr:from>
        <xdr:to>
          <xdr:col>3</xdr:col>
          <xdr:colOff>171450</xdr:colOff>
          <xdr:row>20</xdr:row>
          <xdr:rowOff>19050</xdr:rowOff>
        </xdr:to>
        <xdr:sp macro="" textlink="">
          <xdr:nvSpPr>
            <xdr:cNvPr id="21539" name="Check Box 35" hidden="1">
              <a:extLst>
                <a:ext uri="{63B3BB69-23CF-44E3-9099-C40C66FF867C}">
                  <a14:compatExt spid="_x0000_s21539"/>
                </a:ext>
                <a:ext uri="{FF2B5EF4-FFF2-40B4-BE49-F238E27FC236}">
                  <a16:creationId xmlns:a16="http://schemas.microsoft.com/office/drawing/2014/main" id="{00000000-0008-0000-1000-00002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19</xdr:row>
          <xdr:rowOff>184150</xdr:rowOff>
        </xdr:from>
        <xdr:to>
          <xdr:col>3</xdr:col>
          <xdr:colOff>171450</xdr:colOff>
          <xdr:row>21</xdr:row>
          <xdr:rowOff>19050</xdr:rowOff>
        </xdr:to>
        <xdr:sp macro="" textlink="">
          <xdr:nvSpPr>
            <xdr:cNvPr id="21540" name="Check Box 36" hidden="1">
              <a:extLst>
                <a:ext uri="{63B3BB69-23CF-44E3-9099-C40C66FF867C}">
                  <a14:compatExt spid="_x0000_s21540"/>
                </a:ext>
                <a:ext uri="{FF2B5EF4-FFF2-40B4-BE49-F238E27FC236}">
                  <a16:creationId xmlns:a16="http://schemas.microsoft.com/office/drawing/2014/main" id="{00000000-0008-0000-1000-00002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21</xdr:row>
          <xdr:rowOff>0</xdr:rowOff>
        </xdr:from>
        <xdr:to>
          <xdr:col>3</xdr:col>
          <xdr:colOff>171450</xdr:colOff>
          <xdr:row>22</xdr:row>
          <xdr:rowOff>31750</xdr:rowOff>
        </xdr:to>
        <xdr:sp macro="" textlink="">
          <xdr:nvSpPr>
            <xdr:cNvPr id="21541" name="Check Box 37" hidden="1">
              <a:extLst>
                <a:ext uri="{63B3BB69-23CF-44E3-9099-C40C66FF867C}">
                  <a14:compatExt spid="_x0000_s21541"/>
                </a:ext>
                <a:ext uri="{FF2B5EF4-FFF2-40B4-BE49-F238E27FC236}">
                  <a16:creationId xmlns:a16="http://schemas.microsoft.com/office/drawing/2014/main" id="{00000000-0008-0000-1000-00002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21</xdr:row>
          <xdr:rowOff>184150</xdr:rowOff>
        </xdr:from>
        <xdr:to>
          <xdr:col>3</xdr:col>
          <xdr:colOff>171450</xdr:colOff>
          <xdr:row>23</xdr:row>
          <xdr:rowOff>19050</xdr:rowOff>
        </xdr:to>
        <xdr:sp macro="" textlink="">
          <xdr:nvSpPr>
            <xdr:cNvPr id="21542" name="Check Box 38" hidden="1">
              <a:extLst>
                <a:ext uri="{63B3BB69-23CF-44E3-9099-C40C66FF867C}">
                  <a14:compatExt spid="_x0000_s21542"/>
                </a:ext>
                <a:ext uri="{FF2B5EF4-FFF2-40B4-BE49-F238E27FC236}">
                  <a16:creationId xmlns:a16="http://schemas.microsoft.com/office/drawing/2014/main" id="{00000000-0008-0000-1000-00002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23</xdr:row>
          <xdr:rowOff>0</xdr:rowOff>
        </xdr:from>
        <xdr:to>
          <xdr:col>3</xdr:col>
          <xdr:colOff>171450</xdr:colOff>
          <xdr:row>24</xdr:row>
          <xdr:rowOff>31750</xdr:rowOff>
        </xdr:to>
        <xdr:sp macro="" textlink="">
          <xdr:nvSpPr>
            <xdr:cNvPr id="21543" name="Check Box 39" hidden="1">
              <a:extLst>
                <a:ext uri="{63B3BB69-23CF-44E3-9099-C40C66FF867C}">
                  <a14:compatExt spid="_x0000_s21543"/>
                </a:ext>
                <a:ext uri="{FF2B5EF4-FFF2-40B4-BE49-F238E27FC236}">
                  <a16:creationId xmlns:a16="http://schemas.microsoft.com/office/drawing/2014/main" id="{00000000-0008-0000-1000-000027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24</xdr:row>
          <xdr:rowOff>0</xdr:rowOff>
        </xdr:from>
        <xdr:to>
          <xdr:col>3</xdr:col>
          <xdr:colOff>171450</xdr:colOff>
          <xdr:row>25</xdr:row>
          <xdr:rowOff>31750</xdr:rowOff>
        </xdr:to>
        <xdr:sp macro="" textlink="">
          <xdr:nvSpPr>
            <xdr:cNvPr id="21544" name="Check Box 40" hidden="1">
              <a:extLst>
                <a:ext uri="{63B3BB69-23CF-44E3-9099-C40C66FF867C}">
                  <a14:compatExt spid="_x0000_s21544"/>
                </a:ext>
                <a:ext uri="{FF2B5EF4-FFF2-40B4-BE49-F238E27FC236}">
                  <a16:creationId xmlns:a16="http://schemas.microsoft.com/office/drawing/2014/main" id="{00000000-0008-0000-1000-000028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24</xdr:row>
          <xdr:rowOff>184150</xdr:rowOff>
        </xdr:from>
        <xdr:to>
          <xdr:col>3</xdr:col>
          <xdr:colOff>171450</xdr:colOff>
          <xdr:row>26</xdr:row>
          <xdr:rowOff>19050</xdr:rowOff>
        </xdr:to>
        <xdr:sp macro="" textlink="">
          <xdr:nvSpPr>
            <xdr:cNvPr id="21545" name="Check Box 41" hidden="1">
              <a:extLst>
                <a:ext uri="{63B3BB69-23CF-44E3-9099-C40C66FF867C}">
                  <a14:compatExt spid="_x0000_s21545"/>
                </a:ext>
                <a:ext uri="{FF2B5EF4-FFF2-40B4-BE49-F238E27FC236}">
                  <a16:creationId xmlns:a16="http://schemas.microsoft.com/office/drawing/2014/main" id="{00000000-0008-0000-1000-000029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25</xdr:row>
          <xdr:rowOff>184150</xdr:rowOff>
        </xdr:from>
        <xdr:to>
          <xdr:col>3</xdr:col>
          <xdr:colOff>171450</xdr:colOff>
          <xdr:row>27</xdr:row>
          <xdr:rowOff>19050</xdr:rowOff>
        </xdr:to>
        <xdr:sp macro="" textlink="">
          <xdr:nvSpPr>
            <xdr:cNvPr id="21546" name="Check Box 42" hidden="1">
              <a:extLst>
                <a:ext uri="{63B3BB69-23CF-44E3-9099-C40C66FF867C}">
                  <a14:compatExt spid="_x0000_s21546"/>
                </a:ext>
                <a:ext uri="{FF2B5EF4-FFF2-40B4-BE49-F238E27FC236}">
                  <a16:creationId xmlns:a16="http://schemas.microsoft.com/office/drawing/2014/main" id="{00000000-0008-0000-1000-00002A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50800</xdr:rowOff>
        </xdr:from>
        <xdr:to>
          <xdr:col>3</xdr:col>
          <xdr:colOff>171450</xdr:colOff>
          <xdr:row>27</xdr:row>
          <xdr:rowOff>266700</xdr:rowOff>
        </xdr:to>
        <xdr:sp macro="" textlink="">
          <xdr:nvSpPr>
            <xdr:cNvPr id="21547" name="Check Box 43" hidden="1">
              <a:extLst>
                <a:ext uri="{63B3BB69-23CF-44E3-9099-C40C66FF867C}">
                  <a14:compatExt spid="_x0000_s21547"/>
                </a:ext>
                <a:ext uri="{FF2B5EF4-FFF2-40B4-BE49-F238E27FC236}">
                  <a16:creationId xmlns:a16="http://schemas.microsoft.com/office/drawing/2014/main" id="{00000000-0008-0000-1000-00002B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28</xdr:row>
          <xdr:rowOff>50800</xdr:rowOff>
        </xdr:from>
        <xdr:to>
          <xdr:col>3</xdr:col>
          <xdr:colOff>171450</xdr:colOff>
          <xdr:row>28</xdr:row>
          <xdr:rowOff>266700</xdr:rowOff>
        </xdr:to>
        <xdr:sp macro="" textlink="">
          <xdr:nvSpPr>
            <xdr:cNvPr id="21548" name="Check Box 44" hidden="1">
              <a:extLst>
                <a:ext uri="{63B3BB69-23CF-44E3-9099-C40C66FF867C}">
                  <a14:compatExt spid="_x0000_s21548"/>
                </a:ext>
                <a:ext uri="{FF2B5EF4-FFF2-40B4-BE49-F238E27FC236}">
                  <a16:creationId xmlns:a16="http://schemas.microsoft.com/office/drawing/2014/main" id="{00000000-0008-0000-1000-00002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14</xdr:row>
          <xdr:rowOff>184150</xdr:rowOff>
        </xdr:from>
        <xdr:to>
          <xdr:col>3</xdr:col>
          <xdr:colOff>171450</xdr:colOff>
          <xdr:row>16</xdr:row>
          <xdr:rowOff>19050</xdr:rowOff>
        </xdr:to>
        <xdr:sp macro="" textlink="">
          <xdr:nvSpPr>
            <xdr:cNvPr id="21549" name="Check Box 45" hidden="1">
              <a:extLst>
                <a:ext uri="{63B3BB69-23CF-44E3-9099-C40C66FF867C}">
                  <a14:compatExt spid="_x0000_s21549"/>
                </a:ext>
                <a:ext uri="{FF2B5EF4-FFF2-40B4-BE49-F238E27FC236}">
                  <a16:creationId xmlns:a16="http://schemas.microsoft.com/office/drawing/2014/main" id="{00000000-0008-0000-1000-00002D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30</xdr:row>
          <xdr:rowOff>171450</xdr:rowOff>
        </xdr:from>
        <xdr:to>
          <xdr:col>3</xdr:col>
          <xdr:colOff>171450</xdr:colOff>
          <xdr:row>32</xdr:row>
          <xdr:rowOff>12700</xdr:rowOff>
        </xdr:to>
        <xdr:sp macro="" textlink="">
          <xdr:nvSpPr>
            <xdr:cNvPr id="21578" name="Check Box 74" hidden="1">
              <a:extLst>
                <a:ext uri="{63B3BB69-23CF-44E3-9099-C40C66FF867C}">
                  <a14:compatExt spid="_x0000_s21578"/>
                </a:ext>
                <a:ext uri="{FF2B5EF4-FFF2-40B4-BE49-F238E27FC236}">
                  <a16:creationId xmlns:a16="http://schemas.microsoft.com/office/drawing/2014/main" id="{00000000-0008-0000-1000-00004A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xdr:row>
          <xdr:rowOff>171450</xdr:rowOff>
        </xdr:from>
        <xdr:to>
          <xdr:col>3</xdr:col>
          <xdr:colOff>171450</xdr:colOff>
          <xdr:row>33</xdr:row>
          <xdr:rowOff>12700</xdr:rowOff>
        </xdr:to>
        <xdr:sp macro="" textlink="">
          <xdr:nvSpPr>
            <xdr:cNvPr id="21579" name="Check Box 75" hidden="1">
              <a:extLst>
                <a:ext uri="{63B3BB69-23CF-44E3-9099-C40C66FF867C}">
                  <a14:compatExt spid="_x0000_s21579"/>
                </a:ext>
                <a:ext uri="{FF2B5EF4-FFF2-40B4-BE49-F238E27FC236}">
                  <a16:creationId xmlns:a16="http://schemas.microsoft.com/office/drawing/2014/main" id="{00000000-0008-0000-1000-00004B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33</xdr:row>
          <xdr:rowOff>184150</xdr:rowOff>
        </xdr:from>
        <xdr:to>
          <xdr:col>3</xdr:col>
          <xdr:colOff>171450</xdr:colOff>
          <xdr:row>35</xdr:row>
          <xdr:rowOff>19050</xdr:rowOff>
        </xdr:to>
        <xdr:sp macro="" textlink="">
          <xdr:nvSpPr>
            <xdr:cNvPr id="21580" name="Check Box 76" hidden="1">
              <a:extLst>
                <a:ext uri="{63B3BB69-23CF-44E3-9099-C40C66FF867C}">
                  <a14:compatExt spid="_x0000_s21580"/>
                </a:ext>
                <a:ext uri="{FF2B5EF4-FFF2-40B4-BE49-F238E27FC236}">
                  <a16:creationId xmlns:a16="http://schemas.microsoft.com/office/drawing/2014/main" id="{00000000-0008-0000-1000-00004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34</xdr:row>
          <xdr:rowOff>184150</xdr:rowOff>
        </xdr:from>
        <xdr:to>
          <xdr:col>3</xdr:col>
          <xdr:colOff>171450</xdr:colOff>
          <xdr:row>36</xdr:row>
          <xdr:rowOff>19050</xdr:rowOff>
        </xdr:to>
        <xdr:sp macro="" textlink="">
          <xdr:nvSpPr>
            <xdr:cNvPr id="21581" name="Check Box 77" hidden="1">
              <a:extLst>
                <a:ext uri="{63B3BB69-23CF-44E3-9099-C40C66FF867C}">
                  <a14:compatExt spid="_x0000_s21581"/>
                </a:ext>
                <a:ext uri="{FF2B5EF4-FFF2-40B4-BE49-F238E27FC236}">
                  <a16:creationId xmlns:a16="http://schemas.microsoft.com/office/drawing/2014/main" id="{00000000-0008-0000-1000-00004D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35</xdr:row>
          <xdr:rowOff>184150</xdr:rowOff>
        </xdr:from>
        <xdr:to>
          <xdr:col>3</xdr:col>
          <xdr:colOff>171450</xdr:colOff>
          <xdr:row>37</xdr:row>
          <xdr:rowOff>19050</xdr:rowOff>
        </xdr:to>
        <xdr:sp macro="" textlink="">
          <xdr:nvSpPr>
            <xdr:cNvPr id="21582" name="Check Box 78" hidden="1">
              <a:extLst>
                <a:ext uri="{63B3BB69-23CF-44E3-9099-C40C66FF867C}">
                  <a14:compatExt spid="_x0000_s21582"/>
                </a:ext>
                <a:ext uri="{FF2B5EF4-FFF2-40B4-BE49-F238E27FC236}">
                  <a16:creationId xmlns:a16="http://schemas.microsoft.com/office/drawing/2014/main" id="{00000000-0008-0000-1000-00004E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36</xdr:row>
          <xdr:rowOff>184150</xdr:rowOff>
        </xdr:from>
        <xdr:to>
          <xdr:col>3</xdr:col>
          <xdr:colOff>171450</xdr:colOff>
          <xdr:row>38</xdr:row>
          <xdr:rowOff>19050</xdr:rowOff>
        </xdr:to>
        <xdr:sp macro="" textlink="">
          <xdr:nvSpPr>
            <xdr:cNvPr id="21583" name="Check Box 79" hidden="1">
              <a:extLst>
                <a:ext uri="{63B3BB69-23CF-44E3-9099-C40C66FF867C}">
                  <a14:compatExt spid="_x0000_s21583"/>
                </a:ext>
                <a:ext uri="{FF2B5EF4-FFF2-40B4-BE49-F238E27FC236}">
                  <a16:creationId xmlns:a16="http://schemas.microsoft.com/office/drawing/2014/main" id="{00000000-0008-0000-1000-00004F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37</xdr:row>
          <xdr:rowOff>184150</xdr:rowOff>
        </xdr:from>
        <xdr:to>
          <xdr:col>3</xdr:col>
          <xdr:colOff>171450</xdr:colOff>
          <xdr:row>39</xdr:row>
          <xdr:rowOff>19050</xdr:rowOff>
        </xdr:to>
        <xdr:sp macro="" textlink="">
          <xdr:nvSpPr>
            <xdr:cNvPr id="21584" name="Check Box 80" hidden="1">
              <a:extLst>
                <a:ext uri="{63B3BB69-23CF-44E3-9099-C40C66FF867C}">
                  <a14:compatExt spid="_x0000_s21584"/>
                </a:ext>
                <a:ext uri="{FF2B5EF4-FFF2-40B4-BE49-F238E27FC236}">
                  <a16:creationId xmlns:a16="http://schemas.microsoft.com/office/drawing/2014/main" id="{00000000-0008-0000-1000-000050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39</xdr:row>
          <xdr:rowOff>0</xdr:rowOff>
        </xdr:from>
        <xdr:to>
          <xdr:col>3</xdr:col>
          <xdr:colOff>171450</xdr:colOff>
          <xdr:row>40</xdr:row>
          <xdr:rowOff>31750</xdr:rowOff>
        </xdr:to>
        <xdr:sp macro="" textlink="">
          <xdr:nvSpPr>
            <xdr:cNvPr id="21586" name="Check Box 82" hidden="1">
              <a:extLst>
                <a:ext uri="{63B3BB69-23CF-44E3-9099-C40C66FF867C}">
                  <a14:compatExt spid="_x0000_s21586"/>
                </a:ext>
                <a:ext uri="{FF2B5EF4-FFF2-40B4-BE49-F238E27FC236}">
                  <a16:creationId xmlns:a16="http://schemas.microsoft.com/office/drawing/2014/main" id="{00000000-0008-0000-1000-00005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40</xdr:row>
          <xdr:rowOff>0</xdr:rowOff>
        </xdr:from>
        <xdr:to>
          <xdr:col>3</xdr:col>
          <xdr:colOff>171450</xdr:colOff>
          <xdr:row>41</xdr:row>
          <xdr:rowOff>31750</xdr:rowOff>
        </xdr:to>
        <xdr:sp macro="" textlink="">
          <xdr:nvSpPr>
            <xdr:cNvPr id="21587" name="Check Box 83" hidden="1">
              <a:extLst>
                <a:ext uri="{63B3BB69-23CF-44E3-9099-C40C66FF867C}">
                  <a14:compatExt spid="_x0000_s21587"/>
                </a:ext>
                <a:ext uri="{FF2B5EF4-FFF2-40B4-BE49-F238E27FC236}">
                  <a16:creationId xmlns:a16="http://schemas.microsoft.com/office/drawing/2014/main" id="{00000000-0008-0000-1000-00005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41</xdr:row>
          <xdr:rowOff>0</xdr:rowOff>
        </xdr:from>
        <xdr:to>
          <xdr:col>3</xdr:col>
          <xdr:colOff>171450</xdr:colOff>
          <xdr:row>42</xdr:row>
          <xdr:rowOff>31750</xdr:rowOff>
        </xdr:to>
        <xdr:sp macro="" textlink="">
          <xdr:nvSpPr>
            <xdr:cNvPr id="21588" name="Check Box 84" hidden="1">
              <a:extLst>
                <a:ext uri="{63B3BB69-23CF-44E3-9099-C40C66FF867C}">
                  <a14:compatExt spid="_x0000_s21588"/>
                </a:ext>
                <a:ext uri="{FF2B5EF4-FFF2-40B4-BE49-F238E27FC236}">
                  <a16:creationId xmlns:a16="http://schemas.microsoft.com/office/drawing/2014/main" id="{00000000-0008-0000-1000-00005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42</xdr:row>
          <xdr:rowOff>0</xdr:rowOff>
        </xdr:from>
        <xdr:to>
          <xdr:col>3</xdr:col>
          <xdr:colOff>171450</xdr:colOff>
          <xdr:row>43</xdr:row>
          <xdr:rowOff>31750</xdr:rowOff>
        </xdr:to>
        <xdr:sp macro="" textlink="">
          <xdr:nvSpPr>
            <xdr:cNvPr id="21589" name="Check Box 85" hidden="1">
              <a:extLst>
                <a:ext uri="{63B3BB69-23CF-44E3-9099-C40C66FF867C}">
                  <a14:compatExt spid="_x0000_s21589"/>
                </a:ext>
                <a:ext uri="{FF2B5EF4-FFF2-40B4-BE49-F238E27FC236}">
                  <a16:creationId xmlns:a16="http://schemas.microsoft.com/office/drawing/2014/main" id="{00000000-0008-0000-1000-00005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43</xdr:row>
          <xdr:rowOff>0</xdr:rowOff>
        </xdr:from>
        <xdr:to>
          <xdr:col>3</xdr:col>
          <xdr:colOff>171450</xdr:colOff>
          <xdr:row>44</xdr:row>
          <xdr:rowOff>31750</xdr:rowOff>
        </xdr:to>
        <xdr:sp macro="" textlink="">
          <xdr:nvSpPr>
            <xdr:cNvPr id="21590" name="Check Box 86" hidden="1">
              <a:extLst>
                <a:ext uri="{63B3BB69-23CF-44E3-9099-C40C66FF867C}">
                  <a14:compatExt spid="_x0000_s21590"/>
                </a:ext>
                <a:ext uri="{FF2B5EF4-FFF2-40B4-BE49-F238E27FC236}">
                  <a16:creationId xmlns:a16="http://schemas.microsoft.com/office/drawing/2014/main" id="{00000000-0008-0000-1000-00005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43</xdr:row>
          <xdr:rowOff>184150</xdr:rowOff>
        </xdr:from>
        <xdr:to>
          <xdr:col>3</xdr:col>
          <xdr:colOff>171450</xdr:colOff>
          <xdr:row>45</xdr:row>
          <xdr:rowOff>19050</xdr:rowOff>
        </xdr:to>
        <xdr:sp macro="" textlink="">
          <xdr:nvSpPr>
            <xdr:cNvPr id="21591" name="Check Box 87" hidden="1">
              <a:extLst>
                <a:ext uri="{63B3BB69-23CF-44E3-9099-C40C66FF867C}">
                  <a14:compatExt spid="_x0000_s21591"/>
                </a:ext>
                <a:ext uri="{FF2B5EF4-FFF2-40B4-BE49-F238E27FC236}">
                  <a16:creationId xmlns:a16="http://schemas.microsoft.com/office/drawing/2014/main" id="{00000000-0008-0000-1000-000057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32</xdr:row>
          <xdr:rowOff>171450</xdr:rowOff>
        </xdr:from>
        <xdr:to>
          <xdr:col>3</xdr:col>
          <xdr:colOff>171450</xdr:colOff>
          <xdr:row>34</xdr:row>
          <xdr:rowOff>12700</xdr:rowOff>
        </xdr:to>
        <xdr:sp macro="" textlink="">
          <xdr:nvSpPr>
            <xdr:cNvPr id="21592" name="Check Box 88" hidden="1">
              <a:extLst>
                <a:ext uri="{63B3BB69-23CF-44E3-9099-C40C66FF867C}">
                  <a14:compatExt spid="_x0000_s21592"/>
                </a:ext>
                <a:ext uri="{FF2B5EF4-FFF2-40B4-BE49-F238E27FC236}">
                  <a16:creationId xmlns:a16="http://schemas.microsoft.com/office/drawing/2014/main" id="{00000000-0008-0000-1000-000058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46</xdr:row>
          <xdr:rowOff>171450</xdr:rowOff>
        </xdr:from>
        <xdr:to>
          <xdr:col>3</xdr:col>
          <xdr:colOff>171450</xdr:colOff>
          <xdr:row>48</xdr:row>
          <xdr:rowOff>12700</xdr:rowOff>
        </xdr:to>
        <xdr:sp macro="" textlink="">
          <xdr:nvSpPr>
            <xdr:cNvPr id="21593" name="Check Box 89" hidden="1">
              <a:extLst>
                <a:ext uri="{63B3BB69-23CF-44E3-9099-C40C66FF867C}">
                  <a14:compatExt spid="_x0000_s21593"/>
                </a:ext>
                <a:ext uri="{FF2B5EF4-FFF2-40B4-BE49-F238E27FC236}">
                  <a16:creationId xmlns:a16="http://schemas.microsoft.com/office/drawing/2014/main" id="{00000000-0008-0000-1000-000059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48</xdr:row>
          <xdr:rowOff>0</xdr:rowOff>
        </xdr:from>
        <xdr:to>
          <xdr:col>3</xdr:col>
          <xdr:colOff>171450</xdr:colOff>
          <xdr:row>49</xdr:row>
          <xdr:rowOff>31750</xdr:rowOff>
        </xdr:to>
        <xdr:sp macro="" textlink="">
          <xdr:nvSpPr>
            <xdr:cNvPr id="21594" name="Check Box 90" hidden="1">
              <a:extLst>
                <a:ext uri="{63B3BB69-23CF-44E3-9099-C40C66FF867C}">
                  <a14:compatExt spid="_x0000_s21594"/>
                </a:ext>
                <a:ext uri="{FF2B5EF4-FFF2-40B4-BE49-F238E27FC236}">
                  <a16:creationId xmlns:a16="http://schemas.microsoft.com/office/drawing/2014/main" id="{00000000-0008-0000-1000-00005A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48</xdr:row>
          <xdr:rowOff>184150</xdr:rowOff>
        </xdr:from>
        <xdr:to>
          <xdr:col>3</xdr:col>
          <xdr:colOff>171450</xdr:colOff>
          <xdr:row>50</xdr:row>
          <xdr:rowOff>19050</xdr:rowOff>
        </xdr:to>
        <xdr:sp macro="" textlink="">
          <xdr:nvSpPr>
            <xdr:cNvPr id="21595" name="Check Box 91" hidden="1">
              <a:extLst>
                <a:ext uri="{63B3BB69-23CF-44E3-9099-C40C66FF867C}">
                  <a14:compatExt spid="_x0000_s21595"/>
                </a:ext>
                <a:ext uri="{FF2B5EF4-FFF2-40B4-BE49-F238E27FC236}">
                  <a16:creationId xmlns:a16="http://schemas.microsoft.com/office/drawing/2014/main" id="{00000000-0008-0000-1000-00005B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49</xdr:row>
          <xdr:rowOff>184150</xdr:rowOff>
        </xdr:from>
        <xdr:to>
          <xdr:col>3</xdr:col>
          <xdr:colOff>171450</xdr:colOff>
          <xdr:row>51</xdr:row>
          <xdr:rowOff>19050</xdr:rowOff>
        </xdr:to>
        <xdr:sp macro="" textlink="">
          <xdr:nvSpPr>
            <xdr:cNvPr id="21596" name="Check Box 92" hidden="1">
              <a:extLst>
                <a:ext uri="{63B3BB69-23CF-44E3-9099-C40C66FF867C}">
                  <a14:compatExt spid="_x0000_s21596"/>
                </a:ext>
                <a:ext uri="{FF2B5EF4-FFF2-40B4-BE49-F238E27FC236}">
                  <a16:creationId xmlns:a16="http://schemas.microsoft.com/office/drawing/2014/main" id="{00000000-0008-0000-1000-00005C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50</xdr:row>
          <xdr:rowOff>184150</xdr:rowOff>
        </xdr:from>
        <xdr:to>
          <xdr:col>3</xdr:col>
          <xdr:colOff>171450</xdr:colOff>
          <xdr:row>52</xdr:row>
          <xdr:rowOff>19050</xdr:rowOff>
        </xdr:to>
        <xdr:sp macro="" textlink="">
          <xdr:nvSpPr>
            <xdr:cNvPr id="21597" name="Check Box 93" hidden="1">
              <a:extLst>
                <a:ext uri="{63B3BB69-23CF-44E3-9099-C40C66FF867C}">
                  <a14:compatExt spid="_x0000_s21597"/>
                </a:ext>
                <a:ext uri="{FF2B5EF4-FFF2-40B4-BE49-F238E27FC236}">
                  <a16:creationId xmlns:a16="http://schemas.microsoft.com/office/drawing/2014/main" id="{00000000-0008-0000-1000-00005D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51</xdr:row>
          <xdr:rowOff>184150</xdr:rowOff>
        </xdr:from>
        <xdr:to>
          <xdr:col>3</xdr:col>
          <xdr:colOff>171450</xdr:colOff>
          <xdr:row>53</xdr:row>
          <xdr:rowOff>19050</xdr:rowOff>
        </xdr:to>
        <xdr:sp macro="" textlink="">
          <xdr:nvSpPr>
            <xdr:cNvPr id="21598" name="Check Box 94" hidden="1">
              <a:extLst>
                <a:ext uri="{63B3BB69-23CF-44E3-9099-C40C66FF867C}">
                  <a14:compatExt spid="_x0000_s21598"/>
                </a:ext>
                <a:ext uri="{FF2B5EF4-FFF2-40B4-BE49-F238E27FC236}">
                  <a16:creationId xmlns:a16="http://schemas.microsoft.com/office/drawing/2014/main" id="{00000000-0008-0000-1000-00005E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52</xdr:row>
          <xdr:rowOff>184150</xdr:rowOff>
        </xdr:from>
        <xdr:to>
          <xdr:col>3</xdr:col>
          <xdr:colOff>171450</xdr:colOff>
          <xdr:row>54</xdr:row>
          <xdr:rowOff>19050</xdr:rowOff>
        </xdr:to>
        <xdr:sp macro="" textlink="">
          <xdr:nvSpPr>
            <xdr:cNvPr id="21599" name="Check Box 95" hidden="1">
              <a:extLst>
                <a:ext uri="{63B3BB69-23CF-44E3-9099-C40C66FF867C}">
                  <a14:compatExt spid="_x0000_s21599"/>
                </a:ext>
                <a:ext uri="{FF2B5EF4-FFF2-40B4-BE49-F238E27FC236}">
                  <a16:creationId xmlns:a16="http://schemas.microsoft.com/office/drawing/2014/main" id="{00000000-0008-0000-1000-00005F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53</xdr:row>
          <xdr:rowOff>184150</xdr:rowOff>
        </xdr:from>
        <xdr:to>
          <xdr:col>3</xdr:col>
          <xdr:colOff>171450</xdr:colOff>
          <xdr:row>55</xdr:row>
          <xdr:rowOff>19050</xdr:rowOff>
        </xdr:to>
        <xdr:sp macro="" textlink="">
          <xdr:nvSpPr>
            <xdr:cNvPr id="21600" name="Check Box 96" hidden="1">
              <a:extLst>
                <a:ext uri="{63B3BB69-23CF-44E3-9099-C40C66FF867C}">
                  <a14:compatExt spid="_x0000_s21600"/>
                </a:ext>
                <a:ext uri="{FF2B5EF4-FFF2-40B4-BE49-F238E27FC236}">
                  <a16:creationId xmlns:a16="http://schemas.microsoft.com/office/drawing/2014/main" id="{00000000-0008-0000-1000-000060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54</xdr:row>
          <xdr:rowOff>184150</xdr:rowOff>
        </xdr:from>
        <xdr:to>
          <xdr:col>3</xdr:col>
          <xdr:colOff>171450</xdr:colOff>
          <xdr:row>56</xdr:row>
          <xdr:rowOff>19050</xdr:rowOff>
        </xdr:to>
        <xdr:sp macro="" textlink="">
          <xdr:nvSpPr>
            <xdr:cNvPr id="21601" name="Check Box 97" hidden="1">
              <a:extLst>
                <a:ext uri="{63B3BB69-23CF-44E3-9099-C40C66FF867C}">
                  <a14:compatExt spid="_x0000_s21601"/>
                </a:ext>
                <a:ext uri="{FF2B5EF4-FFF2-40B4-BE49-F238E27FC236}">
                  <a16:creationId xmlns:a16="http://schemas.microsoft.com/office/drawing/2014/main" id="{00000000-0008-0000-1000-00006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55</xdr:row>
          <xdr:rowOff>184150</xdr:rowOff>
        </xdr:from>
        <xdr:to>
          <xdr:col>3</xdr:col>
          <xdr:colOff>171450</xdr:colOff>
          <xdr:row>57</xdr:row>
          <xdr:rowOff>19050</xdr:rowOff>
        </xdr:to>
        <xdr:sp macro="" textlink="">
          <xdr:nvSpPr>
            <xdr:cNvPr id="21602" name="Check Box 98" hidden="1">
              <a:extLst>
                <a:ext uri="{63B3BB69-23CF-44E3-9099-C40C66FF867C}">
                  <a14:compatExt spid="_x0000_s21602"/>
                </a:ext>
                <a:ext uri="{FF2B5EF4-FFF2-40B4-BE49-F238E27FC236}">
                  <a16:creationId xmlns:a16="http://schemas.microsoft.com/office/drawing/2014/main" id="{00000000-0008-0000-1000-00006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56</xdr:row>
          <xdr:rowOff>184150</xdr:rowOff>
        </xdr:from>
        <xdr:to>
          <xdr:col>3</xdr:col>
          <xdr:colOff>171450</xdr:colOff>
          <xdr:row>58</xdr:row>
          <xdr:rowOff>19050</xdr:rowOff>
        </xdr:to>
        <xdr:sp macro="" textlink="">
          <xdr:nvSpPr>
            <xdr:cNvPr id="21603" name="Check Box 99" hidden="1">
              <a:extLst>
                <a:ext uri="{63B3BB69-23CF-44E3-9099-C40C66FF867C}">
                  <a14:compatExt spid="_x0000_s21603"/>
                </a:ext>
                <a:ext uri="{FF2B5EF4-FFF2-40B4-BE49-F238E27FC236}">
                  <a16:creationId xmlns:a16="http://schemas.microsoft.com/office/drawing/2014/main" id="{00000000-0008-0000-1000-00006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4</xdr:col>
      <xdr:colOff>47625</xdr:colOff>
      <xdr:row>0</xdr:row>
      <xdr:rowOff>28575</xdr:rowOff>
    </xdr:from>
    <xdr:to>
      <xdr:col>5</xdr:col>
      <xdr:colOff>76200</xdr:colOff>
      <xdr:row>1</xdr:row>
      <xdr:rowOff>57150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191B7C99-CBAF-4A3F-981F-AD66C9DEA8AA}"/>
            </a:ext>
          </a:extLst>
        </xdr:cNvPr>
        <xdr:cNvSpPr/>
      </xdr:nvSpPr>
      <xdr:spPr>
        <a:xfrm>
          <a:off x="6181725" y="285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1574800</xdr:colOff>
          <xdr:row>1</xdr:row>
          <xdr:rowOff>171450</xdr:rowOff>
        </xdr:from>
        <xdr:to>
          <xdr:col>3</xdr:col>
          <xdr:colOff>171450</xdr:colOff>
          <xdr:row>3</xdr:row>
          <xdr:rowOff>12700</xdr:rowOff>
        </xdr:to>
        <xdr:sp macro="" textlink="">
          <xdr:nvSpPr>
            <xdr:cNvPr id="26625" name="Check Box 1" hidden="1">
              <a:extLst>
                <a:ext uri="{63B3BB69-23CF-44E3-9099-C40C66FF867C}">
                  <a14:compatExt spid="_x0000_s26625"/>
                </a:ext>
                <a:ext uri="{FF2B5EF4-FFF2-40B4-BE49-F238E27FC236}">
                  <a16:creationId xmlns:a16="http://schemas.microsoft.com/office/drawing/2014/main" id="{00000000-0008-0000-1100-00000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xdr:row>
          <xdr:rowOff>0</xdr:rowOff>
        </xdr:from>
        <xdr:to>
          <xdr:col>3</xdr:col>
          <xdr:colOff>171450</xdr:colOff>
          <xdr:row>4</xdr:row>
          <xdr:rowOff>31750</xdr:rowOff>
        </xdr:to>
        <xdr:sp macro="" textlink="">
          <xdr:nvSpPr>
            <xdr:cNvPr id="26626" name="Check Box 2" hidden="1">
              <a:extLst>
                <a:ext uri="{63B3BB69-23CF-44E3-9099-C40C66FF867C}">
                  <a14:compatExt spid="_x0000_s26626"/>
                </a:ext>
                <a:ext uri="{FF2B5EF4-FFF2-40B4-BE49-F238E27FC236}">
                  <a16:creationId xmlns:a16="http://schemas.microsoft.com/office/drawing/2014/main" id="{00000000-0008-0000-1100-00000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3</xdr:row>
          <xdr:rowOff>184150</xdr:rowOff>
        </xdr:from>
        <xdr:to>
          <xdr:col>3</xdr:col>
          <xdr:colOff>171450</xdr:colOff>
          <xdr:row>5</xdr:row>
          <xdr:rowOff>19050</xdr:rowOff>
        </xdr:to>
        <xdr:sp macro="" textlink="">
          <xdr:nvSpPr>
            <xdr:cNvPr id="26627" name="Check Box 3" hidden="1">
              <a:extLst>
                <a:ext uri="{63B3BB69-23CF-44E3-9099-C40C66FF867C}">
                  <a14:compatExt spid="_x0000_s26627"/>
                </a:ext>
                <a:ext uri="{FF2B5EF4-FFF2-40B4-BE49-F238E27FC236}">
                  <a16:creationId xmlns:a16="http://schemas.microsoft.com/office/drawing/2014/main" id="{00000000-0008-0000-1100-00000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1574800</xdr:colOff>
          <xdr:row>4</xdr:row>
          <xdr:rowOff>184150</xdr:rowOff>
        </xdr:from>
        <xdr:to>
          <xdr:col>3</xdr:col>
          <xdr:colOff>171450</xdr:colOff>
          <xdr:row>6</xdr:row>
          <xdr:rowOff>19050</xdr:rowOff>
        </xdr:to>
        <xdr:sp macro="" textlink="">
          <xdr:nvSpPr>
            <xdr:cNvPr id="26628" name="Check Box 4" hidden="1">
              <a:extLst>
                <a:ext uri="{63B3BB69-23CF-44E3-9099-C40C66FF867C}">
                  <a14:compatExt spid="_x0000_s26628"/>
                </a:ext>
                <a:ext uri="{FF2B5EF4-FFF2-40B4-BE49-F238E27FC236}">
                  <a16:creationId xmlns:a16="http://schemas.microsoft.com/office/drawing/2014/main" id="{00000000-0008-0000-1100-00000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absolute">
    <xdr:from>
      <xdr:col>4</xdr:col>
      <xdr:colOff>47625</xdr:colOff>
      <xdr:row>0</xdr:row>
      <xdr:rowOff>28575</xdr:rowOff>
    </xdr:from>
    <xdr:to>
      <xdr:col>5</xdr:col>
      <xdr:colOff>76200</xdr:colOff>
      <xdr:row>1</xdr:row>
      <xdr:rowOff>57150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9C65DF2F-5C1A-429B-9175-A20F2F513B37}"/>
            </a:ext>
          </a:extLst>
        </xdr:cNvPr>
        <xdr:cNvSpPr/>
      </xdr:nvSpPr>
      <xdr:spPr>
        <a:xfrm>
          <a:off x="6181725" y="285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180975</xdr:colOff>
      <xdr:row>0</xdr:row>
      <xdr:rowOff>28575</xdr:rowOff>
    </xdr:from>
    <xdr:to>
      <xdr:col>10</xdr:col>
      <xdr:colOff>19051</xdr:colOff>
      <xdr:row>31</xdr:row>
      <xdr:rowOff>19051</xdr:rowOff>
    </xdr:to>
    <xdr:sp macro="" textlink="">
      <xdr:nvSpPr>
        <xdr:cNvPr id="22" name="正方形/長方形 21">
          <a:extLst>
            <a:ext uri="{FF2B5EF4-FFF2-40B4-BE49-F238E27FC236}">
              <a16:creationId xmlns:a16="http://schemas.microsoft.com/office/drawing/2014/main" id="{D08FC875-97AF-4AAE-A2F0-A5AECE615462}"/>
            </a:ext>
          </a:extLst>
        </xdr:cNvPr>
        <xdr:cNvSpPr/>
      </xdr:nvSpPr>
      <xdr:spPr>
        <a:xfrm>
          <a:off x="180975" y="28575"/>
          <a:ext cx="4638676" cy="5895976"/>
        </a:xfrm>
        <a:prstGeom prst="rect">
          <a:avLst/>
        </a:prstGeom>
        <a:noFill/>
        <a:ln w="25400" cap="rnd">
          <a:solidFill>
            <a:srgbClr val="FF0000"/>
          </a:solidFill>
          <a:round/>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30</xdr:col>
      <xdr:colOff>76200</xdr:colOff>
      <xdr:row>0</xdr:row>
      <xdr:rowOff>66675</xdr:rowOff>
    </xdr:from>
    <xdr:to>
      <xdr:col>33</xdr:col>
      <xdr:colOff>190500</xdr:colOff>
      <xdr:row>1</xdr:row>
      <xdr:rowOff>95250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DCDAC36E-9CFC-4342-A722-A8CAD3E664E1}"/>
            </a:ext>
          </a:extLst>
        </xdr:cNvPr>
        <xdr:cNvSpPr/>
      </xdr:nvSpPr>
      <xdr:spPr>
        <a:xfrm>
          <a:off x="8877300" y="666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15</xdr:col>
      <xdr:colOff>105125</xdr:colOff>
      <xdr:row>10</xdr:row>
      <xdr:rowOff>183173</xdr:rowOff>
    </xdr:from>
    <xdr:to>
      <xdr:col>27</xdr:col>
      <xdr:colOff>119780</xdr:colOff>
      <xdr:row>14</xdr:row>
      <xdr:rowOff>0</xdr:rowOff>
    </xdr:to>
    <xdr:cxnSp macro="">
      <xdr:nvCxnSpPr>
        <xdr:cNvPr id="4" name="直線コネクタ 3">
          <a:extLst>
            <a:ext uri="{FF2B5EF4-FFF2-40B4-BE49-F238E27FC236}">
              <a16:creationId xmlns:a16="http://schemas.microsoft.com/office/drawing/2014/main" id="{B7E29F8C-2F92-5F6E-F256-532F7638D2ED}"/>
            </a:ext>
          </a:extLst>
        </xdr:cNvPr>
        <xdr:cNvCxnSpPr/>
      </xdr:nvCxnSpPr>
      <xdr:spPr>
        <a:xfrm>
          <a:off x="5886386" y="2088173"/>
          <a:ext cx="2400046" cy="578827"/>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0</xdr:colOff>
      <xdr:row>14</xdr:row>
      <xdr:rowOff>14654</xdr:rowOff>
    </xdr:from>
    <xdr:to>
      <xdr:col>27</xdr:col>
      <xdr:colOff>139212</xdr:colOff>
      <xdr:row>19</xdr:row>
      <xdr:rowOff>45846</xdr:rowOff>
    </xdr:to>
    <xdr:cxnSp macro="">
      <xdr:nvCxnSpPr>
        <xdr:cNvPr id="6" name="直線コネクタ 5">
          <a:extLst>
            <a:ext uri="{FF2B5EF4-FFF2-40B4-BE49-F238E27FC236}">
              <a16:creationId xmlns:a16="http://schemas.microsoft.com/office/drawing/2014/main" id="{D6A58984-8C5D-53F8-A862-86A456B1C8E5}"/>
            </a:ext>
          </a:extLst>
        </xdr:cNvPr>
        <xdr:cNvCxnSpPr/>
      </xdr:nvCxnSpPr>
      <xdr:spPr>
        <a:xfrm flipV="1">
          <a:off x="5583115" y="2681654"/>
          <a:ext cx="2710962" cy="983692"/>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102577</xdr:colOff>
      <xdr:row>11</xdr:row>
      <xdr:rowOff>21981</xdr:rowOff>
    </xdr:from>
    <xdr:to>
      <xdr:col>15</xdr:col>
      <xdr:colOff>102577</xdr:colOff>
      <xdr:row>13</xdr:row>
      <xdr:rowOff>183173</xdr:rowOff>
    </xdr:to>
    <xdr:cxnSp macro="">
      <xdr:nvCxnSpPr>
        <xdr:cNvPr id="11" name="直線コネクタ 10">
          <a:extLst>
            <a:ext uri="{FF2B5EF4-FFF2-40B4-BE49-F238E27FC236}">
              <a16:creationId xmlns:a16="http://schemas.microsoft.com/office/drawing/2014/main" id="{DC1268C7-10B1-B919-77E3-3EB56C977399}"/>
            </a:ext>
          </a:extLst>
        </xdr:cNvPr>
        <xdr:cNvCxnSpPr/>
      </xdr:nvCxnSpPr>
      <xdr:spPr>
        <a:xfrm>
          <a:off x="5883519" y="2117481"/>
          <a:ext cx="0" cy="542192"/>
        </a:xfrm>
        <a:prstGeom prst="line">
          <a:avLst/>
        </a:prstGeom>
        <a:ln>
          <a:solidFill>
            <a:schemeClr val="tx1"/>
          </a:solidFill>
          <a:prstDash val="lgDashDot"/>
        </a:ln>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7327</xdr:colOff>
      <xdr:row>14</xdr:row>
      <xdr:rowOff>21981</xdr:rowOff>
    </xdr:from>
    <xdr:to>
      <xdr:col>16</xdr:col>
      <xdr:colOff>139212</xdr:colOff>
      <xdr:row>18</xdr:row>
      <xdr:rowOff>36635</xdr:rowOff>
    </xdr:to>
    <xdr:cxnSp macro="">
      <xdr:nvCxnSpPr>
        <xdr:cNvPr id="13" name="直線コネクタ 12">
          <a:extLst>
            <a:ext uri="{FF2B5EF4-FFF2-40B4-BE49-F238E27FC236}">
              <a16:creationId xmlns:a16="http://schemas.microsoft.com/office/drawing/2014/main" id="{A7C23B05-1535-7CE8-9B52-C2DFF65CCE1B}"/>
            </a:ext>
          </a:extLst>
        </xdr:cNvPr>
        <xdr:cNvCxnSpPr/>
      </xdr:nvCxnSpPr>
      <xdr:spPr>
        <a:xfrm>
          <a:off x="5788269" y="2688981"/>
          <a:ext cx="329712" cy="776654"/>
        </a:xfrm>
        <a:prstGeom prst="line">
          <a:avLst/>
        </a:prstGeom>
        <a:ln>
          <a:solidFill>
            <a:schemeClr val="tx1"/>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0</xdr:colOff>
      <xdr:row>15</xdr:row>
      <xdr:rowOff>175846</xdr:rowOff>
    </xdr:from>
    <xdr:to>
      <xdr:col>26</xdr:col>
      <xdr:colOff>64059</xdr:colOff>
      <xdr:row>24</xdr:row>
      <xdr:rowOff>126441</xdr:rowOff>
    </xdr:to>
    <xdr:cxnSp macro="">
      <xdr:nvCxnSpPr>
        <xdr:cNvPr id="15" name="直線コネクタ 14">
          <a:extLst>
            <a:ext uri="{FF2B5EF4-FFF2-40B4-BE49-F238E27FC236}">
              <a16:creationId xmlns:a16="http://schemas.microsoft.com/office/drawing/2014/main" id="{76D8F7F2-3101-8DF5-52F8-C389A3418F52}"/>
            </a:ext>
          </a:extLst>
        </xdr:cNvPr>
        <xdr:cNvCxnSpPr/>
      </xdr:nvCxnSpPr>
      <xdr:spPr>
        <a:xfrm flipH="1" flipV="1">
          <a:off x="7363558" y="3033346"/>
          <a:ext cx="657539" cy="1665095"/>
        </a:xfrm>
        <a:prstGeom prst="line">
          <a:avLst/>
        </a:prstGeom>
        <a:ln>
          <a:solidFill>
            <a:schemeClr val="tx1"/>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72223</xdr:colOff>
      <xdr:row>9</xdr:row>
      <xdr:rowOff>35376</xdr:rowOff>
    </xdr:from>
    <xdr:to>
      <xdr:col>23</xdr:col>
      <xdr:colOff>115764</xdr:colOff>
      <xdr:row>10</xdr:row>
      <xdr:rowOff>73475</xdr:rowOff>
    </xdr:to>
    <xdr:sp macro="" textlink="">
      <xdr:nvSpPr>
        <xdr:cNvPr id="16" name="正方形/長方形 15">
          <a:extLst>
            <a:ext uri="{FF2B5EF4-FFF2-40B4-BE49-F238E27FC236}">
              <a16:creationId xmlns:a16="http://schemas.microsoft.com/office/drawing/2014/main" id="{6F0B9BCE-9DA0-9F26-4EE5-7BF9D233C5FF}"/>
            </a:ext>
          </a:extLst>
        </xdr:cNvPr>
        <xdr:cNvSpPr/>
      </xdr:nvSpPr>
      <xdr:spPr>
        <a:xfrm rot="21362568">
          <a:off x="6842300" y="1749876"/>
          <a:ext cx="637022" cy="228599"/>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7,352</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21</xdr:col>
      <xdr:colOff>7116</xdr:colOff>
      <xdr:row>11</xdr:row>
      <xdr:rowOff>115344</xdr:rowOff>
    </xdr:from>
    <xdr:to>
      <xdr:col>24</xdr:col>
      <xdr:colOff>50657</xdr:colOff>
      <xdr:row>12</xdr:row>
      <xdr:rowOff>153443</xdr:rowOff>
    </xdr:to>
    <xdr:sp macro="" textlink="">
      <xdr:nvSpPr>
        <xdr:cNvPr id="17" name="正方形/長方形 16">
          <a:extLst>
            <a:ext uri="{FF2B5EF4-FFF2-40B4-BE49-F238E27FC236}">
              <a16:creationId xmlns:a16="http://schemas.microsoft.com/office/drawing/2014/main" id="{F8C3FB5B-0715-44CD-A591-6D8F66F69B4A}"/>
            </a:ext>
          </a:extLst>
        </xdr:cNvPr>
        <xdr:cNvSpPr/>
      </xdr:nvSpPr>
      <xdr:spPr>
        <a:xfrm rot="816967">
          <a:off x="6975020" y="2210844"/>
          <a:ext cx="637022" cy="228599"/>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7,825</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19</xdr:col>
      <xdr:colOff>50765</xdr:colOff>
      <xdr:row>15</xdr:row>
      <xdr:rowOff>107706</xdr:rowOff>
    </xdr:from>
    <xdr:to>
      <xdr:col>22</xdr:col>
      <xdr:colOff>104983</xdr:colOff>
      <xdr:row>16</xdr:row>
      <xdr:rowOff>142246</xdr:rowOff>
    </xdr:to>
    <xdr:sp macro="" textlink="">
      <xdr:nvSpPr>
        <xdr:cNvPr id="18" name="正方形/長方形 17">
          <a:extLst>
            <a:ext uri="{FF2B5EF4-FFF2-40B4-BE49-F238E27FC236}">
              <a16:creationId xmlns:a16="http://schemas.microsoft.com/office/drawing/2014/main" id="{3B0CA4AF-32AD-4517-AF5D-C3DBF21E870F}"/>
            </a:ext>
          </a:extLst>
        </xdr:cNvPr>
        <xdr:cNvSpPr/>
      </xdr:nvSpPr>
      <xdr:spPr>
        <a:xfrm rot="20342417">
          <a:off x="6623015" y="2965206"/>
          <a:ext cx="647699" cy="22504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8,012</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15</xdr:col>
      <xdr:colOff>65944</xdr:colOff>
      <xdr:row>10</xdr:row>
      <xdr:rowOff>86456</xdr:rowOff>
    </xdr:from>
    <xdr:to>
      <xdr:col>16</xdr:col>
      <xdr:colOff>93158</xdr:colOff>
      <xdr:row>13</xdr:row>
      <xdr:rowOff>162655</xdr:rowOff>
    </xdr:to>
    <xdr:sp macro="" textlink="">
      <xdr:nvSpPr>
        <xdr:cNvPr id="19" name="正方形/長方形 18">
          <a:extLst>
            <a:ext uri="{FF2B5EF4-FFF2-40B4-BE49-F238E27FC236}">
              <a16:creationId xmlns:a16="http://schemas.microsoft.com/office/drawing/2014/main" id="{8BCB0282-0B27-4483-AA3E-DFD1F4C11FBA}"/>
            </a:ext>
          </a:extLst>
        </xdr:cNvPr>
        <xdr:cNvSpPr/>
      </xdr:nvSpPr>
      <xdr:spPr>
        <a:xfrm rot="16200000">
          <a:off x="5635557" y="2202785"/>
          <a:ext cx="647699" cy="225041"/>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1,812</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22</xdr:col>
      <xdr:colOff>112834</xdr:colOff>
      <xdr:row>4</xdr:row>
      <xdr:rowOff>124347</xdr:rowOff>
    </xdr:from>
    <xdr:to>
      <xdr:col>23</xdr:col>
      <xdr:colOff>140047</xdr:colOff>
      <xdr:row>8</xdr:row>
      <xdr:rowOff>10046</xdr:rowOff>
    </xdr:to>
    <xdr:sp macro="" textlink="">
      <xdr:nvSpPr>
        <xdr:cNvPr id="20" name="正方形/長方形 19">
          <a:extLst>
            <a:ext uri="{FF2B5EF4-FFF2-40B4-BE49-F238E27FC236}">
              <a16:creationId xmlns:a16="http://schemas.microsoft.com/office/drawing/2014/main" id="{97DE25A6-073C-49F4-A440-9E941C493649}"/>
            </a:ext>
          </a:extLst>
        </xdr:cNvPr>
        <xdr:cNvSpPr/>
      </xdr:nvSpPr>
      <xdr:spPr>
        <a:xfrm rot="15765280">
          <a:off x="7067235" y="1097677"/>
          <a:ext cx="647699" cy="22504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5,975</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14</xdr:col>
      <xdr:colOff>158260</xdr:colOff>
      <xdr:row>14</xdr:row>
      <xdr:rowOff>80597</xdr:rowOff>
    </xdr:from>
    <xdr:to>
      <xdr:col>15</xdr:col>
      <xdr:colOff>185473</xdr:colOff>
      <xdr:row>17</xdr:row>
      <xdr:rowOff>156796</xdr:rowOff>
    </xdr:to>
    <xdr:sp macro="" textlink="">
      <xdr:nvSpPr>
        <xdr:cNvPr id="3" name="正方形/長方形 2">
          <a:extLst>
            <a:ext uri="{FF2B5EF4-FFF2-40B4-BE49-F238E27FC236}">
              <a16:creationId xmlns:a16="http://schemas.microsoft.com/office/drawing/2014/main" id="{F55FE06A-5D28-4EEB-9F8E-E7E509A77129}"/>
            </a:ext>
          </a:extLst>
        </xdr:cNvPr>
        <xdr:cNvSpPr/>
      </xdr:nvSpPr>
      <xdr:spPr>
        <a:xfrm rot="14859643">
          <a:off x="5530045" y="2958927"/>
          <a:ext cx="647699" cy="22504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3,869</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14</xdr:col>
      <xdr:colOff>175847</xdr:colOff>
      <xdr:row>20</xdr:row>
      <xdr:rowOff>87923</xdr:rowOff>
    </xdr:from>
    <xdr:to>
      <xdr:col>16</xdr:col>
      <xdr:colOff>124558</xdr:colOff>
      <xdr:row>24</xdr:row>
      <xdr:rowOff>124558</xdr:rowOff>
    </xdr:to>
    <xdr:cxnSp macro="">
      <xdr:nvCxnSpPr>
        <xdr:cNvPr id="5" name="直線コネクタ 4">
          <a:extLst>
            <a:ext uri="{FF2B5EF4-FFF2-40B4-BE49-F238E27FC236}">
              <a16:creationId xmlns:a16="http://schemas.microsoft.com/office/drawing/2014/main" id="{2FA7757D-F910-4AFF-94DF-330E9CFC3587}"/>
            </a:ext>
          </a:extLst>
        </xdr:cNvPr>
        <xdr:cNvCxnSpPr/>
      </xdr:nvCxnSpPr>
      <xdr:spPr>
        <a:xfrm flipH="1">
          <a:off x="5758962" y="3897923"/>
          <a:ext cx="344365" cy="798635"/>
        </a:xfrm>
        <a:prstGeom prst="line">
          <a:avLst/>
        </a:prstGeom>
        <a:ln>
          <a:solidFill>
            <a:schemeClr val="tx1"/>
          </a:solidFill>
          <a:prstDash val="lgDashDot"/>
        </a:ln>
      </xdr:spPr>
      <xdr:style>
        <a:lnRef idx="1">
          <a:schemeClr val="dk1"/>
        </a:lnRef>
        <a:fillRef idx="0">
          <a:schemeClr val="dk1"/>
        </a:fillRef>
        <a:effectRef idx="0">
          <a:schemeClr val="dk1"/>
        </a:effectRef>
        <a:fontRef idx="minor">
          <a:schemeClr val="tx1"/>
        </a:fontRef>
      </xdr:style>
    </xdr:cxnSp>
    <xdr:clientData/>
  </xdr:twoCellAnchor>
  <xdr:twoCellAnchor>
    <xdr:from>
      <xdr:col>18</xdr:col>
      <xdr:colOff>99698</xdr:colOff>
      <xdr:row>20</xdr:row>
      <xdr:rowOff>143557</xdr:rowOff>
    </xdr:from>
    <xdr:to>
      <xdr:col>21</xdr:col>
      <xdr:colOff>147322</xdr:colOff>
      <xdr:row>21</xdr:row>
      <xdr:rowOff>180295</xdr:rowOff>
    </xdr:to>
    <xdr:sp macro="" textlink="">
      <xdr:nvSpPr>
        <xdr:cNvPr id="9" name="正方形/長方形 8">
          <a:extLst>
            <a:ext uri="{FF2B5EF4-FFF2-40B4-BE49-F238E27FC236}">
              <a16:creationId xmlns:a16="http://schemas.microsoft.com/office/drawing/2014/main" id="{14300D4D-98C3-4D75-A74D-6898CC545075}"/>
            </a:ext>
          </a:extLst>
        </xdr:cNvPr>
        <xdr:cNvSpPr/>
      </xdr:nvSpPr>
      <xdr:spPr>
        <a:xfrm rot="1396505">
          <a:off x="6474121" y="3953557"/>
          <a:ext cx="641105" cy="227238"/>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7,992</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24</xdr:col>
      <xdr:colOff>64529</xdr:colOff>
      <xdr:row>6</xdr:row>
      <xdr:rowOff>143606</xdr:rowOff>
    </xdr:from>
    <xdr:to>
      <xdr:col>26</xdr:col>
      <xdr:colOff>103311</xdr:colOff>
      <xdr:row>8</xdr:row>
      <xdr:rowOff>43961</xdr:rowOff>
    </xdr:to>
    <xdr:sp macro="" textlink="">
      <xdr:nvSpPr>
        <xdr:cNvPr id="10" name="正方形/長方形 9">
          <a:extLst>
            <a:ext uri="{FF2B5EF4-FFF2-40B4-BE49-F238E27FC236}">
              <a16:creationId xmlns:a16="http://schemas.microsoft.com/office/drawing/2014/main" id="{D49A29DE-42E3-4222-AD4A-C4ABB01D6454}"/>
            </a:ext>
          </a:extLst>
        </xdr:cNvPr>
        <xdr:cNvSpPr/>
      </xdr:nvSpPr>
      <xdr:spPr>
        <a:xfrm>
          <a:off x="7625914" y="1286606"/>
          <a:ext cx="434435" cy="28135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cap="none" spc="0">
              <a:ln w="0"/>
              <a:solidFill>
                <a:schemeClr val="tx1"/>
              </a:solidFill>
              <a:effectLst>
                <a:outerShdw blurRad="38100" dist="19050" dir="2700000" algn="tl" rotWithShape="0">
                  <a:schemeClr val="dk1">
                    <a:alpha val="40000"/>
                  </a:schemeClr>
                </a:outerShdw>
              </a:effectLst>
            </a:rPr>
            <a:t>①</a:t>
          </a:r>
        </a:p>
      </xdr:txBody>
    </xdr:sp>
    <xdr:clientData/>
  </xdr:twoCellAnchor>
  <xdr:twoCellAnchor>
    <xdr:from>
      <xdr:col>22</xdr:col>
      <xdr:colOff>146538</xdr:colOff>
      <xdr:row>10</xdr:row>
      <xdr:rowOff>124558</xdr:rowOff>
    </xdr:from>
    <xdr:to>
      <xdr:col>24</xdr:col>
      <xdr:colOff>185319</xdr:colOff>
      <xdr:row>12</xdr:row>
      <xdr:rowOff>14654</xdr:rowOff>
    </xdr:to>
    <xdr:sp macro="" textlink="">
      <xdr:nvSpPr>
        <xdr:cNvPr id="12" name="正方形/長方形 11">
          <a:extLst>
            <a:ext uri="{FF2B5EF4-FFF2-40B4-BE49-F238E27FC236}">
              <a16:creationId xmlns:a16="http://schemas.microsoft.com/office/drawing/2014/main" id="{3F9CBE0D-5184-414D-B34E-1EA55F55BD85}"/>
            </a:ext>
          </a:extLst>
        </xdr:cNvPr>
        <xdr:cNvSpPr/>
      </xdr:nvSpPr>
      <xdr:spPr>
        <a:xfrm>
          <a:off x="7312269" y="2029558"/>
          <a:ext cx="434435" cy="271096"/>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cap="none" spc="0">
              <a:ln w="0"/>
              <a:solidFill>
                <a:schemeClr val="tx1"/>
              </a:solidFill>
              <a:effectLst>
                <a:outerShdw blurRad="38100" dist="19050" dir="2700000" algn="tl" rotWithShape="0">
                  <a:schemeClr val="dk1">
                    <a:alpha val="40000"/>
                  </a:schemeClr>
                </a:outerShdw>
              </a:effectLst>
            </a:rPr>
            <a:t>②</a:t>
          </a:r>
        </a:p>
      </xdr:txBody>
    </xdr:sp>
    <xdr:clientData/>
  </xdr:twoCellAnchor>
  <xdr:twoCellAnchor>
    <xdr:from>
      <xdr:col>17</xdr:col>
      <xdr:colOff>14655</xdr:colOff>
      <xdr:row>12</xdr:row>
      <xdr:rowOff>4395</xdr:rowOff>
    </xdr:from>
    <xdr:to>
      <xdr:col>19</xdr:col>
      <xdr:colOff>53436</xdr:colOff>
      <xdr:row>13</xdr:row>
      <xdr:rowOff>73269</xdr:rowOff>
    </xdr:to>
    <xdr:sp macro="" textlink="">
      <xdr:nvSpPr>
        <xdr:cNvPr id="14" name="正方形/長方形 13">
          <a:extLst>
            <a:ext uri="{FF2B5EF4-FFF2-40B4-BE49-F238E27FC236}">
              <a16:creationId xmlns:a16="http://schemas.microsoft.com/office/drawing/2014/main" id="{09DD2764-5B08-4B1D-8298-1D6482E2C995}"/>
            </a:ext>
          </a:extLst>
        </xdr:cNvPr>
        <xdr:cNvSpPr/>
      </xdr:nvSpPr>
      <xdr:spPr>
        <a:xfrm>
          <a:off x="6191251" y="2290395"/>
          <a:ext cx="434435" cy="25937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cap="none" spc="0">
              <a:ln w="0"/>
              <a:solidFill>
                <a:schemeClr val="tx1"/>
              </a:solidFill>
              <a:effectLst>
                <a:outerShdw blurRad="38100" dist="19050" dir="2700000" algn="tl" rotWithShape="0">
                  <a:schemeClr val="dk1">
                    <a:alpha val="40000"/>
                  </a:schemeClr>
                </a:outerShdw>
              </a:effectLst>
            </a:rPr>
            <a:t>③</a:t>
          </a:r>
        </a:p>
      </xdr:txBody>
    </xdr:sp>
    <xdr:clientData/>
  </xdr:twoCellAnchor>
  <xdr:twoCellAnchor>
    <xdr:from>
      <xdr:col>17</xdr:col>
      <xdr:colOff>35170</xdr:colOff>
      <xdr:row>15</xdr:row>
      <xdr:rowOff>2197</xdr:rowOff>
    </xdr:from>
    <xdr:to>
      <xdr:col>19</xdr:col>
      <xdr:colOff>73951</xdr:colOff>
      <xdr:row>16</xdr:row>
      <xdr:rowOff>73268</xdr:rowOff>
    </xdr:to>
    <xdr:sp macro="" textlink="">
      <xdr:nvSpPr>
        <xdr:cNvPr id="21" name="正方形/長方形 20">
          <a:extLst>
            <a:ext uri="{FF2B5EF4-FFF2-40B4-BE49-F238E27FC236}">
              <a16:creationId xmlns:a16="http://schemas.microsoft.com/office/drawing/2014/main" id="{9CBC7E72-7BC6-47ED-AF4D-6D234F692297}"/>
            </a:ext>
          </a:extLst>
        </xdr:cNvPr>
        <xdr:cNvSpPr/>
      </xdr:nvSpPr>
      <xdr:spPr>
        <a:xfrm>
          <a:off x="6211766" y="2859697"/>
          <a:ext cx="434435" cy="261571"/>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cap="none" spc="0">
              <a:ln w="0"/>
              <a:solidFill>
                <a:schemeClr val="tx1"/>
              </a:solidFill>
              <a:effectLst>
                <a:outerShdw blurRad="38100" dist="19050" dir="2700000" algn="tl" rotWithShape="0">
                  <a:schemeClr val="dk1">
                    <a:alpha val="40000"/>
                  </a:schemeClr>
                </a:outerShdw>
              </a:effectLst>
            </a:rPr>
            <a:t>④</a:t>
          </a:r>
        </a:p>
      </xdr:txBody>
    </xdr:sp>
    <xdr:clientData/>
  </xdr:twoCellAnchor>
  <xdr:twoCellAnchor>
    <xdr:from>
      <xdr:col>14</xdr:col>
      <xdr:colOff>161925</xdr:colOff>
      <xdr:row>24</xdr:row>
      <xdr:rowOff>114300</xdr:rowOff>
    </xdr:from>
    <xdr:to>
      <xdr:col>26</xdr:col>
      <xdr:colOff>66675</xdr:colOff>
      <xdr:row>24</xdr:row>
      <xdr:rowOff>123825</xdr:rowOff>
    </xdr:to>
    <xdr:cxnSp macro="">
      <xdr:nvCxnSpPr>
        <xdr:cNvPr id="8" name="直線コネクタ 7">
          <a:extLst>
            <a:ext uri="{FF2B5EF4-FFF2-40B4-BE49-F238E27FC236}">
              <a16:creationId xmlns:a16="http://schemas.microsoft.com/office/drawing/2014/main" id="{EFD3A269-D711-0665-E10C-4B8F603E1F8A}"/>
            </a:ext>
          </a:extLst>
        </xdr:cNvPr>
        <xdr:cNvCxnSpPr/>
      </xdr:nvCxnSpPr>
      <xdr:spPr>
        <a:xfrm>
          <a:off x="5762625" y="4686300"/>
          <a:ext cx="2305050" cy="95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14</xdr:col>
      <xdr:colOff>0</xdr:colOff>
      <xdr:row>19</xdr:row>
      <xdr:rowOff>28575</xdr:rowOff>
    </xdr:from>
    <xdr:to>
      <xdr:col>14</xdr:col>
      <xdr:colOff>171450</xdr:colOff>
      <xdr:row>24</xdr:row>
      <xdr:rowOff>123825</xdr:rowOff>
    </xdr:to>
    <xdr:cxnSp macro="">
      <xdr:nvCxnSpPr>
        <xdr:cNvPr id="23" name="直線コネクタ 22">
          <a:extLst>
            <a:ext uri="{FF2B5EF4-FFF2-40B4-BE49-F238E27FC236}">
              <a16:creationId xmlns:a16="http://schemas.microsoft.com/office/drawing/2014/main" id="{7AA7974C-87A8-2D8E-F56B-F3CAD8B5AA56}"/>
            </a:ext>
          </a:extLst>
        </xdr:cNvPr>
        <xdr:cNvCxnSpPr/>
      </xdr:nvCxnSpPr>
      <xdr:spPr>
        <a:xfrm flipH="1" flipV="1">
          <a:off x="5600700" y="3648075"/>
          <a:ext cx="171450" cy="1047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26</xdr:col>
      <xdr:colOff>65943</xdr:colOff>
      <xdr:row>9</xdr:row>
      <xdr:rowOff>76200</xdr:rowOff>
    </xdr:from>
    <xdr:to>
      <xdr:col>28</xdr:col>
      <xdr:colOff>66675</xdr:colOff>
      <xdr:row>24</xdr:row>
      <xdr:rowOff>117231</xdr:rowOff>
    </xdr:to>
    <xdr:cxnSp macro="">
      <xdr:nvCxnSpPr>
        <xdr:cNvPr id="25" name="直線コネクタ 24">
          <a:extLst>
            <a:ext uri="{FF2B5EF4-FFF2-40B4-BE49-F238E27FC236}">
              <a16:creationId xmlns:a16="http://schemas.microsoft.com/office/drawing/2014/main" id="{4E55A2A1-C75E-7739-299B-BEB2F6F2B898}"/>
            </a:ext>
          </a:extLst>
        </xdr:cNvPr>
        <xdr:cNvCxnSpPr/>
      </xdr:nvCxnSpPr>
      <xdr:spPr>
        <a:xfrm flipV="1">
          <a:off x="8022981" y="1790700"/>
          <a:ext cx="396386" cy="289853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23</xdr:col>
      <xdr:colOff>38100</xdr:colOff>
      <xdr:row>2</xdr:row>
      <xdr:rowOff>123825</xdr:rowOff>
    </xdr:from>
    <xdr:to>
      <xdr:col>28</xdr:col>
      <xdr:colOff>66675</xdr:colOff>
      <xdr:row>9</xdr:row>
      <xdr:rowOff>76200</xdr:rowOff>
    </xdr:to>
    <xdr:cxnSp macro="">
      <xdr:nvCxnSpPr>
        <xdr:cNvPr id="28" name="直線コネクタ 27">
          <a:extLst>
            <a:ext uri="{FF2B5EF4-FFF2-40B4-BE49-F238E27FC236}">
              <a16:creationId xmlns:a16="http://schemas.microsoft.com/office/drawing/2014/main" id="{2B8687C6-8C3A-2B00-61EE-8C5DDC2ABA6D}"/>
            </a:ext>
          </a:extLst>
        </xdr:cNvPr>
        <xdr:cNvCxnSpPr/>
      </xdr:nvCxnSpPr>
      <xdr:spPr>
        <a:xfrm flipH="1" flipV="1">
          <a:off x="7439025" y="504825"/>
          <a:ext cx="1028700" cy="12858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15</xdr:col>
      <xdr:colOff>95250</xdr:colOff>
      <xdr:row>2</xdr:row>
      <xdr:rowOff>114300</xdr:rowOff>
    </xdr:from>
    <xdr:to>
      <xdr:col>23</xdr:col>
      <xdr:colOff>47625</xdr:colOff>
      <xdr:row>10</xdr:row>
      <xdr:rowOff>171450</xdr:rowOff>
    </xdr:to>
    <xdr:cxnSp macro="">
      <xdr:nvCxnSpPr>
        <xdr:cNvPr id="31" name="直線コネクタ 30">
          <a:extLst>
            <a:ext uri="{FF2B5EF4-FFF2-40B4-BE49-F238E27FC236}">
              <a16:creationId xmlns:a16="http://schemas.microsoft.com/office/drawing/2014/main" id="{4CD37CD1-9AE3-9325-9991-7E883968D7C1}"/>
            </a:ext>
          </a:extLst>
        </xdr:cNvPr>
        <xdr:cNvCxnSpPr/>
      </xdr:nvCxnSpPr>
      <xdr:spPr>
        <a:xfrm flipH="1">
          <a:off x="5895975" y="495300"/>
          <a:ext cx="1552575" cy="15811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14</xdr:col>
      <xdr:colOff>0</xdr:colOff>
      <xdr:row>10</xdr:row>
      <xdr:rowOff>171450</xdr:rowOff>
    </xdr:from>
    <xdr:to>
      <xdr:col>15</xdr:col>
      <xdr:colOff>95250</xdr:colOff>
      <xdr:row>19</xdr:row>
      <xdr:rowOff>51288</xdr:rowOff>
    </xdr:to>
    <xdr:cxnSp macro="">
      <xdr:nvCxnSpPr>
        <xdr:cNvPr id="34" name="直線コネクタ 33">
          <a:extLst>
            <a:ext uri="{FF2B5EF4-FFF2-40B4-BE49-F238E27FC236}">
              <a16:creationId xmlns:a16="http://schemas.microsoft.com/office/drawing/2014/main" id="{BD3D3BF4-268B-4896-F338-46D7C5CA0ECE}"/>
            </a:ext>
          </a:extLst>
        </xdr:cNvPr>
        <xdr:cNvCxnSpPr/>
      </xdr:nvCxnSpPr>
      <xdr:spPr>
        <a:xfrm flipV="1">
          <a:off x="5583115" y="2076450"/>
          <a:ext cx="293077" cy="159433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10</xdr:col>
      <xdr:colOff>117230</xdr:colOff>
      <xdr:row>14</xdr:row>
      <xdr:rowOff>0</xdr:rowOff>
    </xdr:from>
    <xdr:to>
      <xdr:col>29</xdr:col>
      <xdr:colOff>73269</xdr:colOff>
      <xdr:row>14</xdr:row>
      <xdr:rowOff>0</xdr:rowOff>
    </xdr:to>
    <xdr:cxnSp macro="">
      <xdr:nvCxnSpPr>
        <xdr:cNvPr id="43" name="直線コネクタ 42">
          <a:extLst>
            <a:ext uri="{FF2B5EF4-FFF2-40B4-BE49-F238E27FC236}">
              <a16:creationId xmlns:a16="http://schemas.microsoft.com/office/drawing/2014/main" id="{7723C0B8-5E89-75BC-D595-9DF980F94131}"/>
            </a:ext>
          </a:extLst>
        </xdr:cNvPr>
        <xdr:cNvCxnSpPr/>
      </xdr:nvCxnSpPr>
      <xdr:spPr>
        <a:xfrm>
          <a:off x="4909038" y="2667000"/>
          <a:ext cx="3714750" cy="0"/>
        </a:xfrm>
        <a:prstGeom prst="line">
          <a:avLst/>
        </a:prstGeom>
        <a:ln w="9525">
          <a:solidFill>
            <a:srgbClr val="FF0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14</xdr:col>
      <xdr:colOff>21981</xdr:colOff>
      <xdr:row>19</xdr:row>
      <xdr:rowOff>58615</xdr:rowOff>
    </xdr:from>
    <xdr:to>
      <xdr:col>26</xdr:col>
      <xdr:colOff>73270</xdr:colOff>
      <xdr:row>24</xdr:row>
      <xdr:rowOff>109904</xdr:rowOff>
    </xdr:to>
    <xdr:cxnSp macro="">
      <xdr:nvCxnSpPr>
        <xdr:cNvPr id="45" name="直線コネクタ 44">
          <a:extLst>
            <a:ext uri="{FF2B5EF4-FFF2-40B4-BE49-F238E27FC236}">
              <a16:creationId xmlns:a16="http://schemas.microsoft.com/office/drawing/2014/main" id="{EE68D934-4F69-4712-AF71-ABBE40E86233}"/>
            </a:ext>
          </a:extLst>
        </xdr:cNvPr>
        <xdr:cNvCxnSpPr/>
      </xdr:nvCxnSpPr>
      <xdr:spPr>
        <a:xfrm>
          <a:off x="5605096" y="3678115"/>
          <a:ext cx="2425212" cy="1003789"/>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102577</xdr:colOff>
      <xdr:row>9</xdr:row>
      <xdr:rowOff>95250</xdr:rowOff>
    </xdr:from>
    <xdr:to>
      <xdr:col>28</xdr:col>
      <xdr:colOff>73270</xdr:colOff>
      <xdr:row>10</xdr:row>
      <xdr:rowOff>168519</xdr:rowOff>
    </xdr:to>
    <xdr:cxnSp macro="">
      <xdr:nvCxnSpPr>
        <xdr:cNvPr id="49" name="直線コネクタ 48">
          <a:extLst>
            <a:ext uri="{FF2B5EF4-FFF2-40B4-BE49-F238E27FC236}">
              <a16:creationId xmlns:a16="http://schemas.microsoft.com/office/drawing/2014/main" id="{756208F3-AE59-4DC0-A883-B155E5039E55}"/>
            </a:ext>
          </a:extLst>
        </xdr:cNvPr>
        <xdr:cNvCxnSpPr/>
      </xdr:nvCxnSpPr>
      <xdr:spPr>
        <a:xfrm flipV="1">
          <a:off x="5883519" y="1809750"/>
          <a:ext cx="2542443" cy="263769"/>
        </a:xfrm>
        <a:prstGeom prst="line">
          <a:avLst/>
        </a:prstGeom>
        <a:ln>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43961</xdr:colOff>
      <xdr:row>2</xdr:row>
      <xdr:rowOff>131885</xdr:rowOff>
    </xdr:from>
    <xdr:to>
      <xdr:col>24</xdr:col>
      <xdr:colOff>21980</xdr:colOff>
      <xdr:row>10</xdr:row>
      <xdr:rowOff>7327</xdr:rowOff>
    </xdr:to>
    <xdr:cxnSp macro="">
      <xdr:nvCxnSpPr>
        <xdr:cNvPr id="59" name="直線コネクタ 58">
          <a:extLst>
            <a:ext uri="{FF2B5EF4-FFF2-40B4-BE49-F238E27FC236}">
              <a16:creationId xmlns:a16="http://schemas.microsoft.com/office/drawing/2014/main" id="{87C198D8-B0DD-4565-8D94-1245D68542B6}"/>
            </a:ext>
          </a:extLst>
        </xdr:cNvPr>
        <xdr:cNvCxnSpPr/>
      </xdr:nvCxnSpPr>
      <xdr:spPr>
        <a:xfrm>
          <a:off x="7407519" y="512885"/>
          <a:ext cx="175846" cy="1399442"/>
        </a:xfrm>
        <a:prstGeom prst="line">
          <a:avLst/>
        </a:prstGeom>
        <a:ln>
          <a:solidFill>
            <a:schemeClr val="tx1"/>
          </a:solidFill>
          <a:prstDash val="lgDashDot"/>
        </a:ln>
      </xdr:spPr>
      <xdr:style>
        <a:lnRef idx="1">
          <a:schemeClr val="dk1"/>
        </a:lnRef>
        <a:fillRef idx="0">
          <a:schemeClr val="dk1"/>
        </a:fillRef>
        <a:effectRef idx="0">
          <a:schemeClr val="dk1"/>
        </a:effectRef>
        <a:fontRef idx="minor">
          <a:schemeClr val="tx1"/>
        </a:fontRef>
      </xdr:style>
    </xdr:cxnSp>
    <xdr:clientData/>
  </xdr:twoCellAnchor>
  <xdr:twoCellAnchor>
    <xdr:from>
      <xdr:col>27</xdr:col>
      <xdr:colOff>29308</xdr:colOff>
      <xdr:row>9</xdr:row>
      <xdr:rowOff>124558</xdr:rowOff>
    </xdr:from>
    <xdr:to>
      <xdr:col>27</xdr:col>
      <xdr:colOff>139212</xdr:colOff>
      <xdr:row>13</xdr:row>
      <xdr:rowOff>175846</xdr:rowOff>
    </xdr:to>
    <xdr:cxnSp macro="">
      <xdr:nvCxnSpPr>
        <xdr:cNvPr id="60" name="直線コネクタ 59">
          <a:extLst>
            <a:ext uri="{FF2B5EF4-FFF2-40B4-BE49-F238E27FC236}">
              <a16:creationId xmlns:a16="http://schemas.microsoft.com/office/drawing/2014/main" id="{924FC7A2-8116-4788-8742-6C7F6E607674}"/>
            </a:ext>
          </a:extLst>
        </xdr:cNvPr>
        <xdr:cNvCxnSpPr/>
      </xdr:nvCxnSpPr>
      <xdr:spPr>
        <a:xfrm>
          <a:off x="8184173" y="1839058"/>
          <a:ext cx="109904" cy="813288"/>
        </a:xfrm>
        <a:prstGeom prst="line">
          <a:avLst/>
        </a:prstGeom>
        <a:ln>
          <a:solidFill>
            <a:schemeClr val="tx1"/>
          </a:solidFill>
          <a:prstDash val="lgDashDot"/>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146538</xdr:colOff>
      <xdr:row>18</xdr:row>
      <xdr:rowOff>131885</xdr:rowOff>
    </xdr:from>
    <xdr:to>
      <xdr:col>22</xdr:col>
      <xdr:colOff>185319</xdr:colOff>
      <xdr:row>20</xdr:row>
      <xdr:rowOff>35221</xdr:rowOff>
    </xdr:to>
    <xdr:sp macro="" textlink="">
      <xdr:nvSpPr>
        <xdr:cNvPr id="73" name="正方形/長方形 72">
          <a:extLst>
            <a:ext uri="{FF2B5EF4-FFF2-40B4-BE49-F238E27FC236}">
              <a16:creationId xmlns:a16="http://schemas.microsoft.com/office/drawing/2014/main" id="{1360ED04-AF5E-41BC-90AC-E97A109AB9F7}"/>
            </a:ext>
          </a:extLst>
        </xdr:cNvPr>
        <xdr:cNvSpPr/>
      </xdr:nvSpPr>
      <xdr:spPr>
        <a:xfrm>
          <a:off x="6916615" y="3560885"/>
          <a:ext cx="434435" cy="284336"/>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cap="none" spc="0">
              <a:ln w="0"/>
              <a:solidFill>
                <a:schemeClr val="tx1"/>
              </a:solidFill>
              <a:effectLst>
                <a:outerShdw blurRad="38100" dist="19050" dir="2700000" algn="tl" rotWithShape="0">
                  <a:schemeClr val="dk1">
                    <a:alpha val="40000"/>
                  </a:schemeClr>
                </a:outerShdw>
              </a:effectLst>
            </a:rPr>
            <a:t>⑤</a:t>
          </a:r>
        </a:p>
      </xdr:txBody>
    </xdr:sp>
    <xdr:clientData/>
  </xdr:twoCellAnchor>
  <xdr:twoCellAnchor>
    <xdr:from>
      <xdr:col>17</xdr:col>
      <xdr:colOff>102577</xdr:colOff>
      <xdr:row>22</xdr:row>
      <xdr:rowOff>21981</xdr:rowOff>
    </xdr:from>
    <xdr:to>
      <xdr:col>19</xdr:col>
      <xdr:colOff>141358</xdr:colOff>
      <xdr:row>23</xdr:row>
      <xdr:rowOff>117231</xdr:rowOff>
    </xdr:to>
    <xdr:sp macro="" textlink="">
      <xdr:nvSpPr>
        <xdr:cNvPr id="74" name="正方形/長方形 73">
          <a:extLst>
            <a:ext uri="{FF2B5EF4-FFF2-40B4-BE49-F238E27FC236}">
              <a16:creationId xmlns:a16="http://schemas.microsoft.com/office/drawing/2014/main" id="{2E26005F-9969-4DE0-BE57-918E0CCFC360}"/>
            </a:ext>
          </a:extLst>
        </xdr:cNvPr>
        <xdr:cNvSpPr/>
      </xdr:nvSpPr>
      <xdr:spPr>
        <a:xfrm>
          <a:off x="6279173" y="4212981"/>
          <a:ext cx="434435" cy="28575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cap="none" spc="0">
              <a:ln w="0"/>
              <a:solidFill>
                <a:schemeClr val="tx1"/>
              </a:solidFill>
              <a:effectLst>
                <a:outerShdw blurRad="38100" dist="19050" dir="2700000" algn="tl" rotWithShape="0">
                  <a:schemeClr val="dk1">
                    <a:alpha val="40000"/>
                  </a:schemeClr>
                </a:outerShdw>
              </a:effectLst>
            </a:rPr>
            <a:t>⑥</a:t>
          </a:r>
        </a:p>
      </xdr:txBody>
    </xdr:sp>
    <xdr:clientData/>
  </xdr:twoCellAnchor>
  <xdr:twoCellAnchor>
    <xdr:from>
      <xdr:col>26</xdr:col>
      <xdr:colOff>58616</xdr:colOff>
      <xdr:row>9</xdr:row>
      <xdr:rowOff>109901</xdr:rowOff>
    </xdr:from>
    <xdr:to>
      <xdr:col>27</xdr:col>
      <xdr:colOff>85829</xdr:colOff>
      <xdr:row>12</xdr:row>
      <xdr:rowOff>186100</xdr:rowOff>
    </xdr:to>
    <xdr:sp macro="" textlink="">
      <xdr:nvSpPr>
        <xdr:cNvPr id="77" name="正方形/長方形 76">
          <a:extLst>
            <a:ext uri="{FF2B5EF4-FFF2-40B4-BE49-F238E27FC236}">
              <a16:creationId xmlns:a16="http://schemas.microsoft.com/office/drawing/2014/main" id="{2B5D965C-679F-4E2E-A94C-8FB15094B37F}"/>
            </a:ext>
          </a:extLst>
        </xdr:cNvPr>
        <xdr:cNvSpPr/>
      </xdr:nvSpPr>
      <xdr:spPr>
        <a:xfrm rot="15765280">
          <a:off x="7804324" y="2035731"/>
          <a:ext cx="647699" cy="22504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3,252</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23</xdr:col>
      <xdr:colOff>58615</xdr:colOff>
      <xdr:row>17</xdr:row>
      <xdr:rowOff>161193</xdr:rowOff>
    </xdr:from>
    <xdr:to>
      <xdr:col>24</xdr:col>
      <xdr:colOff>85828</xdr:colOff>
      <xdr:row>21</xdr:row>
      <xdr:rowOff>46892</xdr:rowOff>
    </xdr:to>
    <xdr:sp macro="" textlink="">
      <xdr:nvSpPr>
        <xdr:cNvPr id="78" name="正方形/長方形 77">
          <a:extLst>
            <a:ext uri="{FF2B5EF4-FFF2-40B4-BE49-F238E27FC236}">
              <a16:creationId xmlns:a16="http://schemas.microsoft.com/office/drawing/2014/main" id="{B337BA65-E86D-43A7-8BCE-C7FE6E3AE16E}"/>
            </a:ext>
          </a:extLst>
        </xdr:cNvPr>
        <xdr:cNvSpPr/>
      </xdr:nvSpPr>
      <xdr:spPr>
        <a:xfrm rot="14859643">
          <a:off x="7210843" y="3611023"/>
          <a:ext cx="647699" cy="22504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6,205</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15</xdr:col>
      <xdr:colOff>7328</xdr:colOff>
      <xdr:row>20</xdr:row>
      <xdr:rowOff>29306</xdr:rowOff>
    </xdr:from>
    <xdr:to>
      <xdr:col>16</xdr:col>
      <xdr:colOff>34541</xdr:colOff>
      <xdr:row>23</xdr:row>
      <xdr:rowOff>105505</xdr:rowOff>
    </xdr:to>
    <xdr:sp macro="" textlink="">
      <xdr:nvSpPr>
        <xdr:cNvPr id="79" name="正方形/長方形 78">
          <a:extLst>
            <a:ext uri="{FF2B5EF4-FFF2-40B4-BE49-F238E27FC236}">
              <a16:creationId xmlns:a16="http://schemas.microsoft.com/office/drawing/2014/main" id="{3BD19F9A-7D1A-40FF-875E-1DCE1CCAD342}"/>
            </a:ext>
          </a:extLst>
        </xdr:cNvPr>
        <xdr:cNvSpPr/>
      </xdr:nvSpPr>
      <xdr:spPr>
        <a:xfrm rot="17616398">
          <a:off x="5576940" y="4050636"/>
          <a:ext cx="647699" cy="22504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3,705</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19</xdr:col>
      <xdr:colOff>136664</xdr:colOff>
      <xdr:row>12</xdr:row>
      <xdr:rowOff>178330</xdr:rowOff>
    </xdr:from>
    <xdr:to>
      <xdr:col>22</xdr:col>
      <xdr:colOff>180205</xdr:colOff>
      <xdr:row>14</xdr:row>
      <xdr:rowOff>25929</xdr:rowOff>
    </xdr:to>
    <xdr:sp macro="" textlink="">
      <xdr:nvSpPr>
        <xdr:cNvPr id="81" name="正方形/長方形 80">
          <a:extLst>
            <a:ext uri="{FF2B5EF4-FFF2-40B4-BE49-F238E27FC236}">
              <a16:creationId xmlns:a16="http://schemas.microsoft.com/office/drawing/2014/main" id="{76049F2D-E522-4EFF-ABF1-A2ADE7BBFBA9}"/>
            </a:ext>
          </a:extLst>
        </xdr:cNvPr>
        <xdr:cNvSpPr/>
      </xdr:nvSpPr>
      <xdr:spPr>
        <a:xfrm>
          <a:off x="6713055" y="2464330"/>
          <a:ext cx="639889" cy="228599"/>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cap="none" spc="0">
              <a:ln w="0"/>
              <a:solidFill>
                <a:schemeClr val="tx1"/>
              </a:solidFill>
              <a:effectLst>
                <a:outerShdw blurRad="38100" dist="19050" dir="2700000" algn="tl" rotWithShape="0">
                  <a:schemeClr val="dk1">
                    <a:alpha val="40000"/>
                  </a:schemeClr>
                </a:outerShdw>
              </a:effectLst>
            </a:rPr>
            <a:t>7,784</a:t>
          </a:r>
          <a:endParaRPr kumimoji="1" lang="ja-JP" altLang="en-US" sz="11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6</xdr:col>
      <xdr:colOff>19050</xdr:colOff>
      <xdr:row>18</xdr:row>
      <xdr:rowOff>161926</xdr:rowOff>
    </xdr:from>
    <xdr:to>
      <xdr:col>9</xdr:col>
      <xdr:colOff>457200</xdr:colOff>
      <xdr:row>22</xdr:row>
      <xdr:rowOff>161926</xdr:rowOff>
    </xdr:to>
    <xdr:sp macro="" textlink="">
      <xdr:nvSpPr>
        <xdr:cNvPr id="83" name="吹き出し: 折線 82">
          <a:extLst>
            <a:ext uri="{FF2B5EF4-FFF2-40B4-BE49-F238E27FC236}">
              <a16:creationId xmlns:a16="http://schemas.microsoft.com/office/drawing/2014/main" id="{F754CC04-BFE4-4F7C-B5D1-F6F6537E7B89}"/>
            </a:ext>
          </a:extLst>
        </xdr:cNvPr>
        <xdr:cNvSpPr/>
      </xdr:nvSpPr>
      <xdr:spPr>
        <a:xfrm>
          <a:off x="2619375" y="3590926"/>
          <a:ext cx="1914525" cy="762000"/>
        </a:xfrm>
        <a:prstGeom prst="borderCallout2">
          <a:avLst>
            <a:gd name="adj1" fmla="val 49031"/>
            <a:gd name="adj2" fmla="val -366"/>
            <a:gd name="adj3" fmla="val 48944"/>
            <a:gd name="adj4" fmla="val -11675"/>
            <a:gd name="adj5" fmla="val 256286"/>
            <a:gd name="adj6" fmla="val -61763"/>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道路幅員による低減がある場合は低減後の容積率を入力してください。</a:t>
          </a:r>
        </a:p>
      </xdr:txBody>
    </xdr:sp>
    <xdr:clientData/>
  </xdr:twoCellAnchor>
  <xdr:twoCellAnchor>
    <xdr:from>
      <xdr:col>5</xdr:col>
      <xdr:colOff>57150</xdr:colOff>
      <xdr:row>14</xdr:row>
      <xdr:rowOff>57150</xdr:rowOff>
    </xdr:from>
    <xdr:to>
      <xdr:col>9</xdr:col>
      <xdr:colOff>295275</xdr:colOff>
      <xdr:row>18</xdr:row>
      <xdr:rowOff>57150</xdr:rowOff>
    </xdr:to>
    <xdr:sp macro="" textlink="">
      <xdr:nvSpPr>
        <xdr:cNvPr id="84" name="吹き出し: 折線 83">
          <a:extLst>
            <a:ext uri="{FF2B5EF4-FFF2-40B4-BE49-F238E27FC236}">
              <a16:creationId xmlns:a16="http://schemas.microsoft.com/office/drawing/2014/main" id="{680E3F03-4D3B-420F-9513-A0BCC88CFF04}"/>
            </a:ext>
          </a:extLst>
        </xdr:cNvPr>
        <xdr:cNvSpPr/>
      </xdr:nvSpPr>
      <xdr:spPr>
        <a:xfrm>
          <a:off x="2457450" y="2724150"/>
          <a:ext cx="1914525" cy="762000"/>
        </a:xfrm>
        <a:prstGeom prst="borderCallout2">
          <a:avLst>
            <a:gd name="adj1" fmla="val 49031"/>
            <a:gd name="adj2" fmla="val -366"/>
            <a:gd name="adj3" fmla="val 48944"/>
            <a:gd name="adj4" fmla="val -11675"/>
            <a:gd name="adj5" fmla="val 353786"/>
            <a:gd name="adj6" fmla="val -87634"/>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角地緩和等の加算がある場合は加算後の建蔽率を入力してください。</a:t>
          </a:r>
        </a:p>
      </xdr:txBody>
    </xdr:sp>
    <xdr:clientData/>
  </xdr:twoCellAnchor>
  <xdr:twoCellAnchor>
    <xdr:from>
      <xdr:col>9</xdr:col>
      <xdr:colOff>447675</xdr:colOff>
      <xdr:row>24</xdr:row>
      <xdr:rowOff>19050</xdr:rowOff>
    </xdr:from>
    <xdr:to>
      <xdr:col>17</xdr:col>
      <xdr:colOff>66675</xdr:colOff>
      <xdr:row>27</xdr:row>
      <xdr:rowOff>0</xdr:rowOff>
    </xdr:to>
    <xdr:sp macro="" textlink="">
      <xdr:nvSpPr>
        <xdr:cNvPr id="7" name="吹き出し: 折線 6">
          <a:extLst>
            <a:ext uri="{FF2B5EF4-FFF2-40B4-BE49-F238E27FC236}">
              <a16:creationId xmlns:a16="http://schemas.microsoft.com/office/drawing/2014/main" id="{0B0DAC63-4000-43C5-92B9-FDF056EB4991}"/>
            </a:ext>
          </a:extLst>
        </xdr:cNvPr>
        <xdr:cNvSpPr/>
      </xdr:nvSpPr>
      <xdr:spPr>
        <a:xfrm>
          <a:off x="4524375" y="4591050"/>
          <a:ext cx="1743075" cy="552450"/>
        </a:xfrm>
        <a:prstGeom prst="borderCallout2">
          <a:avLst>
            <a:gd name="adj1" fmla="val 49031"/>
            <a:gd name="adj2" fmla="val -366"/>
            <a:gd name="adj3" fmla="val 48944"/>
            <a:gd name="adj4" fmla="val -11675"/>
            <a:gd name="adj5" fmla="val 101114"/>
            <a:gd name="adj6" fmla="val -22419"/>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建蔽率の加算等の根拠を記入してください。</a:t>
          </a:r>
        </a:p>
      </xdr:txBody>
    </xdr:sp>
    <xdr:clientData/>
  </xdr:twoCellAnchor>
  <xdr:twoCellAnchor>
    <xdr:from>
      <xdr:col>12</xdr:col>
      <xdr:colOff>28574</xdr:colOff>
      <xdr:row>2</xdr:row>
      <xdr:rowOff>161924</xdr:rowOff>
    </xdr:from>
    <xdr:to>
      <xdr:col>21</xdr:col>
      <xdr:colOff>47624</xdr:colOff>
      <xdr:row>6</xdr:row>
      <xdr:rowOff>152400</xdr:rowOff>
    </xdr:to>
    <xdr:sp macro="" textlink="">
      <xdr:nvSpPr>
        <xdr:cNvPr id="24" name="吹き出し: 折線 23">
          <a:extLst>
            <a:ext uri="{FF2B5EF4-FFF2-40B4-BE49-F238E27FC236}">
              <a16:creationId xmlns:a16="http://schemas.microsoft.com/office/drawing/2014/main" id="{576D338B-5F78-42FF-88B4-6047877F5E11}"/>
            </a:ext>
          </a:extLst>
        </xdr:cNvPr>
        <xdr:cNvSpPr/>
      </xdr:nvSpPr>
      <xdr:spPr>
        <a:xfrm>
          <a:off x="5229224" y="542924"/>
          <a:ext cx="1819275" cy="752476"/>
        </a:xfrm>
        <a:prstGeom prst="borderCallout2">
          <a:avLst>
            <a:gd name="adj1" fmla="val 49031"/>
            <a:gd name="adj2" fmla="val -366"/>
            <a:gd name="adj3" fmla="val 48944"/>
            <a:gd name="adj4" fmla="val -11675"/>
            <a:gd name="adj5" fmla="val 101114"/>
            <a:gd name="adj6" fmla="val -22419"/>
          </a:avLst>
        </a:prstGeom>
        <a:noFill/>
        <a:ln w="254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1" i="0" u="none" strike="noStrike" kern="0" cap="none" spc="0" normalizeH="0" baseline="0" noProof="0">
              <a:ln>
                <a:noFill/>
              </a:ln>
              <a:solidFill>
                <a:srgbClr val="FF0000"/>
              </a:solidFill>
              <a:effectLst/>
              <a:uLnTx/>
              <a:uFillTx/>
              <a:latin typeface="Calibri" panose="020F0502020204030204"/>
              <a:ea typeface="Yu Gothic" panose="020B0400000000000000" pitchFamily="50" charset="-128"/>
              <a:cs typeface="+mn-cs"/>
            </a:rPr>
            <a:t>必要な部分をコピーアンドペーストで</a:t>
          </a:r>
          <a:r>
            <a:rPr kumimoji="1" lang="en-US" altLang="ja-JP" sz="1000" b="1" i="0" u="none" strike="noStrike" kern="0" cap="none" spc="0" normalizeH="0" baseline="0" noProof="0">
              <a:ln>
                <a:noFill/>
              </a:ln>
              <a:solidFill>
                <a:srgbClr val="FF0000"/>
              </a:solidFill>
              <a:effectLst/>
              <a:uLnTx/>
              <a:uFillTx/>
              <a:latin typeface="Calibri" panose="020F0502020204030204"/>
              <a:ea typeface="Yu Gothic" panose="020B0400000000000000" pitchFamily="50" charset="-128"/>
              <a:cs typeface="+mn-cs"/>
            </a:rPr>
            <a:t>CAD</a:t>
          </a:r>
          <a:r>
            <a:rPr kumimoji="1" lang="ja-JP" altLang="en-US" sz="1000" b="1" i="0" u="none" strike="noStrike" kern="0" cap="none" spc="0" normalizeH="0" baseline="0" noProof="0">
              <a:ln>
                <a:noFill/>
              </a:ln>
              <a:solidFill>
                <a:srgbClr val="FF0000"/>
              </a:solidFill>
              <a:effectLst/>
              <a:uLnTx/>
              <a:uFillTx/>
              <a:latin typeface="Calibri" panose="020F0502020204030204"/>
              <a:ea typeface="Yu Gothic" panose="020B0400000000000000" pitchFamily="50" charset="-128"/>
              <a:cs typeface="+mn-cs"/>
            </a:rPr>
            <a:t>図面に貼り付けてご利用ください。</a:t>
          </a:r>
        </a:p>
      </xdr:txBody>
    </xdr:sp>
    <xdr:clientData/>
  </xdr:twoCellAnchor>
  <xdr:twoCellAnchor>
    <xdr:from>
      <xdr:col>30</xdr:col>
      <xdr:colOff>76200</xdr:colOff>
      <xdr:row>1</xdr:row>
      <xdr:rowOff>161925</xdr:rowOff>
    </xdr:from>
    <xdr:to>
      <xdr:col>46</xdr:col>
      <xdr:colOff>133349</xdr:colOff>
      <xdr:row>6</xdr:row>
      <xdr:rowOff>76200</xdr:rowOff>
    </xdr:to>
    <xdr:grpSp>
      <xdr:nvGrpSpPr>
        <xdr:cNvPr id="26" name="グループ化 25">
          <a:extLst>
            <a:ext uri="{FF2B5EF4-FFF2-40B4-BE49-F238E27FC236}">
              <a16:creationId xmlns:a16="http://schemas.microsoft.com/office/drawing/2014/main" id="{1A17768E-F27D-4274-9727-2AEF18BF57BB}"/>
            </a:ext>
          </a:extLst>
        </xdr:cNvPr>
        <xdr:cNvGrpSpPr/>
      </xdr:nvGrpSpPr>
      <xdr:grpSpPr>
        <a:xfrm>
          <a:off x="8788400" y="352425"/>
          <a:ext cx="3206749" cy="866775"/>
          <a:chOff x="14211300" y="400050"/>
          <a:chExt cx="3257549" cy="866775"/>
        </a:xfrm>
      </xdr:grpSpPr>
      <xdr:sp macro="" textlink="">
        <xdr:nvSpPr>
          <xdr:cNvPr id="27" name="正方形/長方形 26">
            <a:extLst>
              <a:ext uri="{FF2B5EF4-FFF2-40B4-BE49-F238E27FC236}">
                <a16:creationId xmlns:a16="http://schemas.microsoft.com/office/drawing/2014/main" id="{B7BC6F70-B7D9-BCB7-7A8A-C9B488EAA34A}"/>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 name="正方形/長方形 28">
            <a:extLst>
              <a:ext uri="{FF2B5EF4-FFF2-40B4-BE49-F238E27FC236}">
                <a16:creationId xmlns:a16="http://schemas.microsoft.com/office/drawing/2014/main" id="{8B7B5312-61BB-CC42-7C2B-C95BEFB3B657}"/>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30" name="正方形/長方形 29">
            <a:extLst>
              <a:ext uri="{FF2B5EF4-FFF2-40B4-BE49-F238E27FC236}">
                <a16:creationId xmlns:a16="http://schemas.microsoft.com/office/drawing/2014/main" id="{F2D86758-F92D-205D-6692-2A7AAD668C34}"/>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 name="正方形/長方形 31">
            <a:extLst>
              <a:ext uri="{FF2B5EF4-FFF2-40B4-BE49-F238E27FC236}">
                <a16:creationId xmlns:a16="http://schemas.microsoft.com/office/drawing/2014/main" id="{0A38B94F-41EB-B156-6524-CD962A40A74E}"/>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33" name="正方形/長方形 32">
            <a:extLst>
              <a:ext uri="{FF2B5EF4-FFF2-40B4-BE49-F238E27FC236}">
                <a16:creationId xmlns:a16="http://schemas.microsoft.com/office/drawing/2014/main" id="{177FF91A-6AA0-D7D5-E57F-86DDED947087}"/>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 name="正方形/長方形 34">
            <a:extLst>
              <a:ext uri="{FF2B5EF4-FFF2-40B4-BE49-F238E27FC236}">
                <a16:creationId xmlns:a16="http://schemas.microsoft.com/office/drawing/2014/main" id="{6FDF0AE2-A31B-A2A6-354E-087884395DC9}"/>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36" name="正方形/長方形 35">
            <a:extLst>
              <a:ext uri="{FF2B5EF4-FFF2-40B4-BE49-F238E27FC236}">
                <a16:creationId xmlns:a16="http://schemas.microsoft.com/office/drawing/2014/main" id="{3DBB1A6C-2822-2063-614E-E6EE33691B31}"/>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7" name="正方形/長方形 36">
            <a:extLst>
              <a:ext uri="{FF2B5EF4-FFF2-40B4-BE49-F238E27FC236}">
                <a16:creationId xmlns:a16="http://schemas.microsoft.com/office/drawing/2014/main" id="{F760B598-FAB0-4D75-F467-AE99146F5F81}"/>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20.xml><?xml version="1.0" encoding="utf-8"?>
<xdr:wsDr xmlns:xdr="http://schemas.openxmlformats.org/drawingml/2006/spreadsheetDrawing" xmlns:a="http://schemas.openxmlformats.org/drawingml/2006/main">
  <xdr:twoCellAnchor editAs="absolute">
    <xdr:from>
      <xdr:col>38</xdr:col>
      <xdr:colOff>76200</xdr:colOff>
      <xdr:row>0</xdr:row>
      <xdr:rowOff>57150</xdr:rowOff>
    </xdr:from>
    <xdr:to>
      <xdr:col>41</xdr:col>
      <xdr:colOff>190500</xdr:colOff>
      <xdr:row>1</xdr:row>
      <xdr:rowOff>85725</xdr:rowOff>
    </xdr:to>
    <xdr:sp macro="" textlink="">
      <xdr:nvSpPr>
        <xdr:cNvPr id="4" name="四角形: 角度付き 3">
          <a:hlinkClick xmlns:r="http://schemas.openxmlformats.org/officeDocument/2006/relationships" r:id="rId1"/>
          <a:extLst>
            <a:ext uri="{FF2B5EF4-FFF2-40B4-BE49-F238E27FC236}">
              <a16:creationId xmlns:a16="http://schemas.microsoft.com/office/drawing/2014/main" id="{2F6FCA17-F47D-4876-869C-AEB1592F7827}"/>
            </a:ext>
          </a:extLst>
        </xdr:cNvPr>
        <xdr:cNvSpPr/>
      </xdr:nvSpPr>
      <xdr:spPr>
        <a:xfrm>
          <a:off x="9448800" y="5715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3</xdr:col>
      <xdr:colOff>523875</xdr:colOff>
      <xdr:row>19</xdr:row>
      <xdr:rowOff>123824</xdr:rowOff>
    </xdr:from>
    <xdr:to>
      <xdr:col>8</xdr:col>
      <xdr:colOff>142875</xdr:colOff>
      <xdr:row>22</xdr:row>
      <xdr:rowOff>133349</xdr:rowOff>
    </xdr:to>
    <xdr:sp macro="" textlink="">
      <xdr:nvSpPr>
        <xdr:cNvPr id="2" name="吹き出し: 折線 1">
          <a:extLst>
            <a:ext uri="{FF2B5EF4-FFF2-40B4-BE49-F238E27FC236}">
              <a16:creationId xmlns:a16="http://schemas.microsoft.com/office/drawing/2014/main" id="{A1513E53-E279-4B4A-9617-2BCA33ED1616}"/>
            </a:ext>
          </a:extLst>
        </xdr:cNvPr>
        <xdr:cNvSpPr/>
      </xdr:nvSpPr>
      <xdr:spPr>
        <a:xfrm>
          <a:off x="1600200" y="3743324"/>
          <a:ext cx="1914525" cy="581025"/>
        </a:xfrm>
        <a:prstGeom prst="borderCallout2">
          <a:avLst>
            <a:gd name="adj1" fmla="val 49031"/>
            <a:gd name="adj2" fmla="val -366"/>
            <a:gd name="adj3" fmla="val 48944"/>
            <a:gd name="adj4" fmla="val -11675"/>
            <a:gd name="adj5" fmla="val 176040"/>
            <a:gd name="adj6" fmla="val -31415"/>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平均地盤算定の基準高が</a:t>
          </a:r>
          <a:r>
            <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BM</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か</a:t>
          </a:r>
          <a:r>
            <a:rPr kumimoji="1" lang="en-US" altLang="ja-JP"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GL</a:t>
          </a:r>
          <a:r>
            <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rPr>
            <a:t>かを選択してください。</a:t>
          </a:r>
        </a:p>
      </xdr:txBody>
    </xdr:sp>
    <xdr:clientData/>
  </xdr:twoCellAnchor>
  <xdr:twoCellAnchor>
    <xdr:from>
      <xdr:col>38</xdr:col>
      <xdr:colOff>76200</xdr:colOff>
      <xdr:row>1</xdr:row>
      <xdr:rowOff>133350</xdr:rowOff>
    </xdr:from>
    <xdr:to>
      <xdr:col>54</xdr:col>
      <xdr:colOff>133349</xdr:colOff>
      <xdr:row>6</xdr:row>
      <xdr:rowOff>47625</xdr:rowOff>
    </xdr:to>
    <xdr:grpSp>
      <xdr:nvGrpSpPr>
        <xdr:cNvPr id="3" name="グループ化 2">
          <a:extLst>
            <a:ext uri="{FF2B5EF4-FFF2-40B4-BE49-F238E27FC236}">
              <a16:creationId xmlns:a16="http://schemas.microsoft.com/office/drawing/2014/main" id="{9A629B0B-DBD1-4A58-8F71-1E9FA4622712}"/>
            </a:ext>
          </a:extLst>
        </xdr:cNvPr>
        <xdr:cNvGrpSpPr/>
      </xdr:nvGrpSpPr>
      <xdr:grpSpPr>
        <a:xfrm>
          <a:off x="9328150" y="323850"/>
          <a:ext cx="3206749" cy="866775"/>
          <a:chOff x="14211300" y="400050"/>
          <a:chExt cx="3257549" cy="866775"/>
        </a:xfrm>
      </xdr:grpSpPr>
      <xdr:sp macro="" textlink="">
        <xdr:nvSpPr>
          <xdr:cNvPr id="5" name="正方形/長方形 4">
            <a:extLst>
              <a:ext uri="{FF2B5EF4-FFF2-40B4-BE49-F238E27FC236}">
                <a16:creationId xmlns:a16="http://schemas.microsoft.com/office/drawing/2014/main" id="{C025E523-4DCE-1271-FD87-2A5245741F67}"/>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8F17FD53-D638-0CEF-6AA4-2306F714015D}"/>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7" name="正方形/長方形 6">
            <a:extLst>
              <a:ext uri="{FF2B5EF4-FFF2-40B4-BE49-F238E27FC236}">
                <a16:creationId xmlns:a16="http://schemas.microsoft.com/office/drawing/2014/main" id="{CA86AD09-F0AD-8629-C7B5-BAF2F1143C0B}"/>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B582BD45-F326-CD9C-BD82-552120621C71}"/>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9" name="正方形/長方形 8">
            <a:extLst>
              <a:ext uri="{FF2B5EF4-FFF2-40B4-BE49-F238E27FC236}">
                <a16:creationId xmlns:a16="http://schemas.microsoft.com/office/drawing/2014/main" id="{5734EABA-3F9F-FD0D-B1D1-F068E44B8DE9}"/>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正方形/長方形 9">
            <a:extLst>
              <a:ext uri="{FF2B5EF4-FFF2-40B4-BE49-F238E27FC236}">
                <a16:creationId xmlns:a16="http://schemas.microsoft.com/office/drawing/2014/main" id="{5E8F7474-4012-B359-F327-66BA7DB8FE6C}"/>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11" name="正方形/長方形 10">
            <a:extLst>
              <a:ext uri="{FF2B5EF4-FFF2-40B4-BE49-F238E27FC236}">
                <a16:creationId xmlns:a16="http://schemas.microsoft.com/office/drawing/2014/main" id="{336DE12C-90F0-39E2-4EE5-FDA83869CABE}"/>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0D44B72D-0059-5A2D-D962-7A93A4AF5A3E}"/>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21.xml><?xml version="1.0" encoding="utf-8"?>
<xdr:wsDr xmlns:xdr="http://schemas.openxmlformats.org/drawingml/2006/spreadsheetDrawing" xmlns:a="http://schemas.openxmlformats.org/drawingml/2006/main">
  <xdr:twoCellAnchor editAs="absolute">
    <xdr:from>
      <xdr:col>43</xdr:col>
      <xdr:colOff>85725</xdr:colOff>
      <xdr:row>0</xdr:row>
      <xdr:rowOff>66675</xdr:rowOff>
    </xdr:from>
    <xdr:to>
      <xdr:col>44</xdr:col>
      <xdr:colOff>114300</xdr:colOff>
      <xdr:row>1</xdr:row>
      <xdr:rowOff>95250</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A7157C42-0D79-4634-A5D9-1791B0535698}"/>
            </a:ext>
          </a:extLst>
        </xdr:cNvPr>
        <xdr:cNvSpPr/>
      </xdr:nvSpPr>
      <xdr:spPr>
        <a:xfrm>
          <a:off x="11668125" y="66675"/>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40</xdr:col>
      <xdr:colOff>43120</xdr:colOff>
      <xdr:row>35</xdr:row>
      <xdr:rowOff>19675</xdr:rowOff>
    </xdr:from>
    <xdr:to>
      <xdr:col>42</xdr:col>
      <xdr:colOff>21979</xdr:colOff>
      <xdr:row>36</xdr:row>
      <xdr:rowOff>183173</xdr:rowOff>
    </xdr:to>
    <xdr:sp macro="" textlink="">
      <xdr:nvSpPr>
        <xdr:cNvPr id="3" name="テキスト ボックス 2">
          <a:extLst>
            <a:ext uri="{FF2B5EF4-FFF2-40B4-BE49-F238E27FC236}">
              <a16:creationId xmlns:a16="http://schemas.microsoft.com/office/drawing/2014/main" id="{952CD938-0BB1-4DC9-BBD5-A195CD959FBF}"/>
            </a:ext>
          </a:extLst>
        </xdr:cNvPr>
        <xdr:cNvSpPr txBox="1"/>
      </xdr:nvSpPr>
      <xdr:spPr>
        <a:xfrm>
          <a:off x="8215570" y="66871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35</xdr:row>
      <xdr:rowOff>70752</xdr:rowOff>
    </xdr:from>
    <xdr:to>
      <xdr:col>41</xdr:col>
      <xdr:colOff>141513</xdr:colOff>
      <xdr:row>36</xdr:row>
      <xdr:rowOff>114295</xdr:rowOff>
    </xdr:to>
    <xdr:sp macro="" textlink="">
      <xdr:nvSpPr>
        <xdr:cNvPr id="4" name="フローチャート: 結合子 3">
          <a:extLst>
            <a:ext uri="{FF2B5EF4-FFF2-40B4-BE49-F238E27FC236}">
              <a16:creationId xmlns:a16="http://schemas.microsoft.com/office/drawing/2014/main" id="{208A9724-FD04-4160-983D-0EDDC4299559}"/>
            </a:ext>
          </a:extLst>
        </xdr:cNvPr>
        <xdr:cNvSpPr>
          <a:spLocks noChangeAspect="1"/>
        </xdr:cNvSpPr>
      </xdr:nvSpPr>
      <xdr:spPr>
        <a:xfrm>
          <a:off x="8281305" y="6738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43120</xdr:colOff>
      <xdr:row>33</xdr:row>
      <xdr:rowOff>19675</xdr:rowOff>
    </xdr:from>
    <xdr:to>
      <xdr:col>42</xdr:col>
      <xdr:colOff>21979</xdr:colOff>
      <xdr:row>34</xdr:row>
      <xdr:rowOff>183173</xdr:rowOff>
    </xdr:to>
    <xdr:sp macro="" textlink="">
      <xdr:nvSpPr>
        <xdr:cNvPr id="5" name="テキスト ボックス 4">
          <a:extLst>
            <a:ext uri="{FF2B5EF4-FFF2-40B4-BE49-F238E27FC236}">
              <a16:creationId xmlns:a16="http://schemas.microsoft.com/office/drawing/2014/main" id="{C359B0C0-7DE2-4A6F-8281-C9611F78819F}"/>
            </a:ext>
          </a:extLst>
        </xdr:cNvPr>
        <xdr:cNvSpPr txBox="1"/>
      </xdr:nvSpPr>
      <xdr:spPr>
        <a:xfrm>
          <a:off x="8215570" y="63061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33</xdr:row>
      <xdr:rowOff>70752</xdr:rowOff>
    </xdr:from>
    <xdr:to>
      <xdr:col>41</xdr:col>
      <xdr:colOff>141513</xdr:colOff>
      <xdr:row>34</xdr:row>
      <xdr:rowOff>114295</xdr:rowOff>
    </xdr:to>
    <xdr:sp macro="" textlink="">
      <xdr:nvSpPr>
        <xdr:cNvPr id="6" name="フローチャート: 結合子 5">
          <a:extLst>
            <a:ext uri="{FF2B5EF4-FFF2-40B4-BE49-F238E27FC236}">
              <a16:creationId xmlns:a16="http://schemas.microsoft.com/office/drawing/2014/main" id="{72A9408A-C75B-474F-8B0E-0B00A7A45B6C}"/>
            </a:ext>
          </a:extLst>
        </xdr:cNvPr>
        <xdr:cNvSpPr>
          <a:spLocks noChangeAspect="1"/>
        </xdr:cNvSpPr>
      </xdr:nvSpPr>
      <xdr:spPr>
        <a:xfrm>
          <a:off x="8281305" y="6357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43120</xdr:colOff>
      <xdr:row>31</xdr:row>
      <xdr:rowOff>19675</xdr:rowOff>
    </xdr:from>
    <xdr:to>
      <xdr:col>42</xdr:col>
      <xdr:colOff>21979</xdr:colOff>
      <xdr:row>32</xdr:row>
      <xdr:rowOff>183173</xdr:rowOff>
    </xdr:to>
    <xdr:sp macro="" textlink="">
      <xdr:nvSpPr>
        <xdr:cNvPr id="7" name="テキスト ボックス 6">
          <a:extLst>
            <a:ext uri="{FF2B5EF4-FFF2-40B4-BE49-F238E27FC236}">
              <a16:creationId xmlns:a16="http://schemas.microsoft.com/office/drawing/2014/main" id="{F223EEA5-2D66-4B6D-B44A-B3F1A5233D43}"/>
            </a:ext>
          </a:extLst>
        </xdr:cNvPr>
        <xdr:cNvSpPr txBox="1"/>
      </xdr:nvSpPr>
      <xdr:spPr>
        <a:xfrm>
          <a:off x="8215570" y="59251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31</xdr:row>
      <xdr:rowOff>70752</xdr:rowOff>
    </xdr:from>
    <xdr:to>
      <xdr:col>41</xdr:col>
      <xdr:colOff>141513</xdr:colOff>
      <xdr:row>32</xdr:row>
      <xdr:rowOff>114295</xdr:rowOff>
    </xdr:to>
    <xdr:sp macro="" textlink="">
      <xdr:nvSpPr>
        <xdr:cNvPr id="8" name="フローチャート: 結合子 7">
          <a:extLst>
            <a:ext uri="{FF2B5EF4-FFF2-40B4-BE49-F238E27FC236}">
              <a16:creationId xmlns:a16="http://schemas.microsoft.com/office/drawing/2014/main" id="{32EB991F-0546-43F5-8950-98CD8FF70CBA}"/>
            </a:ext>
          </a:extLst>
        </xdr:cNvPr>
        <xdr:cNvSpPr>
          <a:spLocks noChangeAspect="1"/>
        </xdr:cNvSpPr>
      </xdr:nvSpPr>
      <xdr:spPr>
        <a:xfrm>
          <a:off x="8281305" y="5976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43120</xdr:colOff>
      <xdr:row>29</xdr:row>
      <xdr:rowOff>19675</xdr:rowOff>
    </xdr:from>
    <xdr:to>
      <xdr:col>42</xdr:col>
      <xdr:colOff>21979</xdr:colOff>
      <xdr:row>30</xdr:row>
      <xdr:rowOff>183173</xdr:rowOff>
    </xdr:to>
    <xdr:sp macro="" textlink="">
      <xdr:nvSpPr>
        <xdr:cNvPr id="9" name="テキスト ボックス 8">
          <a:extLst>
            <a:ext uri="{FF2B5EF4-FFF2-40B4-BE49-F238E27FC236}">
              <a16:creationId xmlns:a16="http://schemas.microsoft.com/office/drawing/2014/main" id="{39A6F164-CDFD-4BE5-BA0F-036EA3257EBC}"/>
            </a:ext>
          </a:extLst>
        </xdr:cNvPr>
        <xdr:cNvSpPr txBox="1"/>
      </xdr:nvSpPr>
      <xdr:spPr>
        <a:xfrm>
          <a:off x="8215570" y="55441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29</xdr:row>
      <xdr:rowOff>70752</xdr:rowOff>
    </xdr:from>
    <xdr:to>
      <xdr:col>41</xdr:col>
      <xdr:colOff>141513</xdr:colOff>
      <xdr:row>30</xdr:row>
      <xdr:rowOff>114295</xdr:rowOff>
    </xdr:to>
    <xdr:sp macro="" textlink="">
      <xdr:nvSpPr>
        <xdr:cNvPr id="10" name="フローチャート: 結合子 9">
          <a:extLst>
            <a:ext uri="{FF2B5EF4-FFF2-40B4-BE49-F238E27FC236}">
              <a16:creationId xmlns:a16="http://schemas.microsoft.com/office/drawing/2014/main" id="{502BF1F1-C281-42CB-B228-73E46B107351}"/>
            </a:ext>
          </a:extLst>
        </xdr:cNvPr>
        <xdr:cNvSpPr>
          <a:spLocks noChangeAspect="1"/>
        </xdr:cNvSpPr>
      </xdr:nvSpPr>
      <xdr:spPr>
        <a:xfrm>
          <a:off x="8281305" y="5595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43120</xdr:colOff>
      <xdr:row>27</xdr:row>
      <xdr:rowOff>19675</xdr:rowOff>
    </xdr:from>
    <xdr:to>
      <xdr:col>42</xdr:col>
      <xdr:colOff>21979</xdr:colOff>
      <xdr:row>28</xdr:row>
      <xdr:rowOff>183173</xdr:rowOff>
    </xdr:to>
    <xdr:sp macro="" textlink="">
      <xdr:nvSpPr>
        <xdr:cNvPr id="11" name="テキスト ボックス 10">
          <a:extLst>
            <a:ext uri="{FF2B5EF4-FFF2-40B4-BE49-F238E27FC236}">
              <a16:creationId xmlns:a16="http://schemas.microsoft.com/office/drawing/2014/main" id="{8C47D16D-4F25-4DEF-A4BB-389780430084}"/>
            </a:ext>
          </a:extLst>
        </xdr:cNvPr>
        <xdr:cNvSpPr txBox="1"/>
      </xdr:nvSpPr>
      <xdr:spPr>
        <a:xfrm>
          <a:off x="8215570" y="51631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27</xdr:row>
      <xdr:rowOff>70752</xdr:rowOff>
    </xdr:from>
    <xdr:to>
      <xdr:col>41</xdr:col>
      <xdr:colOff>141513</xdr:colOff>
      <xdr:row>28</xdr:row>
      <xdr:rowOff>114295</xdr:rowOff>
    </xdr:to>
    <xdr:sp macro="" textlink="">
      <xdr:nvSpPr>
        <xdr:cNvPr id="12" name="フローチャート: 結合子 11">
          <a:extLst>
            <a:ext uri="{FF2B5EF4-FFF2-40B4-BE49-F238E27FC236}">
              <a16:creationId xmlns:a16="http://schemas.microsoft.com/office/drawing/2014/main" id="{B95FCA20-58C6-49A5-ACFC-AF36A43514E9}"/>
            </a:ext>
          </a:extLst>
        </xdr:cNvPr>
        <xdr:cNvSpPr>
          <a:spLocks noChangeAspect="1"/>
        </xdr:cNvSpPr>
      </xdr:nvSpPr>
      <xdr:spPr>
        <a:xfrm>
          <a:off x="8281305" y="5214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43120</xdr:colOff>
      <xdr:row>25</xdr:row>
      <xdr:rowOff>19675</xdr:rowOff>
    </xdr:from>
    <xdr:to>
      <xdr:col>42</xdr:col>
      <xdr:colOff>21979</xdr:colOff>
      <xdr:row>26</xdr:row>
      <xdr:rowOff>183173</xdr:rowOff>
    </xdr:to>
    <xdr:sp macro="" textlink="">
      <xdr:nvSpPr>
        <xdr:cNvPr id="13" name="テキスト ボックス 12">
          <a:extLst>
            <a:ext uri="{FF2B5EF4-FFF2-40B4-BE49-F238E27FC236}">
              <a16:creationId xmlns:a16="http://schemas.microsoft.com/office/drawing/2014/main" id="{2CBA7D6D-A443-48F6-8EF1-E8975E354F48}"/>
            </a:ext>
          </a:extLst>
        </xdr:cNvPr>
        <xdr:cNvSpPr txBox="1"/>
      </xdr:nvSpPr>
      <xdr:spPr>
        <a:xfrm>
          <a:off x="8215570" y="47821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25</xdr:row>
      <xdr:rowOff>70752</xdr:rowOff>
    </xdr:from>
    <xdr:to>
      <xdr:col>41</xdr:col>
      <xdr:colOff>141513</xdr:colOff>
      <xdr:row>26</xdr:row>
      <xdr:rowOff>114295</xdr:rowOff>
    </xdr:to>
    <xdr:sp macro="" textlink="">
      <xdr:nvSpPr>
        <xdr:cNvPr id="14" name="フローチャート: 結合子 13">
          <a:extLst>
            <a:ext uri="{FF2B5EF4-FFF2-40B4-BE49-F238E27FC236}">
              <a16:creationId xmlns:a16="http://schemas.microsoft.com/office/drawing/2014/main" id="{E2C66A9A-15FC-4248-819B-660E8A669CD7}"/>
            </a:ext>
          </a:extLst>
        </xdr:cNvPr>
        <xdr:cNvSpPr>
          <a:spLocks noChangeAspect="1"/>
        </xdr:cNvSpPr>
      </xdr:nvSpPr>
      <xdr:spPr>
        <a:xfrm>
          <a:off x="8281305" y="4833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65102</xdr:colOff>
      <xdr:row>23</xdr:row>
      <xdr:rowOff>36635</xdr:rowOff>
    </xdr:from>
    <xdr:to>
      <xdr:col>41</xdr:col>
      <xdr:colOff>190500</xdr:colOff>
      <xdr:row>24</xdr:row>
      <xdr:rowOff>175791</xdr:rowOff>
    </xdr:to>
    <xdr:sp macro="" textlink="">
      <xdr:nvSpPr>
        <xdr:cNvPr id="15" name="テキスト ボックス 14">
          <a:extLst>
            <a:ext uri="{FF2B5EF4-FFF2-40B4-BE49-F238E27FC236}">
              <a16:creationId xmlns:a16="http://schemas.microsoft.com/office/drawing/2014/main" id="{70AED88A-D237-48EF-B92F-FBFEA3FF1ED1}"/>
            </a:ext>
          </a:extLst>
        </xdr:cNvPr>
        <xdr:cNvSpPr txBox="1"/>
      </xdr:nvSpPr>
      <xdr:spPr>
        <a:xfrm>
          <a:off x="8237552" y="44181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23</xdr:row>
      <xdr:rowOff>70752</xdr:rowOff>
    </xdr:from>
    <xdr:to>
      <xdr:col>41</xdr:col>
      <xdr:colOff>141513</xdr:colOff>
      <xdr:row>24</xdr:row>
      <xdr:rowOff>114295</xdr:rowOff>
    </xdr:to>
    <xdr:sp macro="" textlink="">
      <xdr:nvSpPr>
        <xdr:cNvPr id="16" name="フローチャート: 結合子 15">
          <a:extLst>
            <a:ext uri="{FF2B5EF4-FFF2-40B4-BE49-F238E27FC236}">
              <a16:creationId xmlns:a16="http://schemas.microsoft.com/office/drawing/2014/main" id="{D33F8E06-20DA-4BE3-8F59-FCAD8486692E}"/>
            </a:ext>
          </a:extLst>
        </xdr:cNvPr>
        <xdr:cNvSpPr>
          <a:spLocks noChangeAspect="1"/>
        </xdr:cNvSpPr>
      </xdr:nvSpPr>
      <xdr:spPr>
        <a:xfrm>
          <a:off x="8281305" y="4452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14</xdr:row>
      <xdr:rowOff>48983</xdr:rowOff>
    </xdr:from>
    <xdr:to>
      <xdr:col>41</xdr:col>
      <xdr:colOff>173698</xdr:colOff>
      <xdr:row>15</xdr:row>
      <xdr:rowOff>146483</xdr:rowOff>
    </xdr:to>
    <xdr:sp macro="" textlink="">
      <xdr:nvSpPr>
        <xdr:cNvPr id="17" name="テキスト ボックス 16">
          <a:extLst>
            <a:ext uri="{FF2B5EF4-FFF2-40B4-BE49-F238E27FC236}">
              <a16:creationId xmlns:a16="http://schemas.microsoft.com/office/drawing/2014/main" id="{43C58329-0BFE-4C81-8DBD-DF9377F8B33E}"/>
            </a:ext>
          </a:extLst>
        </xdr:cNvPr>
        <xdr:cNvSpPr txBox="1"/>
      </xdr:nvSpPr>
      <xdr:spPr>
        <a:xfrm>
          <a:off x="8259533" y="2715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14</xdr:row>
      <xdr:rowOff>70752</xdr:rowOff>
    </xdr:from>
    <xdr:to>
      <xdr:col>41</xdr:col>
      <xdr:colOff>141513</xdr:colOff>
      <xdr:row>15</xdr:row>
      <xdr:rowOff>114295</xdr:rowOff>
    </xdr:to>
    <xdr:sp macro="" textlink="">
      <xdr:nvSpPr>
        <xdr:cNvPr id="18" name="フローチャート: 結合子 17">
          <a:extLst>
            <a:ext uri="{FF2B5EF4-FFF2-40B4-BE49-F238E27FC236}">
              <a16:creationId xmlns:a16="http://schemas.microsoft.com/office/drawing/2014/main" id="{4A6C27C9-D7B4-4331-ACF9-6F916CB8DC2E}"/>
            </a:ext>
          </a:extLst>
        </xdr:cNvPr>
        <xdr:cNvSpPr>
          <a:spLocks noChangeAspect="1"/>
        </xdr:cNvSpPr>
      </xdr:nvSpPr>
      <xdr:spPr>
        <a:xfrm>
          <a:off x="8281305" y="273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12</xdr:row>
      <xdr:rowOff>48983</xdr:rowOff>
    </xdr:from>
    <xdr:to>
      <xdr:col>41</xdr:col>
      <xdr:colOff>173698</xdr:colOff>
      <xdr:row>13</xdr:row>
      <xdr:rowOff>146483</xdr:rowOff>
    </xdr:to>
    <xdr:sp macro="" textlink="">
      <xdr:nvSpPr>
        <xdr:cNvPr id="19" name="テキスト ボックス 18">
          <a:extLst>
            <a:ext uri="{FF2B5EF4-FFF2-40B4-BE49-F238E27FC236}">
              <a16:creationId xmlns:a16="http://schemas.microsoft.com/office/drawing/2014/main" id="{1DDE14ED-A74D-446E-852A-2DE47A79FB4F}"/>
            </a:ext>
          </a:extLst>
        </xdr:cNvPr>
        <xdr:cNvSpPr txBox="1"/>
      </xdr:nvSpPr>
      <xdr:spPr>
        <a:xfrm>
          <a:off x="8259533" y="2334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12</xdr:row>
      <xdr:rowOff>70752</xdr:rowOff>
    </xdr:from>
    <xdr:to>
      <xdr:col>41</xdr:col>
      <xdr:colOff>141513</xdr:colOff>
      <xdr:row>13</xdr:row>
      <xdr:rowOff>114295</xdr:rowOff>
    </xdr:to>
    <xdr:sp macro="" textlink="">
      <xdr:nvSpPr>
        <xdr:cNvPr id="20" name="フローチャート: 結合子 19">
          <a:extLst>
            <a:ext uri="{FF2B5EF4-FFF2-40B4-BE49-F238E27FC236}">
              <a16:creationId xmlns:a16="http://schemas.microsoft.com/office/drawing/2014/main" id="{A3C97FE1-93AA-496A-9BB7-D188A1A7CB64}"/>
            </a:ext>
          </a:extLst>
        </xdr:cNvPr>
        <xdr:cNvSpPr>
          <a:spLocks noChangeAspect="1"/>
        </xdr:cNvSpPr>
      </xdr:nvSpPr>
      <xdr:spPr>
        <a:xfrm>
          <a:off x="8281305" y="235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10</xdr:row>
      <xdr:rowOff>48983</xdr:rowOff>
    </xdr:from>
    <xdr:to>
      <xdr:col>41</xdr:col>
      <xdr:colOff>173698</xdr:colOff>
      <xdr:row>11</xdr:row>
      <xdr:rowOff>146483</xdr:rowOff>
    </xdr:to>
    <xdr:sp macro="" textlink="">
      <xdr:nvSpPr>
        <xdr:cNvPr id="21" name="テキスト ボックス 20">
          <a:extLst>
            <a:ext uri="{FF2B5EF4-FFF2-40B4-BE49-F238E27FC236}">
              <a16:creationId xmlns:a16="http://schemas.microsoft.com/office/drawing/2014/main" id="{8CBE056B-B2E8-4F31-B59F-7A376FECA0B9}"/>
            </a:ext>
          </a:extLst>
        </xdr:cNvPr>
        <xdr:cNvSpPr txBox="1"/>
      </xdr:nvSpPr>
      <xdr:spPr>
        <a:xfrm>
          <a:off x="8259533" y="1953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10</xdr:row>
      <xdr:rowOff>70752</xdr:rowOff>
    </xdr:from>
    <xdr:to>
      <xdr:col>41</xdr:col>
      <xdr:colOff>141513</xdr:colOff>
      <xdr:row>11</xdr:row>
      <xdr:rowOff>114295</xdr:rowOff>
    </xdr:to>
    <xdr:sp macro="" textlink="">
      <xdr:nvSpPr>
        <xdr:cNvPr id="22" name="フローチャート: 結合子 21">
          <a:extLst>
            <a:ext uri="{FF2B5EF4-FFF2-40B4-BE49-F238E27FC236}">
              <a16:creationId xmlns:a16="http://schemas.microsoft.com/office/drawing/2014/main" id="{11C9A7A7-6606-4D27-B104-AE30B23681FF}"/>
            </a:ext>
          </a:extLst>
        </xdr:cNvPr>
        <xdr:cNvSpPr>
          <a:spLocks noChangeAspect="1"/>
        </xdr:cNvSpPr>
      </xdr:nvSpPr>
      <xdr:spPr>
        <a:xfrm>
          <a:off x="8281305" y="197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8</xdr:row>
      <xdr:rowOff>48983</xdr:rowOff>
    </xdr:from>
    <xdr:to>
      <xdr:col>41</xdr:col>
      <xdr:colOff>173698</xdr:colOff>
      <xdr:row>9</xdr:row>
      <xdr:rowOff>146483</xdr:rowOff>
    </xdr:to>
    <xdr:sp macro="" textlink="">
      <xdr:nvSpPr>
        <xdr:cNvPr id="23" name="テキスト ボックス 22">
          <a:extLst>
            <a:ext uri="{FF2B5EF4-FFF2-40B4-BE49-F238E27FC236}">
              <a16:creationId xmlns:a16="http://schemas.microsoft.com/office/drawing/2014/main" id="{8F8F020B-0BF1-4219-BBF8-C14C9C04A617}"/>
            </a:ext>
          </a:extLst>
        </xdr:cNvPr>
        <xdr:cNvSpPr txBox="1"/>
      </xdr:nvSpPr>
      <xdr:spPr>
        <a:xfrm>
          <a:off x="8259533" y="1572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8</xdr:row>
      <xdr:rowOff>70752</xdr:rowOff>
    </xdr:from>
    <xdr:to>
      <xdr:col>41</xdr:col>
      <xdr:colOff>141513</xdr:colOff>
      <xdr:row>9</xdr:row>
      <xdr:rowOff>114295</xdr:rowOff>
    </xdr:to>
    <xdr:sp macro="" textlink="">
      <xdr:nvSpPr>
        <xdr:cNvPr id="24" name="フローチャート: 結合子 23">
          <a:extLst>
            <a:ext uri="{FF2B5EF4-FFF2-40B4-BE49-F238E27FC236}">
              <a16:creationId xmlns:a16="http://schemas.microsoft.com/office/drawing/2014/main" id="{A522A4DF-01AD-4186-B7EF-ACB369936D53}"/>
            </a:ext>
          </a:extLst>
        </xdr:cNvPr>
        <xdr:cNvSpPr>
          <a:spLocks noChangeAspect="1"/>
        </xdr:cNvSpPr>
      </xdr:nvSpPr>
      <xdr:spPr>
        <a:xfrm>
          <a:off x="8281305" y="159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6</xdr:row>
      <xdr:rowOff>48983</xdr:rowOff>
    </xdr:from>
    <xdr:to>
      <xdr:col>41</xdr:col>
      <xdr:colOff>173698</xdr:colOff>
      <xdr:row>7</xdr:row>
      <xdr:rowOff>146483</xdr:rowOff>
    </xdr:to>
    <xdr:sp macro="" textlink="">
      <xdr:nvSpPr>
        <xdr:cNvPr id="25" name="テキスト ボックス 24">
          <a:extLst>
            <a:ext uri="{FF2B5EF4-FFF2-40B4-BE49-F238E27FC236}">
              <a16:creationId xmlns:a16="http://schemas.microsoft.com/office/drawing/2014/main" id="{67FD2D1E-A181-44D6-97C9-6B1D50D3F086}"/>
            </a:ext>
          </a:extLst>
        </xdr:cNvPr>
        <xdr:cNvSpPr txBox="1"/>
      </xdr:nvSpPr>
      <xdr:spPr>
        <a:xfrm>
          <a:off x="8259533" y="1191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6</xdr:row>
      <xdr:rowOff>70752</xdr:rowOff>
    </xdr:from>
    <xdr:to>
      <xdr:col>41</xdr:col>
      <xdr:colOff>141513</xdr:colOff>
      <xdr:row>7</xdr:row>
      <xdr:rowOff>114295</xdr:rowOff>
    </xdr:to>
    <xdr:sp macro="" textlink="">
      <xdr:nvSpPr>
        <xdr:cNvPr id="26" name="フローチャート: 結合子 25">
          <a:extLst>
            <a:ext uri="{FF2B5EF4-FFF2-40B4-BE49-F238E27FC236}">
              <a16:creationId xmlns:a16="http://schemas.microsoft.com/office/drawing/2014/main" id="{1A449EBD-C1DF-4B1F-BEEA-E6D5D9EB70F0}"/>
            </a:ext>
          </a:extLst>
        </xdr:cNvPr>
        <xdr:cNvSpPr>
          <a:spLocks noChangeAspect="1"/>
        </xdr:cNvSpPr>
      </xdr:nvSpPr>
      <xdr:spPr>
        <a:xfrm>
          <a:off x="8281305" y="121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4</xdr:row>
      <xdr:rowOff>48983</xdr:rowOff>
    </xdr:from>
    <xdr:to>
      <xdr:col>41</xdr:col>
      <xdr:colOff>173698</xdr:colOff>
      <xdr:row>5</xdr:row>
      <xdr:rowOff>146483</xdr:rowOff>
    </xdr:to>
    <xdr:sp macro="" textlink="">
      <xdr:nvSpPr>
        <xdr:cNvPr id="27" name="テキスト ボックス 26">
          <a:extLst>
            <a:ext uri="{FF2B5EF4-FFF2-40B4-BE49-F238E27FC236}">
              <a16:creationId xmlns:a16="http://schemas.microsoft.com/office/drawing/2014/main" id="{A67642DB-0C9A-4658-B31F-C4491DABFAB0}"/>
            </a:ext>
          </a:extLst>
        </xdr:cNvPr>
        <xdr:cNvSpPr txBox="1"/>
      </xdr:nvSpPr>
      <xdr:spPr>
        <a:xfrm>
          <a:off x="8259533" y="810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4</xdr:row>
      <xdr:rowOff>70752</xdr:rowOff>
    </xdr:from>
    <xdr:to>
      <xdr:col>41</xdr:col>
      <xdr:colOff>141513</xdr:colOff>
      <xdr:row>5</xdr:row>
      <xdr:rowOff>114295</xdr:rowOff>
    </xdr:to>
    <xdr:sp macro="" textlink="">
      <xdr:nvSpPr>
        <xdr:cNvPr id="28" name="フローチャート: 結合子 27">
          <a:extLst>
            <a:ext uri="{FF2B5EF4-FFF2-40B4-BE49-F238E27FC236}">
              <a16:creationId xmlns:a16="http://schemas.microsoft.com/office/drawing/2014/main" id="{41DBDD33-326B-4591-88C2-66CA3C6C94DF}"/>
            </a:ext>
          </a:extLst>
        </xdr:cNvPr>
        <xdr:cNvSpPr>
          <a:spLocks noChangeAspect="1"/>
        </xdr:cNvSpPr>
      </xdr:nvSpPr>
      <xdr:spPr>
        <a:xfrm>
          <a:off x="8281305" y="832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40</xdr:col>
      <xdr:colOff>87083</xdr:colOff>
      <xdr:row>2</xdr:row>
      <xdr:rowOff>48983</xdr:rowOff>
    </xdr:from>
    <xdr:to>
      <xdr:col>41</xdr:col>
      <xdr:colOff>173698</xdr:colOff>
      <xdr:row>3</xdr:row>
      <xdr:rowOff>146483</xdr:rowOff>
    </xdr:to>
    <xdr:sp macro="" textlink="">
      <xdr:nvSpPr>
        <xdr:cNvPr id="29" name="テキスト ボックス 28">
          <a:extLst>
            <a:ext uri="{FF2B5EF4-FFF2-40B4-BE49-F238E27FC236}">
              <a16:creationId xmlns:a16="http://schemas.microsoft.com/office/drawing/2014/main" id="{EB4D8A76-0A4E-4650-8E04-8A2C578E0AE3}"/>
            </a:ext>
          </a:extLst>
        </xdr:cNvPr>
        <xdr:cNvSpPr txBox="1"/>
      </xdr:nvSpPr>
      <xdr:spPr>
        <a:xfrm>
          <a:off x="8259533" y="4299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40</xdr:col>
      <xdr:colOff>108855</xdr:colOff>
      <xdr:row>2</xdr:row>
      <xdr:rowOff>70752</xdr:rowOff>
    </xdr:from>
    <xdr:to>
      <xdr:col>41</xdr:col>
      <xdr:colOff>141513</xdr:colOff>
      <xdr:row>3</xdr:row>
      <xdr:rowOff>114295</xdr:rowOff>
    </xdr:to>
    <xdr:sp macro="" textlink="">
      <xdr:nvSpPr>
        <xdr:cNvPr id="30" name="フローチャート: 結合子 29">
          <a:extLst>
            <a:ext uri="{FF2B5EF4-FFF2-40B4-BE49-F238E27FC236}">
              <a16:creationId xmlns:a16="http://schemas.microsoft.com/office/drawing/2014/main" id="{914EBA03-D543-4384-8F60-49629C5512D3}"/>
            </a:ext>
          </a:extLst>
        </xdr:cNvPr>
        <xdr:cNvSpPr>
          <a:spLocks noChangeAspect="1"/>
        </xdr:cNvSpPr>
      </xdr:nvSpPr>
      <xdr:spPr>
        <a:xfrm>
          <a:off x="8281305" y="451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33</xdr:col>
      <xdr:colOff>27213</xdr:colOff>
      <xdr:row>41</xdr:row>
      <xdr:rowOff>92528</xdr:rowOff>
    </xdr:from>
    <xdr:to>
      <xdr:col>34</xdr:col>
      <xdr:colOff>185056</xdr:colOff>
      <xdr:row>42</xdr:row>
      <xdr:rowOff>190028</xdr:rowOff>
    </xdr:to>
    <xdr:sp macro="" textlink="">
      <xdr:nvSpPr>
        <xdr:cNvPr id="31" name="テキスト ボックス 30">
          <a:extLst>
            <a:ext uri="{FF2B5EF4-FFF2-40B4-BE49-F238E27FC236}">
              <a16:creationId xmlns:a16="http://schemas.microsoft.com/office/drawing/2014/main" id="{DB76880B-E49B-480E-827C-E24D8B25D039}"/>
            </a:ext>
          </a:extLst>
        </xdr:cNvPr>
        <xdr:cNvSpPr txBox="1"/>
      </xdr:nvSpPr>
      <xdr:spPr>
        <a:xfrm>
          <a:off x="6799488" y="790302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59871</xdr:colOff>
      <xdr:row>41</xdr:row>
      <xdr:rowOff>87086</xdr:rowOff>
    </xdr:from>
    <xdr:to>
      <xdr:col>32</xdr:col>
      <xdr:colOff>146485</xdr:colOff>
      <xdr:row>42</xdr:row>
      <xdr:rowOff>184586</xdr:rowOff>
    </xdr:to>
    <xdr:sp macro="" textlink="">
      <xdr:nvSpPr>
        <xdr:cNvPr id="32" name="テキスト ボックス 31">
          <a:extLst>
            <a:ext uri="{FF2B5EF4-FFF2-40B4-BE49-F238E27FC236}">
              <a16:creationId xmlns:a16="http://schemas.microsoft.com/office/drawing/2014/main" id="{601306D4-A7A4-41AD-9005-2A24F6901A1B}"/>
            </a:ext>
          </a:extLst>
        </xdr:cNvPr>
        <xdr:cNvSpPr txBox="1"/>
      </xdr:nvSpPr>
      <xdr:spPr>
        <a:xfrm>
          <a:off x="643209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87086</xdr:colOff>
      <xdr:row>41</xdr:row>
      <xdr:rowOff>108857</xdr:rowOff>
    </xdr:from>
    <xdr:to>
      <xdr:col>32</xdr:col>
      <xdr:colOff>119744</xdr:colOff>
      <xdr:row>42</xdr:row>
      <xdr:rowOff>152400</xdr:rowOff>
    </xdr:to>
    <xdr:sp macro="" textlink="">
      <xdr:nvSpPr>
        <xdr:cNvPr id="33" name="フローチャート: 結合子 32">
          <a:extLst>
            <a:ext uri="{FF2B5EF4-FFF2-40B4-BE49-F238E27FC236}">
              <a16:creationId xmlns:a16="http://schemas.microsoft.com/office/drawing/2014/main" id="{4C87F3F5-FF9A-4B44-A967-D5E92A0C80B9}"/>
            </a:ext>
          </a:extLst>
        </xdr:cNvPr>
        <xdr:cNvSpPr>
          <a:spLocks noChangeAspect="1"/>
        </xdr:cNvSpPr>
      </xdr:nvSpPr>
      <xdr:spPr>
        <a:xfrm>
          <a:off x="645931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41</xdr:row>
      <xdr:rowOff>87086</xdr:rowOff>
    </xdr:from>
    <xdr:to>
      <xdr:col>30</xdr:col>
      <xdr:colOff>146485</xdr:colOff>
      <xdr:row>42</xdr:row>
      <xdr:rowOff>184586</xdr:rowOff>
    </xdr:to>
    <xdr:sp macro="" textlink="">
      <xdr:nvSpPr>
        <xdr:cNvPr id="34" name="テキスト ボックス 33">
          <a:extLst>
            <a:ext uri="{FF2B5EF4-FFF2-40B4-BE49-F238E27FC236}">
              <a16:creationId xmlns:a16="http://schemas.microsoft.com/office/drawing/2014/main" id="{B4F6FD8B-50F5-4BB1-A9CD-C8A387C0DB3B}"/>
            </a:ext>
          </a:extLst>
        </xdr:cNvPr>
        <xdr:cNvSpPr txBox="1"/>
      </xdr:nvSpPr>
      <xdr:spPr>
        <a:xfrm>
          <a:off x="603204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41</xdr:row>
      <xdr:rowOff>108857</xdr:rowOff>
    </xdr:from>
    <xdr:to>
      <xdr:col>30</xdr:col>
      <xdr:colOff>119744</xdr:colOff>
      <xdr:row>42</xdr:row>
      <xdr:rowOff>152400</xdr:rowOff>
    </xdr:to>
    <xdr:sp macro="" textlink="">
      <xdr:nvSpPr>
        <xdr:cNvPr id="35" name="フローチャート: 結合子 34">
          <a:extLst>
            <a:ext uri="{FF2B5EF4-FFF2-40B4-BE49-F238E27FC236}">
              <a16:creationId xmlns:a16="http://schemas.microsoft.com/office/drawing/2014/main" id="{6E6199A9-9D4E-49F2-9910-562328662A67}"/>
            </a:ext>
          </a:extLst>
        </xdr:cNvPr>
        <xdr:cNvSpPr>
          <a:spLocks noChangeAspect="1"/>
        </xdr:cNvSpPr>
      </xdr:nvSpPr>
      <xdr:spPr>
        <a:xfrm>
          <a:off x="605926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41</xdr:row>
      <xdr:rowOff>87086</xdr:rowOff>
    </xdr:from>
    <xdr:to>
      <xdr:col>28</xdr:col>
      <xdr:colOff>146485</xdr:colOff>
      <xdr:row>42</xdr:row>
      <xdr:rowOff>184586</xdr:rowOff>
    </xdr:to>
    <xdr:sp macro="" textlink="">
      <xdr:nvSpPr>
        <xdr:cNvPr id="36" name="テキスト ボックス 35">
          <a:extLst>
            <a:ext uri="{FF2B5EF4-FFF2-40B4-BE49-F238E27FC236}">
              <a16:creationId xmlns:a16="http://schemas.microsoft.com/office/drawing/2014/main" id="{DA0D6433-D20A-4F7C-A510-724C94A8E6E7}"/>
            </a:ext>
          </a:extLst>
        </xdr:cNvPr>
        <xdr:cNvSpPr txBox="1"/>
      </xdr:nvSpPr>
      <xdr:spPr>
        <a:xfrm>
          <a:off x="563199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41</xdr:row>
      <xdr:rowOff>108857</xdr:rowOff>
    </xdr:from>
    <xdr:to>
      <xdr:col>28</xdr:col>
      <xdr:colOff>119744</xdr:colOff>
      <xdr:row>42</xdr:row>
      <xdr:rowOff>152400</xdr:rowOff>
    </xdr:to>
    <xdr:sp macro="" textlink="">
      <xdr:nvSpPr>
        <xdr:cNvPr id="37" name="フローチャート: 結合子 36">
          <a:extLst>
            <a:ext uri="{FF2B5EF4-FFF2-40B4-BE49-F238E27FC236}">
              <a16:creationId xmlns:a16="http://schemas.microsoft.com/office/drawing/2014/main" id="{A78741E0-EDE7-4816-9797-E15A4ACA8E77}"/>
            </a:ext>
          </a:extLst>
        </xdr:cNvPr>
        <xdr:cNvSpPr>
          <a:spLocks noChangeAspect="1"/>
        </xdr:cNvSpPr>
      </xdr:nvSpPr>
      <xdr:spPr>
        <a:xfrm>
          <a:off x="565921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41</xdr:row>
      <xdr:rowOff>87086</xdr:rowOff>
    </xdr:from>
    <xdr:to>
      <xdr:col>26</xdr:col>
      <xdr:colOff>146485</xdr:colOff>
      <xdr:row>42</xdr:row>
      <xdr:rowOff>184586</xdr:rowOff>
    </xdr:to>
    <xdr:sp macro="" textlink="">
      <xdr:nvSpPr>
        <xdr:cNvPr id="38" name="テキスト ボックス 37">
          <a:extLst>
            <a:ext uri="{FF2B5EF4-FFF2-40B4-BE49-F238E27FC236}">
              <a16:creationId xmlns:a16="http://schemas.microsoft.com/office/drawing/2014/main" id="{443F3E56-994B-4EEB-871E-986DEC8D7154}"/>
            </a:ext>
          </a:extLst>
        </xdr:cNvPr>
        <xdr:cNvSpPr txBox="1"/>
      </xdr:nvSpPr>
      <xdr:spPr>
        <a:xfrm>
          <a:off x="523194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41</xdr:row>
      <xdr:rowOff>108857</xdr:rowOff>
    </xdr:from>
    <xdr:to>
      <xdr:col>26</xdr:col>
      <xdr:colOff>119744</xdr:colOff>
      <xdr:row>42</xdr:row>
      <xdr:rowOff>152400</xdr:rowOff>
    </xdr:to>
    <xdr:sp macro="" textlink="">
      <xdr:nvSpPr>
        <xdr:cNvPr id="39" name="フローチャート: 結合子 38">
          <a:extLst>
            <a:ext uri="{FF2B5EF4-FFF2-40B4-BE49-F238E27FC236}">
              <a16:creationId xmlns:a16="http://schemas.microsoft.com/office/drawing/2014/main" id="{5736CCDB-E089-43FF-960F-9BFCD9E41219}"/>
            </a:ext>
          </a:extLst>
        </xdr:cNvPr>
        <xdr:cNvSpPr>
          <a:spLocks noChangeAspect="1"/>
        </xdr:cNvSpPr>
      </xdr:nvSpPr>
      <xdr:spPr>
        <a:xfrm>
          <a:off x="525916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59871</xdr:colOff>
      <xdr:row>41</xdr:row>
      <xdr:rowOff>87086</xdr:rowOff>
    </xdr:from>
    <xdr:to>
      <xdr:col>24</xdr:col>
      <xdr:colOff>146485</xdr:colOff>
      <xdr:row>42</xdr:row>
      <xdr:rowOff>184586</xdr:rowOff>
    </xdr:to>
    <xdr:sp macro="" textlink="">
      <xdr:nvSpPr>
        <xdr:cNvPr id="40" name="テキスト ボックス 39">
          <a:extLst>
            <a:ext uri="{FF2B5EF4-FFF2-40B4-BE49-F238E27FC236}">
              <a16:creationId xmlns:a16="http://schemas.microsoft.com/office/drawing/2014/main" id="{D787E81B-4B63-4034-8B63-DD8FF5C0F1CC}"/>
            </a:ext>
          </a:extLst>
        </xdr:cNvPr>
        <xdr:cNvSpPr txBox="1"/>
      </xdr:nvSpPr>
      <xdr:spPr>
        <a:xfrm>
          <a:off x="483189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23</xdr:col>
      <xdr:colOff>87086</xdr:colOff>
      <xdr:row>41</xdr:row>
      <xdr:rowOff>108857</xdr:rowOff>
    </xdr:from>
    <xdr:to>
      <xdr:col>24</xdr:col>
      <xdr:colOff>119744</xdr:colOff>
      <xdr:row>42</xdr:row>
      <xdr:rowOff>152400</xdr:rowOff>
    </xdr:to>
    <xdr:sp macro="" textlink="">
      <xdr:nvSpPr>
        <xdr:cNvPr id="41" name="フローチャート: 結合子 40">
          <a:extLst>
            <a:ext uri="{FF2B5EF4-FFF2-40B4-BE49-F238E27FC236}">
              <a16:creationId xmlns:a16="http://schemas.microsoft.com/office/drawing/2014/main" id="{CCAEB5E5-84EC-401B-A6AD-7B82F0AB553D}"/>
            </a:ext>
          </a:extLst>
        </xdr:cNvPr>
        <xdr:cNvSpPr>
          <a:spLocks noChangeAspect="1"/>
        </xdr:cNvSpPr>
      </xdr:nvSpPr>
      <xdr:spPr>
        <a:xfrm>
          <a:off x="485911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59871</xdr:colOff>
      <xdr:row>41</xdr:row>
      <xdr:rowOff>87086</xdr:rowOff>
    </xdr:from>
    <xdr:to>
      <xdr:col>22</xdr:col>
      <xdr:colOff>146485</xdr:colOff>
      <xdr:row>42</xdr:row>
      <xdr:rowOff>184586</xdr:rowOff>
    </xdr:to>
    <xdr:sp macro="" textlink="">
      <xdr:nvSpPr>
        <xdr:cNvPr id="42" name="テキスト ボックス 41">
          <a:extLst>
            <a:ext uri="{FF2B5EF4-FFF2-40B4-BE49-F238E27FC236}">
              <a16:creationId xmlns:a16="http://schemas.microsoft.com/office/drawing/2014/main" id="{B3D7B36C-4BCB-4534-A14D-C83515DFD1E6}"/>
            </a:ext>
          </a:extLst>
        </xdr:cNvPr>
        <xdr:cNvSpPr txBox="1"/>
      </xdr:nvSpPr>
      <xdr:spPr>
        <a:xfrm>
          <a:off x="443184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21</xdr:col>
      <xdr:colOff>87086</xdr:colOff>
      <xdr:row>41</xdr:row>
      <xdr:rowOff>108857</xdr:rowOff>
    </xdr:from>
    <xdr:to>
      <xdr:col>22</xdr:col>
      <xdr:colOff>119744</xdr:colOff>
      <xdr:row>42</xdr:row>
      <xdr:rowOff>152400</xdr:rowOff>
    </xdr:to>
    <xdr:sp macro="" textlink="">
      <xdr:nvSpPr>
        <xdr:cNvPr id="43" name="フローチャート: 結合子 42">
          <a:extLst>
            <a:ext uri="{FF2B5EF4-FFF2-40B4-BE49-F238E27FC236}">
              <a16:creationId xmlns:a16="http://schemas.microsoft.com/office/drawing/2014/main" id="{704EC9D7-255B-4B73-8D86-2E6D60B4DB61}"/>
            </a:ext>
          </a:extLst>
        </xdr:cNvPr>
        <xdr:cNvSpPr>
          <a:spLocks noChangeAspect="1"/>
        </xdr:cNvSpPr>
      </xdr:nvSpPr>
      <xdr:spPr>
        <a:xfrm>
          <a:off x="445906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59871</xdr:colOff>
      <xdr:row>41</xdr:row>
      <xdr:rowOff>87086</xdr:rowOff>
    </xdr:from>
    <xdr:to>
      <xdr:col>20</xdr:col>
      <xdr:colOff>146485</xdr:colOff>
      <xdr:row>42</xdr:row>
      <xdr:rowOff>184586</xdr:rowOff>
    </xdr:to>
    <xdr:sp macro="" textlink="">
      <xdr:nvSpPr>
        <xdr:cNvPr id="44" name="テキスト ボックス 43">
          <a:extLst>
            <a:ext uri="{FF2B5EF4-FFF2-40B4-BE49-F238E27FC236}">
              <a16:creationId xmlns:a16="http://schemas.microsoft.com/office/drawing/2014/main" id="{4EF18AB3-D05F-4A12-9931-3398BDF7A4C1}"/>
            </a:ext>
          </a:extLst>
        </xdr:cNvPr>
        <xdr:cNvSpPr txBox="1"/>
      </xdr:nvSpPr>
      <xdr:spPr>
        <a:xfrm>
          <a:off x="403179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19</xdr:col>
      <xdr:colOff>87086</xdr:colOff>
      <xdr:row>41</xdr:row>
      <xdr:rowOff>108857</xdr:rowOff>
    </xdr:from>
    <xdr:to>
      <xdr:col>20</xdr:col>
      <xdr:colOff>119744</xdr:colOff>
      <xdr:row>42</xdr:row>
      <xdr:rowOff>152400</xdr:rowOff>
    </xdr:to>
    <xdr:sp macro="" textlink="">
      <xdr:nvSpPr>
        <xdr:cNvPr id="45" name="フローチャート: 結合子 44">
          <a:extLst>
            <a:ext uri="{FF2B5EF4-FFF2-40B4-BE49-F238E27FC236}">
              <a16:creationId xmlns:a16="http://schemas.microsoft.com/office/drawing/2014/main" id="{9E884533-DFAD-4810-A7D5-82CB3DF7D4B8}"/>
            </a:ext>
          </a:extLst>
        </xdr:cNvPr>
        <xdr:cNvSpPr>
          <a:spLocks noChangeAspect="1"/>
        </xdr:cNvSpPr>
      </xdr:nvSpPr>
      <xdr:spPr>
        <a:xfrm>
          <a:off x="405901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41</xdr:row>
      <xdr:rowOff>87086</xdr:rowOff>
    </xdr:from>
    <xdr:to>
      <xdr:col>18</xdr:col>
      <xdr:colOff>146485</xdr:colOff>
      <xdr:row>42</xdr:row>
      <xdr:rowOff>184586</xdr:rowOff>
    </xdr:to>
    <xdr:sp macro="" textlink="">
      <xdr:nvSpPr>
        <xdr:cNvPr id="46" name="テキスト ボックス 45">
          <a:extLst>
            <a:ext uri="{FF2B5EF4-FFF2-40B4-BE49-F238E27FC236}">
              <a16:creationId xmlns:a16="http://schemas.microsoft.com/office/drawing/2014/main" id="{47F511D3-9994-4692-9A39-0EF526A2D6C5}"/>
            </a:ext>
          </a:extLst>
        </xdr:cNvPr>
        <xdr:cNvSpPr txBox="1"/>
      </xdr:nvSpPr>
      <xdr:spPr>
        <a:xfrm>
          <a:off x="363174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41</xdr:row>
      <xdr:rowOff>108857</xdr:rowOff>
    </xdr:from>
    <xdr:to>
      <xdr:col>18</xdr:col>
      <xdr:colOff>119744</xdr:colOff>
      <xdr:row>42</xdr:row>
      <xdr:rowOff>152400</xdr:rowOff>
    </xdr:to>
    <xdr:sp macro="" textlink="">
      <xdr:nvSpPr>
        <xdr:cNvPr id="47" name="フローチャート: 結合子 46">
          <a:extLst>
            <a:ext uri="{FF2B5EF4-FFF2-40B4-BE49-F238E27FC236}">
              <a16:creationId xmlns:a16="http://schemas.microsoft.com/office/drawing/2014/main" id="{4C059FB6-0624-4D81-97F6-45556BFF4714}"/>
            </a:ext>
          </a:extLst>
        </xdr:cNvPr>
        <xdr:cNvSpPr>
          <a:spLocks noChangeAspect="1"/>
        </xdr:cNvSpPr>
      </xdr:nvSpPr>
      <xdr:spPr>
        <a:xfrm>
          <a:off x="365896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41</xdr:row>
      <xdr:rowOff>87086</xdr:rowOff>
    </xdr:from>
    <xdr:to>
      <xdr:col>16</xdr:col>
      <xdr:colOff>146485</xdr:colOff>
      <xdr:row>42</xdr:row>
      <xdr:rowOff>184586</xdr:rowOff>
    </xdr:to>
    <xdr:sp macro="" textlink="">
      <xdr:nvSpPr>
        <xdr:cNvPr id="48" name="テキスト ボックス 47">
          <a:extLst>
            <a:ext uri="{FF2B5EF4-FFF2-40B4-BE49-F238E27FC236}">
              <a16:creationId xmlns:a16="http://schemas.microsoft.com/office/drawing/2014/main" id="{97D8B033-821E-453D-9EA1-4FD66BDD8C79}"/>
            </a:ext>
          </a:extLst>
        </xdr:cNvPr>
        <xdr:cNvSpPr txBox="1"/>
      </xdr:nvSpPr>
      <xdr:spPr>
        <a:xfrm>
          <a:off x="3231696" y="7897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41</xdr:row>
      <xdr:rowOff>108857</xdr:rowOff>
    </xdr:from>
    <xdr:to>
      <xdr:col>16</xdr:col>
      <xdr:colOff>119744</xdr:colOff>
      <xdr:row>42</xdr:row>
      <xdr:rowOff>152400</xdr:rowOff>
    </xdr:to>
    <xdr:sp macro="" textlink="">
      <xdr:nvSpPr>
        <xdr:cNvPr id="49" name="フローチャート: 結合子 48">
          <a:extLst>
            <a:ext uri="{FF2B5EF4-FFF2-40B4-BE49-F238E27FC236}">
              <a16:creationId xmlns:a16="http://schemas.microsoft.com/office/drawing/2014/main" id="{DA76796F-25E1-4D16-B73F-F9D3AEE9F15D}"/>
            </a:ext>
          </a:extLst>
        </xdr:cNvPr>
        <xdr:cNvSpPr>
          <a:spLocks noChangeAspect="1"/>
        </xdr:cNvSpPr>
      </xdr:nvSpPr>
      <xdr:spPr>
        <a:xfrm>
          <a:off x="325891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38099</xdr:colOff>
      <xdr:row>41</xdr:row>
      <xdr:rowOff>87086</xdr:rowOff>
    </xdr:from>
    <xdr:to>
      <xdr:col>36</xdr:col>
      <xdr:colOff>185057</xdr:colOff>
      <xdr:row>42</xdr:row>
      <xdr:rowOff>184586</xdr:rowOff>
    </xdr:to>
    <xdr:sp macro="" textlink="">
      <xdr:nvSpPr>
        <xdr:cNvPr id="50" name="テキスト ボックス 49">
          <a:extLst>
            <a:ext uri="{FF2B5EF4-FFF2-40B4-BE49-F238E27FC236}">
              <a16:creationId xmlns:a16="http://schemas.microsoft.com/office/drawing/2014/main" id="{3FC6A846-600C-4C55-8BB2-A1C6A0FA7773}"/>
            </a:ext>
          </a:extLst>
        </xdr:cNvPr>
        <xdr:cNvSpPr txBox="1"/>
      </xdr:nvSpPr>
      <xdr:spPr>
        <a:xfrm>
          <a:off x="7210424" y="789758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35</xdr:col>
      <xdr:colOff>87086</xdr:colOff>
      <xdr:row>41</xdr:row>
      <xdr:rowOff>108857</xdr:rowOff>
    </xdr:from>
    <xdr:to>
      <xdr:col>36</xdr:col>
      <xdr:colOff>119744</xdr:colOff>
      <xdr:row>42</xdr:row>
      <xdr:rowOff>152400</xdr:rowOff>
    </xdr:to>
    <xdr:sp macro="" textlink="">
      <xdr:nvSpPr>
        <xdr:cNvPr id="51" name="フローチャート: 結合子 50">
          <a:extLst>
            <a:ext uri="{FF2B5EF4-FFF2-40B4-BE49-F238E27FC236}">
              <a16:creationId xmlns:a16="http://schemas.microsoft.com/office/drawing/2014/main" id="{2AF8F35A-270A-4BF1-BD6D-24864FE82AF1}"/>
            </a:ext>
          </a:extLst>
        </xdr:cNvPr>
        <xdr:cNvSpPr>
          <a:spLocks noChangeAspect="1"/>
        </xdr:cNvSpPr>
      </xdr:nvSpPr>
      <xdr:spPr>
        <a:xfrm>
          <a:off x="7259411" y="7919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87086</xdr:colOff>
      <xdr:row>41</xdr:row>
      <xdr:rowOff>119743</xdr:rowOff>
    </xdr:from>
    <xdr:to>
      <xdr:col>34</xdr:col>
      <xdr:colOff>119744</xdr:colOff>
      <xdr:row>42</xdr:row>
      <xdr:rowOff>163286</xdr:rowOff>
    </xdr:to>
    <xdr:sp macro="" textlink="">
      <xdr:nvSpPr>
        <xdr:cNvPr id="52" name="フローチャート: 結合子 51">
          <a:extLst>
            <a:ext uri="{FF2B5EF4-FFF2-40B4-BE49-F238E27FC236}">
              <a16:creationId xmlns:a16="http://schemas.microsoft.com/office/drawing/2014/main" id="{3A1A4FEE-96E8-4D64-9804-2001FC1DB1CD}"/>
            </a:ext>
          </a:extLst>
        </xdr:cNvPr>
        <xdr:cNvSpPr>
          <a:spLocks noChangeAspect="1"/>
        </xdr:cNvSpPr>
      </xdr:nvSpPr>
      <xdr:spPr>
        <a:xfrm>
          <a:off x="6859361" y="793024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59871</xdr:colOff>
      <xdr:row>20</xdr:row>
      <xdr:rowOff>87086</xdr:rowOff>
    </xdr:from>
    <xdr:to>
      <xdr:col>32</xdr:col>
      <xdr:colOff>146485</xdr:colOff>
      <xdr:row>21</xdr:row>
      <xdr:rowOff>184586</xdr:rowOff>
    </xdr:to>
    <xdr:sp macro="" textlink="">
      <xdr:nvSpPr>
        <xdr:cNvPr id="53" name="テキスト ボックス 52">
          <a:extLst>
            <a:ext uri="{FF2B5EF4-FFF2-40B4-BE49-F238E27FC236}">
              <a16:creationId xmlns:a16="http://schemas.microsoft.com/office/drawing/2014/main" id="{CD180429-4836-48DA-9662-EDC41FD599FE}"/>
            </a:ext>
          </a:extLst>
        </xdr:cNvPr>
        <xdr:cNvSpPr txBox="1"/>
      </xdr:nvSpPr>
      <xdr:spPr>
        <a:xfrm>
          <a:off x="643209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31</xdr:col>
      <xdr:colOff>87086</xdr:colOff>
      <xdr:row>20</xdr:row>
      <xdr:rowOff>108857</xdr:rowOff>
    </xdr:from>
    <xdr:to>
      <xdr:col>32</xdr:col>
      <xdr:colOff>119744</xdr:colOff>
      <xdr:row>21</xdr:row>
      <xdr:rowOff>152400</xdr:rowOff>
    </xdr:to>
    <xdr:sp macro="" textlink="">
      <xdr:nvSpPr>
        <xdr:cNvPr id="54" name="フローチャート: 結合子 53">
          <a:extLst>
            <a:ext uri="{FF2B5EF4-FFF2-40B4-BE49-F238E27FC236}">
              <a16:creationId xmlns:a16="http://schemas.microsoft.com/office/drawing/2014/main" id="{63800B7F-0555-4DBE-A1DC-4BAEE3989618}"/>
            </a:ext>
          </a:extLst>
        </xdr:cNvPr>
        <xdr:cNvSpPr>
          <a:spLocks noChangeAspect="1"/>
        </xdr:cNvSpPr>
      </xdr:nvSpPr>
      <xdr:spPr>
        <a:xfrm>
          <a:off x="645931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59871</xdr:colOff>
      <xdr:row>20</xdr:row>
      <xdr:rowOff>87086</xdr:rowOff>
    </xdr:from>
    <xdr:to>
      <xdr:col>30</xdr:col>
      <xdr:colOff>146485</xdr:colOff>
      <xdr:row>21</xdr:row>
      <xdr:rowOff>184586</xdr:rowOff>
    </xdr:to>
    <xdr:sp macro="" textlink="">
      <xdr:nvSpPr>
        <xdr:cNvPr id="55" name="テキスト ボックス 54">
          <a:extLst>
            <a:ext uri="{FF2B5EF4-FFF2-40B4-BE49-F238E27FC236}">
              <a16:creationId xmlns:a16="http://schemas.microsoft.com/office/drawing/2014/main" id="{33DEEC3F-D3A5-489F-BEC8-6D101D363618}"/>
            </a:ext>
          </a:extLst>
        </xdr:cNvPr>
        <xdr:cNvSpPr txBox="1"/>
      </xdr:nvSpPr>
      <xdr:spPr>
        <a:xfrm>
          <a:off x="603204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29</xdr:col>
      <xdr:colOff>87086</xdr:colOff>
      <xdr:row>20</xdr:row>
      <xdr:rowOff>108857</xdr:rowOff>
    </xdr:from>
    <xdr:to>
      <xdr:col>30</xdr:col>
      <xdr:colOff>119744</xdr:colOff>
      <xdr:row>21</xdr:row>
      <xdr:rowOff>152400</xdr:rowOff>
    </xdr:to>
    <xdr:sp macro="" textlink="">
      <xdr:nvSpPr>
        <xdr:cNvPr id="56" name="フローチャート: 結合子 55">
          <a:extLst>
            <a:ext uri="{FF2B5EF4-FFF2-40B4-BE49-F238E27FC236}">
              <a16:creationId xmlns:a16="http://schemas.microsoft.com/office/drawing/2014/main" id="{77C66E8D-2C25-4BBD-B746-C3246833CCE6}"/>
            </a:ext>
          </a:extLst>
        </xdr:cNvPr>
        <xdr:cNvSpPr>
          <a:spLocks noChangeAspect="1"/>
        </xdr:cNvSpPr>
      </xdr:nvSpPr>
      <xdr:spPr>
        <a:xfrm>
          <a:off x="605926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59871</xdr:colOff>
      <xdr:row>20</xdr:row>
      <xdr:rowOff>87086</xdr:rowOff>
    </xdr:from>
    <xdr:to>
      <xdr:col>28</xdr:col>
      <xdr:colOff>146485</xdr:colOff>
      <xdr:row>21</xdr:row>
      <xdr:rowOff>184586</xdr:rowOff>
    </xdr:to>
    <xdr:sp macro="" textlink="">
      <xdr:nvSpPr>
        <xdr:cNvPr id="57" name="テキスト ボックス 56">
          <a:extLst>
            <a:ext uri="{FF2B5EF4-FFF2-40B4-BE49-F238E27FC236}">
              <a16:creationId xmlns:a16="http://schemas.microsoft.com/office/drawing/2014/main" id="{B2F946D0-B1DC-42E2-9C0F-774BE5B8993F}"/>
            </a:ext>
          </a:extLst>
        </xdr:cNvPr>
        <xdr:cNvSpPr txBox="1"/>
      </xdr:nvSpPr>
      <xdr:spPr>
        <a:xfrm>
          <a:off x="563199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27</xdr:col>
      <xdr:colOff>87086</xdr:colOff>
      <xdr:row>20</xdr:row>
      <xdr:rowOff>108857</xdr:rowOff>
    </xdr:from>
    <xdr:to>
      <xdr:col>28</xdr:col>
      <xdr:colOff>119744</xdr:colOff>
      <xdr:row>21</xdr:row>
      <xdr:rowOff>152400</xdr:rowOff>
    </xdr:to>
    <xdr:sp macro="" textlink="">
      <xdr:nvSpPr>
        <xdr:cNvPr id="58" name="フローチャート: 結合子 57">
          <a:extLst>
            <a:ext uri="{FF2B5EF4-FFF2-40B4-BE49-F238E27FC236}">
              <a16:creationId xmlns:a16="http://schemas.microsoft.com/office/drawing/2014/main" id="{752FC9CC-2517-4594-8E66-99E4B6EDD8FC}"/>
            </a:ext>
          </a:extLst>
        </xdr:cNvPr>
        <xdr:cNvSpPr>
          <a:spLocks noChangeAspect="1"/>
        </xdr:cNvSpPr>
      </xdr:nvSpPr>
      <xdr:spPr>
        <a:xfrm>
          <a:off x="565921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59871</xdr:colOff>
      <xdr:row>20</xdr:row>
      <xdr:rowOff>87086</xdr:rowOff>
    </xdr:from>
    <xdr:to>
      <xdr:col>26</xdr:col>
      <xdr:colOff>146485</xdr:colOff>
      <xdr:row>21</xdr:row>
      <xdr:rowOff>184586</xdr:rowOff>
    </xdr:to>
    <xdr:sp macro="" textlink="">
      <xdr:nvSpPr>
        <xdr:cNvPr id="59" name="テキスト ボックス 58">
          <a:extLst>
            <a:ext uri="{FF2B5EF4-FFF2-40B4-BE49-F238E27FC236}">
              <a16:creationId xmlns:a16="http://schemas.microsoft.com/office/drawing/2014/main" id="{D48893AE-2C13-44B7-BA92-CCE7F9264783}"/>
            </a:ext>
          </a:extLst>
        </xdr:cNvPr>
        <xdr:cNvSpPr txBox="1"/>
      </xdr:nvSpPr>
      <xdr:spPr>
        <a:xfrm>
          <a:off x="523194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25</xdr:col>
      <xdr:colOff>87086</xdr:colOff>
      <xdr:row>20</xdr:row>
      <xdr:rowOff>108857</xdr:rowOff>
    </xdr:from>
    <xdr:to>
      <xdr:col>26</xdr:col>
      <xdr:colOff>119744</xdr:colOff>
      <xdr:row>21</xdr:row>
      <xdr:rowOff>152400</xdr:rowOff>
    </xdr:to>
    <xdr:sp macro="" textlink="">
      <xdr:nvSpPr>
        <xdr:cNvPr id="60" name="フローチャート: 結合子 59">
          <a:extLst>
            <a:ext uri="{FF2B5EF4-FFF2-40B4-BE49-F238E27FC236}">
              <a16:creationId xmlns:a16="http://schemas.microsoft.com/office/drawing/2014/main" id="{40BF1D84-396D-407A-A4DB-D1140CFB62C7}"/>
            </a:ext>
          </a:extLst>
        </xdr:cNvPr>
        <xdr:cNvSpPr>
          <a:spLocks noChangeAspect="1"/>
        </xdr:cNvSpPr>
      </xdr:nvSpPr>
      <xdr:spPr>
        <a:xfrm>
          <a:off x="525916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59871</xdr:colOff>
      <xdr:row>20</xdr:row>
      <xdr:rowOff>87086</xdr:rowOff>
    </xdr:from>
    <xdr:to>
      <xdr:col>24</xdr:col>
      <xdr:colOff>146485</xdr:colOff>
      <xdr:row>21</xdr:row>
      <xdr:rowOff>184586</xdr:rowOff>
    </xdr:to>
    <xdr:sp macro="" textlink="">
      <xdr:nvSpPr>
        <xdr:cNvPr id="61" name="テキスト ボックス 60">
          <a:extLst>
            <a:ext uri="{FF2B5EF4-FFF2-40B4-BE49-F238E27FC236}">
              <a16:creationId xmlns:a16="http://schemas.microsoft.com/office/drawing/2014/main" id="{740BB23C-8A55-48D1-A716-1A755F23E156}"/>
            </a:ext>
          </a:extLst>
        </xdr:cNvPr>
        <xdr:cNvSpPr txBox="1"/>
      </xdr:nvSpPr>
      <xdr:spPr>
        <a:xfrm>
          <a:off x="483189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23</xdr:col>
      <xdr:colOff>87086</xdr:colOff>
      <xdr:row>20</xdr:row>
      <xdr:rowOff>108857</xdr:rowOff>
    </xdr:from>
    <xdr:to>
      <xdr:col>24</xdr:col>
      <xdr:colOff>119744</xdr:colOff>
      <xdr:row>21</xdr:row>
      <xdr:rowOff>152400</xdr:rowOff>
    </xdr:to>
    <xdr:sp macro="" textlink="">
      <xdr:nvSpPr>
        <xdr:cNvPr id="62" name="フローチャート: 結合子 61">
          <a:extLst>
            <a:ext uri="{FF2B5EF4-FFF2-40B4-BE49-F238E27FC236}">
              <a16:creationId xmlns:a16="http://schemas.microsoft.com/office/drawing/2014/main" id="{5AF766AC-D9CC-4695-BD25-3F269F84282B}"/>
            </a:ext>
          </a:extLst>
        </xdr:cNvPr>
        <xdr:cNvSpPr>
          <a:spLocks noChangeAspect="1"/>
        </xdr:cNvSpPr>
      </xdr:nvSpPr>
      <xdr:spPr>
        <a:xfrm>
          <a:off x="485911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59871</xdr:colOff>
      <xdr:row>20</xdr:row>
      <xdr:rowOff>87086</xdr:rowOff>
    </xdr:from>
    <xdr:to>
      <xdr:col>22</xdr:col>
      <xdr:colOff>146485</xdr:colOff>
      <xdr:row>21</xdr:row>
      <xdr:rowOff>184586</xdr:rowOff>
    </xdr:to>
    <xdr:sp macro="" textlink="">
      <xdr:nvSpPr>
        <xdr:cNvPr id="63" name="テキスト ボックス 62">
          <a:extLst>
            <a:ext uri="{FF2B5EF4-FFF2-40B4-BE49-F238E27FC236}">
              <a16:creationId xmlns:a16="http://schemas.microsoft.com/office/drawing/2014/main" id="{3A9BCA06-EFD9-4CBA-BB44-BD0C9BC61F9C}"/>
            </a:ext>
          </a:extLst>
        </xdr:cNvPr>
        <xdr:cNvSpPr txBox="1"/>
      </xdr:nvSpPr>
      <xdr:spPr>
        <a:xfrm>
          <a:off x="443184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21</xdr:col>
      <xdr:colOff>87086</xdr:colOff>
      <xdr:row>20</xdr:row>
      <xdr:rowOff>108857</xdr:rowOff>
    </xdr:from>
    <xdr:to>
      <xdr:col>22</xdr:col>
      <xdr:colOff>119744</xdr:colOff>
      <xdr:row>21</xdr:row>
      <xdr:rowOff>152400</xdr:rowOff>
    </xdr:to>
    <xdr:sp macro="" textlink="">
      <xdr:nvSpPr>
        <xdr:cNvPr id="64" name="フローチャート: 結合子 63">
          <a:extLst>
            <a:ext uri="{FF2B5EF4-FFF2-40B4-BE49-F238E27FC236}">
              <a16:creationId xmlns:a16="http://schemas.microsoft.com/office/drawing/2014/main" id="{6330C817-572E-4901-9467-F421A2813A56}"/>
            </a:ext>
          </a:extLst>
        </xdr:cNvPr>
        <xdr:cNvSpPr>
          <a:spLocks noChangeAspect="1"/>
        </xdr:cNvSpPr>
      </xdr:nvSpPr>
      <xdr:spPr>
        <a:xfrm>
          <a:off x="445906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59871</xdr:colOff>
      <xdr:row>20</xdr:row>
      <xdr:rowOff>87086</xdr:rowOff>
    </xdr:from>
    <xdr:to>
      <xdr:col>20</xdr:col>
      <xdr:colOff>146485</xdr:colOff>
      <xdr:row>21</xdr:row>
      <xdr:rowOff>184586</xdr:rowOff>
    </xdr:to>
    <xdr:sp macro="" textlink="">
      <xdr:nvSpPr>
        <xdr:cNvPr id="65" name="テキスト ボックス 64">
          <a:extLst>
            <a:ext uri="{FF2B5EF4-FFF2-40B4-BE49-F238E27FC236}">
              <a16:creationId xmlns:a16="http://schemas.microsoft.com/office/drawing/2014/main" id="{30D6F6E9-ECCB-4E29-936B-F3C120BFBDC2}"/>
            </a:ext>
          </a:extLst>
        </xdr:cNvPr>
        <xdr:cNvSpPr txBox="1"/>
      </xdr:nvSpPr>
      <xdr:spPr>
        <a:xfrm>
          <a:off x="403179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19</xdr:col>
      <xdr:colOff>87086</xdr:colOff>
      <xdr:row>20</xdr:row>
      <xdr:rowOff>108857</xdr:rowOff>
    </xdr:from>
    <xdr:to>
      <xdr:col>20</xdr:col>
      <xdr:colOff>119744</xdr:colOff>
      <xdr:row>21</xdr:row>
      <xdr:rowOff>152400</xdr:rowOff>
    </xdr:to>
    <xdr:sp macro="" textlink="">
      <xdr:nvSpPr>
        <xdr:cNvPr id="66" name="フローチャート: 結合子 65">
          <a:extLst>
            <a:ext uri="{FF2B5EF4-FFF2-40B4-BE49-F238E27FC236}">
              <a16:creationId xmlns:a16="http://schemas.microsoft.com/office/drawing/2014/main" id="{E449F51D-CC70-4665-9602-A6A37E54DDCC}"/>
            </a:ext>
          </a:extLst>
        </xdr:cNvPr>
        <xdr:cNvSpPr>
          <a:spLocks noChangeAspect="1"/>
        </xdr:cNvSpPr>
      </xdr:nvSpPr>
      <xdr:spPr>
        <a:xfrm>
          <a:off x="405901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59871</xdr:colOff>
      <xdr:row>20</xdr:row>
      <xdr:rowOff>87086</xdr:rowOff>
    </xdr:from>
    <xdr:to>
      <xdr:col>18</xdr:col>
      <xdr:colOff>146485</xdr:colOff>
      <xdr:row>21</xdr:row>
      <xdr:rowOff>184586</xdr:rowOff>
    </xdr:to>
    <xdr:sp macro="" textlink="">
      <xdr:nvSpPr>
        <xdr:cNvPr id="67" name="テキスト ボックス 66">
          <a:extLst>
            <a:ext uri="{FF2B5EF4-FFF2-40B4-BE49-F238E27FC236}">
              <a16:creationId xmlns:a16="http://schemas.microsoft.com/office/drawing/2014/main" id="{B546F9F6-BFA9-42D4-A25A-CDB23AE1523B}"/>
            </a:ext>
          </a:extLst>
        </xdr:cNvPr>
        <xdr:cNvSpPr txBox="1"/>
      </xdr:nvSpPr>
      <xdr:spPr>
        <a:xfrm>
          <a:off x="363174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17</xdr:col>
      <xdr:colOff>87086</xdr:colOff>
      <xdr:row>20</xdr:row>
      <xdr:rowOff>108857</xdr:rowOff>
    </xdr:from>
    <xdr:to>
      <xdr:col>18</xdr:col>
      <xdr:colOff>119744</xdr:colOff>
      <xdr:row>21</xdr:row>
      <xdr:rowOff>152400</xdr:rowOff>
    </xdr:to>
    <xdr:sp macro="" textlink="">
      <xdr:nvSpPr>
        <xdr:cNvPr id="68" name="フローチャート: 結合子 67">
          <a:extLst>
            <a:ext uri="{FF2B5EF4-FFF2-40B4-BE49-F238E27FC236}">
              <a16:creationId xmlns:a16="http://schemas.microsoft.com/office/drawing/2014/main" id="{09AD899C-E065-43EF-85E0-C115DBA99F10}"/>
            </a:ext>
          </a:extLst>
        </xdr:cNvPr>
        <xdr:cNvSpPr>
          <a:spLocks noChangeAspect="1"/>
        </xdr:cNvSpPr>
      </xdr:nvSpPr>
      <xdr:spPr>
        <a:xfrm>
          <a:off x="365896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59871</xdr:colOff>
      <xdr:row>20</xdr:row>
      <xdr:rowOff>87086</xdr:rowOff>
    </xdr:from>
    <xdr:to>
      <xdr:col>16</xdr:col>
      <xdr:colOff>146485</xdr:colOff>
      <xdr:row>21</xdr:row>
      <xdr:rowOff>184586</xdr:rowOff>
    </xdr:to>
    <xdr:sp macro="" textlink="">
      <xdr:nvSpPr>
        <xdr:cNvPr id="69" name="テキスト ボックス 68">
          <a:extLst>
            <a:ext uri="{FF2B5EF4-FFF2-40B4-BE49-F238E27FC236}">
              <a16:creationId xmlns:a16="http://schemas.microsoft.com/office/drawing/2014/main" id="{C4F7B6D0-F9EF-42A8-91E0-A59CBAB898D8}"/>
            </a:ext>
          </a:extLst>
        </xdr:cNvPr>
        <xdr:cNvSpPr txBox="1"/>
      </xdr:nvSpPr>
      <xdr:spPr>
        <a:xfrm>
          <a:off x="3231696" y="3897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15</xdr:col>
      <xdr:colOff>87086</xdr:colOff>
      <xdr:row>20</xdr:row>
      <xdr:rowOff>108857</xdr:rowOff>
    </xdr:from>
    <xdr:to>
      <xdr:col>16</xdr:col>
      <xdr:colOff>119744</xdr:colOff>
      <xdr:row>21</xdr:row>
      <xdr:rowOff>152400</xdr:rowOff>
    </xdr:to>
    <xdr:sp macro="" textlink="">
      <xdr:nvSpPr>
        <xdr:cNvPr id="70" name="フローチャート: 結合子 69">
          <a:extLst>
            <a:ext uri="{FF2B5EF4-FFF2-40B4-BE49-F238E27FC236}">
              <a16:creationId xmlns:a16="http://schemas.microsoft.com/office/drawing/2014/main" id="{81C8B96A-14B6-4686-88ED-4D51C1042EE3}"/>
            </a:ext>
          </a:extLst>
        </xdr:cNvPr>
        <xdr:cNvSpPr>
          <a:spLocks noChangeAspect="1"/>
        </xdr:cNvSpPr>
      </xdr:nvSpPr>
      <xdr:spPr>
        <a:xfrm>
          <a:off x="3258911" y="3918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47625</xdr:colOff>
      <xdr:row>29</xdr:row>
      <xdr:rowOff>47625</xdr:rowOff>
    </xdr:from>
    <xdr:to>
      <xdr:col>11</xdr:col>
      <xdr:colOff>247650</xdr:colOff>
      <xdr:row>33</xdr:row>
      <xdr:rowOff>57150</xdr:rowOff>
    </xdr:to>
    <xdr:sp macro="" textlink="">
      <xdr:nvSpPr>
        <xdr:cNvPr id="71" name="吹き出し: 折線 70">
          <a:extLst>
            <a:ext uri="{FF2B5EF4-FFF2-40B4-BE49-F238E27FC236}">
              <a16:creationId xmlns:a16="http://schemas.microsoft.com/office/drawing/2014/main" id="{87DD01C1-B27B-4253-B382-5C01A31F21EE}"/>
            </a:ext>
          </a:extLst>
        </xdr:cNvPr>
        <xdr:cNvSpPr/>
      </xdr:nvSpPr>
      <xdr:spPr>
        <a:xfrm>
          <a:off x="2845594" y="5572125"/>
          <a:ext cx="1926431" cy="771525"/>
        </a:xfrm>
        <a:prstGeom prst="borderCallout2">
          <a:avLst>
            <a:gd name="adj1" fmla="val 49707"/>
            <a:gd name="adj2" fmla="val 252"/>
            <a:gd name="adj3" fmla="val 50487"/>
            <a:gd name="adj4" fmla="val -8382"/>
            <a:gd name="adj5" fmla="val -33890"/>
            <a:gd name="adj6" fmla="val -24208"/>
          </a:avLst>
        </a:prstGeom>
        <a:solidFill>
          <a:srgbClr val="70AD47">
            <a:lumMod val="20000"/>
            <a:lumOff val="80000"/>
          </a:srgbClr>
        </a:solidFill>
        <a:ln w="19050" cap="flat" cmpd="sng" algn="ctr">
          <a:solidFill>
            <a:srgbClr val="70AD47">
              <a:lumMod val="50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敷地面積求積表で計算している場合はプルダウンで入力できます。</a:t>
          </a:r>
          <a:endParaRPr kumimoji="1" lang="ja-JP" altLang="en-US" sz="1000" b="0" i="0" u="none" strike="noStrike" kern="0" cap="none" spc="0" normalizeH="0" baseline="0" noProof="0">
            <a:ln>
              <a:noFill/>
            </a:ln>
            <a:solidFill>
              <a:sysClr val="windowText" lastClr="000000"/>
            </a:solidFill>
            <a:effectLst/>
            <a:uLnTx/>
            <a:uFillTx/>
            <a:latin typeface="Calibri" panose="020F0502020204030204"/>
            <a:ea typeface="Yu Gothic" panose="020B0400000000000000" pitchFamily="50" charset="-128"/>
            <a:cs typeface="+mn-cs"/>
          </a:endParaRPr>
        </a:p>
      </xdr:txBody>
    </xdr:sp>
    <xdr:clientData/>
  </xdr:twoCellAnchor>
  <xdr:twoCellAnchor>
    <xdr:from>
      <xdr:col>43</xdr:col>
      <xdr:colOff>85725</xdr:colOff>
      <xdr:row>1</xdr:row>
      <xdr:rowOff>142875</xdr:rowOff>
    </xdr:from>
    <xdr:to>
      <xdr:col>47</xdr:col>
      <xdr:colOff>600074</xdr:colOff>
      <xdr:row>6</xdr:row>
      <xdr:rowOff>57150</xdr:rowOff>
    </xdr:to>
    <xdr:grpSp>
      <xdr:nvGrpSpPr>
        <xdr:cNvPr id="72" name="グループ化 71">
          <a:extLst>
            <a:ext uri="{FF2B5EF4-FFF2-40B4-BE49-F238E27FC236}">
              <a16:creationId xmlns:a16="http://schemas.microsoft.com/office/drawing/2014/main" id="{D8F553F1-0570-43AC-BD2A-BC764258A70A}"/>
            </a:ext>
          </a:extLst>
        </xdr:cNvPr>
        <xdr:cNvGrpSpPr/>
      </xdr:nvGrpSpPr>
      <xdr:grpSpPr>
        <a:xfrm>
          <a:off x="11560175" y="333375"/>
          <a:ext cx="3257549" cy="866775"/>
          <a:chOff x="14211300" y="400050"/>
          <a:chExt cx="3257549" cy="866775"/>
        </a:xfrm>
      </xdr:grpSpPr>
      <xdr:sp macro="" textlink="">
        <xdr:nvSpPr>
          <xdr:cNvPr id="73" name="正方形/長方形 72">
            <a:extLst>
              <a:ext uri="{FF2B5EF4-FFF2-40B4-BE49-F238E27FC236}">
                <a16:creationId xmlns:a16="http://schemas.microsoft.com/office/drawing/2014/main" id="{949745C0-7DC6-4BB8-65B2-BE041D52EBC0}"/>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4" name="正方形/長方形 73">
            <a:extLst>
              <a:ext uri="{FF2B5EF4-FFF2-40B4-BE49-F238E27FC236}">
                <a16:creationId xmlns:a16="http://schemas.microsoft.com/office/drawing/2014/main" id="{69F22035-06C3-521B-6318-8712D86661FA}"/>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75" name="正方形/長方形 74">
            <a:extLst>
              <a:ext uri="{FF2B5EF4-FFF2-40B4-BE49-F238E27FC236}">
                <a16:creationId xmlns:a16="http://schemas.microsoft.com/office/drawing/2014/main" id="{E0B60C00-AF24-FAF7-CA91-13614328F110}"/>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 name="正方形/長方形 75">
            <a:extLst>
              <a:ext uri="{FF2B5EF4-FFF2-40B4-BE49-F238E27FC236}">
                <a16:creationId xmlns:a16="http://schemas.microsoft.com/office/drawing/2014/main" id="{1E3E46EB-63CF-A9E7-4B8F-715E7197BEEB}"/>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77" name="正方形/長方形 76">
            <a:extLst>
              <a:ext uri="{FF2B5EF4-FFF2-40B4-BE49-F238E27FC236}">
                <a16:creationId xmlns:a16="http://schemas.microsoft.com/office/drawing/2014/main" id="{B8BCDE77-02E2-5D69-EB92-BE1E8C2E20B8}"/>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8" name="正方形/長方形 77">
            <a:extLst>
              <a:ext uri="{FF2B5EF4-FFF2-40B4-BE49-F238E27FC236}">
                <a16:creationId xmlns:a16="http://schemas.microsoft.com/office/drawing/2014/main" id="{F2855C6B-D49F-C3EE-27F5-3392B03487C5}"/>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79" name="正方形/長方形 78">
            <a:extLst>
              <a:ext uri="{FF2B5EF4-FFF2-40B4-BE49-F238E27FC236}">
                <a16:creationId xmlns:a16="http://schemas.microsoft.com/office/drawing/2014/main" id="{AC0705E3-ACF0-0F68-55BA-5F72A758F1B2}"/>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0" name="正方形/長方形 79">
            <a:extLst>
              <a:ext uri="{FF2B5EF4-FFF2-40B4-BE49-F238E27FC236}">
                <a16:creationId xmlns:a16="http://schemas.microsoft.com/office/drawing/2014/main" id="{16ED07F0-F018-9918-2767-3B0FE865BB05}"/>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22.xml><?xml version="1.0" encoding="utf-8"?>
<xdr:wsDr xmlns:xdr="http://schemas.openxmlformats.org/drawingml/2006/spreadsheetDrawing" xmlns:a="http://schemas.openxmlformats.org/drawingml/2006/main">
  <xdr:twoCellAnchor editAs="absolute">
    <xdr:from>
      <xdr:col>48</xdr:col>
      <xdr:colOff>76200</xdr:colOff>
      <xdr:row>0</xdr:row>
      <xdr:rowOff>76200</xdr:rowOff>
    </xdr:from>
    <xdr:to>
      <xdr:col>49</xdr:col>
      <xdr:colOff>552450</xdr:colOff>
      <xdr:row>1</xdr:row>
      <xdr:rowOff>104775</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15807D40-B8C5-4A9D-8600-EC38F228614C}"/>
            </a:ext>
          </a:extLst>
        </xdr:cNvPr>
        <xdr:cNvSpPr/>
      </xdr:nvSpPr>
      <xdr:spPr>
        <a:xfrm>
          <a:off x="13839825" y="76200"/>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45</xdr:col>
      <xdr:colOff>43120</xdr:colOff>
      <xdr:row>48</xdr:row>
      <xdr:rowOff>19675</xdr:rowOff>
    </xdr:from>
    <xdr:to>
      <xdr:col>47</xdr:col>
      <xdr:colOff>21979</xdr:colOff>
      <xdr:row>49</xdr:row>
      <xdr:rowOff>183173</xdr:rowOff>
    </xdr:to>
    <xdr:sp macro="" textlink="">
      <xdr:nvSpPr>
        <xdr:cNvPr id="3" name="テキスト ボックス 2">
          <a:extLst>
            <a:ext uri="{FF2B5EF4-FFF2-40B4-BE49-F238E27FC236}">
              <a16:creationId xmlns:a16="http://schemas.microsoft.com/office/drawing/2014/main" id="{BFF8A6C3-A486-49CA-94B6-A6E1D69B6E1F}"/>
            </a:ext>
          </a:extLst>
        </xdr:cNvPr>
        <xdr:cNvSpPr txBox="1"/>
      </xdr:nvSpPr>
      <xdr:spPr>
        <a:xfrm>
          <a:off x="10901620" y="7639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48</xdr:row>
      <xdr:rowOff>70752</xdr:rowOff>
    </xdr:from>
    <xdr:to>
      <xdr:col>46</xdr:col>
      <xdr:colOff>141513</xdr:colOff>
      <xdr:row>49</xdr:row>
      <xdr:rowOff>114295</xdr:rowOff>
    </xdr:to>
    <xdr:sp macro="" textlink="">
      <xdr:nvSpPr>
        <xdr:cNvPr id="4" name="フローチャート: 結合子 3">
          <a:extLst>
            <a:ext uri="{FF2B5EF4-FFF2-40B4-BE49-F238E27FC236}">
              <a16:creationId xmlns:a16="http://schemas.microsoft.com/office/drawing/2014/main" id="{8874F6D7-C6D9-4936-9AED-641A34B2FE6B}"/>
            </a:ext>
          </a:extLst>
        </xdr:cNvPr>
        <xdr:cNvSpPr>
          <a:spLocks noChangeAspect="1"/>
        </xdr:cNvSpPr>
      </xdr:nvSpPr>
      <xdr:spPr>
        <a:xfrm>
          <a:off x="10967355" y="7690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43120</xdr:colOff>
      <xdr:row>46</xdr:row>
      <xdr:rowOff>19675</xdr:rowOff>
    </xdr:from>
    <xdr:to>
      <xdr:col>47</xdr:col>
      <xdr:colOff>21979</xdr:colOff>
      <xdr:row>47</xdr:row>
      <xdr:rowOff>183173</xdr:rowOff>
    </xdr:to>
    <xdr:sp macro="" textlink="">
      <xdr:nvSpPr>
        <xdr:cNvPr id="5" name="テキスト ボックス 4">
          <a:extLst>
            <a:ext uri="{FF2B5EF4-FFF2-40B4-BE49-F238E27FC236}">
              <a16:creationId xmlns:a16="http://schemas.microsoft.com/office/drawing/2014/main" id="{3E1CC553-AD4A-43A2-B735-8B82FF793F60}"/>
            </a:ext>
          </a:extLst>
        </xdr:cNvPr>
        <xdr:cNvSpPr txBox="1"/>
      </xdr:nvSpPr>
      <xdr:spPr>
        <a:xfrm>
          <a:off x="10901620" y="7258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46</xdr:row>
      <xdr:rowOff>70752</xdr:rowOff>
    </xdr:from>
    <xdr:to>
      <xdr:col>46</xdr:col>
      <xdr:colOff>141513</xdr:colOff>
      <xdr:row>47</xdr:row>
      <xdr:rowOff>114295</xdr:rowOff>
    </xdr:to>
    <xdr:sp macro="" textlink="">
      <xdr:nvSpPr>
        <xdr:cNvPr id="6" name="フローチャート: 結合子 5">
          <a:extLst>
            <a:ext uri="{FF2B5EF4-FFF2-40B4-BE49-F238E27FC236}">
              <a16:creationId xmlns:a16="http://schemas.microsoft.com/office/drawing/2014/main" id="{96B07E78-C246-44B0-BDAF-A2B0F3C7DC28}"/>
            </a:ext>
          </a:extLst>
        </xdr:cNvPr>
        <xdr:cNvSpPr>
          <a:spLocks noChangeAspect="1"/>
        </xdr:cNvSpPr>
      </xdr:nvSpPr>
      <xdr:spPr>
        <a:xfrm>
          <a:off x="10967355" y="730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43120</xdr:colOff>
      <xdr:row>44</xdr:row>
      <xdr:rowOff>19675</xdr:rowOff>
    </xdr:from>
    <xdr:to>
      <xdr:col>47</xdr:col>
      <xdr:colOff>21979</xdr:colOff>
      <xdr:row>45</xdr:row>
      <xdr:rowOff>183173</xdr:rowOff>
    </xdr:to>
    <xdr:sp macro="" textlink="">
      <xdr:nvSpPr>
        <xdr:cNvPr id="7" name="テキスト ボックス 6">
          <a:extLst>
            <a:ext uri="{FF2B5EF4-FFF2-40B4-BE49-F238E27FC236}">
              <a16:creationId xmlns:a16="http://schemas.microsoft.com/office/drawing/2014/main" id="{969ECF97-B7CD-450D-A499-32969B01E356}"/>
            </a:ext>
          </a:extLst>
        </xdr:cNvPr>
        <xdr:cNvSpPr txBox="1"/>
      </xdr:nvSpPr>
      <xdr:spPr>
        <a:xfrm>
          <a:off x="10901620" y="6877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44</xdr:row>
      <xdr:rowOff>70752</xdr:rowOff>
    </xdr:from>
    <xdr:to>
      <xdr:col>46</xdr:col>
      <xdr:colOff>141513</xdr:colOff>
      <xdr:row>45</xdr:row>
      <xdr:rowOff>114295</xdr:rowOff>
    </xdr:to>
    <xdr:sp macro="" textlink="">
      <xdr:nvSpPr>
        <xdr:cNvPr id="8" name="フローチャート: 結合子 7">
          <a:extLst>
            <a:ext uri="{FF2B5EF4-FFF2-40B4-BE49-F238E27FC236}">
              <a16:creationId xmlns:a16="http://schemas.microsoft.com/office/drawing/2014/main" id="{294F82BD-7085-491D-9D3C-E6A7499C8120}"/>
            </a:ext>
          </a:extLst>
        </xdr:cNvPr>
        <xdr:cNvSpPr>
          <a:spLocks noChangeAspect="1"/>
        </xdr:cNvSpPr>
      </xdr:nvSpPr>
      <xdr:spPr>
        <a:xfrm>
          <a:off x="10967355" y="692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43120</xdr:colOff>
      <xdr:row>42</xdr:row>
      <xdr:rowOff>19675</xdr:rowOff>
    </xdr:from>
    <xdr:to>
      <xdr:col>47</xdr:col>
      <xdr:colOff>21979</xdr:colOff>
      <xdr:row>43</xdr:row>
      <xdr:rowOff>183173</xdr:rowOff>
    </xdr:to>
    <xdr:sp macro="" textlink="">
      <xdr:nvSpPr>
        <xdr:cNvPr id="9" name="テキスト ボックス 8">
          <a:extLst>
            <a:ext uri="{FF2B5EF4-FFF2-40B4-BE49-F238E27FC236}">
              <a16:creationId xmlns:a16="http://schemas.microsoft.com/office/drawing/2014/main" id="{FD297F92-6DBC-4A56-9740-96128D378082}"/>
            </a:ext>
          </a:extLst>
        </xdr:cNvPr>
        <xdr:cNvSpPr txBox="1"/>
      </xdr:nvSpPr>
      <xdr:spPr>
        <a:xfrm>
          <a:off x="10901620" y="6496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42</xdr:row>
      <xdr:rowOff>70752</xdr:rowOff>
    </xdr:from>
    <xdr:to>
      <xdr:col>46</xdr:col>
      <xdr:colOff>141513</xdr:colOff>
      <xdr:row>43</xdr:row>
      <xdr:rowOff>114295</xdr:rowOff>
    </xdr:to>
    <xdr:sp macro="" textlink="">
      <xdr:nvSpPr>
        <xdr:cNvPr id="10" name="フローチャート: 結合子 9">
          <a:extLst>
            <a:ext uri="{FF2B5EF4-FFF2-40B4-BE49-F238E27FC236}">
              <a16:creationId xmlns:a16="http://schemas.microsoft.com/office/drawing/2014/main" id="{E27DCD78-2083-4DC0-9A1E-B6BF5C0ED66A}"/>
            </a:ext>
          </a:extLst>
        </xdr:cNvPr>
        <xdr:cNvSpPr>
          <a:spLocks noChangeAspect="1"/>
        </xdr:cNvSpPr>
      </xdr:nvSpPr>
      <xdr:spPr>
        <a:xfrm>
          <a:off x="10967355" y="6547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43120</xdr:colOff>
      <xdr:row>40</xdr:row>
      <xdr:rowOff>19675</xdr:rowOff>
    </xdr:from>
    <xdr:to>
      <xdr:col>47</xdr:col>
      <xdr:colOff>21979</xdr:colOff>
      <xdr:row>41</xdr:row>
      <xdr:rowOff>183173</xdr:rowOff>
    </xdr:to>
    <xdr:sp macro="" textlink="">
      <xdr:nvSpPr>
        <xdr:cNvPr id="11" name="テキスト ボックス 10">
          <a:extLst>
            <a:ext uri="{FF2B5EF4-FFF2-40B4-BE49-F238E27FC236}">
              <a16:creationId xmlns:a16="http://schemas.microsoft.com/office/drawing/2014/main" id="{4B231420-B117-4CFB-8395-3E272C0925ED}"/>
            </a:ext>
          </a:extLst>
        </xdr:cNvPr>
        <xdr:cNvSpPr txBox="1"/>
      </xdr:nvSpPr>
      <xdr:spPr>
        <a:xfrm>
          <a:off x="10901620" y="6115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40</xdr:row>
      <xdr:rowOff>70752</xdr:rowOff>
    </xdr:from>
    <xdr:to>
      <xdr:col>46</xdr:col>
      <xdr:colOff>141513</xdr:colOff>
      <xdr:row>41</xdr:row>
      <xdr:rowOff>114295</xdr:rowOff>
    </xdr:to>
    <xdr:sp macro="" textlink="">
      <xdr:nvSpPr>
        <xdr:cNvPr id="12" name="フローチャート: 結合子 11">
          <a:extLst>
            <a:ext uri="{FF2B5EF4-FFF2-40B4-BE49-F238E27FC236}">
              <a16:creationId xmlns:a16="http://schemas.microsoft.com/office/drawing/2014/main" id="{9DABFE47-B2A0-433C-A8FF-B0363DEB35D6}"/>
            </a:ext>
          </a:extLst>
        </xdr:cNvPr>
        <xdr:cNvSpPr>
          <a:spLocks noChangeAspect="1"/>
        </xdr:cNvSpPr>
      </xdr:nvSpPr>
      <xdr:spPr>
        <a:xfrm>
          <a:off x="10967355" y="6166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43120</xdr:colOff>
      <xdr:row>38</xdr:row>
      <xdr:rowOff>19675</xdr:rowOff>
    </xdr:from>
    <xdr:to>
      <xdr:col>47</xdr:col>
      <xdr:colOff>21979</xdr:colOff>
      <xdr:row>39</xdr:row>
      <xdr:rowOff>183173</xdr:rowOff>
    </xdr:to>
    <xdr:sp macro="" textlink="">
      <xdr:nvSpPr>
        <xdr:cNvPr id="13" name="テキスト ボックス 12">
          <a:extLst>
            <a:ext uri="{FF2B5EF4-FFF2-40B4-BE49-F238E27FC236}">
              <a16:creationId xmlns:a16="http://schemas.microsoft.com/office/drawing/2014/main" id="{8B1BA736-3916-4A31-B4E7-D852F91B4922}"/>
            </a:ext>
          </a:extLst>
        </xdr:cNvPr>
        <xdr:cNvSpPr txBox="1"/>
      </xdr:nvSpPr>
      <xdr:spPr>
        <a:xfrm>
          <a:off x="10901620" y="5734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38</xdr:row>
      <xdr:rowOff>70752</xdr:rowOff>
    </xdr:from>
    <xdr:to>
      <xdr:col>46</xdr:col>
      <xdr:colOff>141513</xdr:colOff>
      <xdr:row>39</xdr:row>
      <xdr:rowOff>114295</xdr:rowOff>
    </xdr:to>
    <xdr:sp macro="" textlink="">
      <xdr:nvSpPr>
        <xdr:cNvPr id="14" name="フローチャート: 結合子 13">
          <a:extLst>
            <a:ext uri="{FF2B5EF4-FFF2-40B4-BE49-F238E27FC236}">
              <a16:creationId xmlns:a16="http://schemas.microsoft.com/office/drawing/2014/main" id="{C92A999B-9F3A-4CEC-A7F8-7FCE4D517D90}"/>
            </a:ext>
          </a:extLst>
        </xdr:cNvPr>
        <xdr:cNvSpPr>
          <a:spLocks noChangeAspect="1"/>
        </xdr:cNvSpPr>
      </xdr:nvSpPr>
      <xdr:spPr>
        <a:xfrm>
          <a:off x="10967355" y="5785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65102</xdr:colOff>
      <xdr:row>36</xdr:row>
      <xdr:rowOff>36635</xdr:rowOff>
    </xdr:from>
    <xdr:to>
      <xdr:col>46</xdr:col>
      <xdr:colOff>190500</xdr:colOff>
      <xdr:row>37</xdr:row>
      <xdr:rowOff>175791</xdr:rowOff>
    </xdr:to>
    <xdr:sp macro="" textlink="">
      <xdr:nvSpPr>
        <xdr:cNvPr id="15" name="テキスト ボックス 14">
          <a:extLst>
            <a:ext uri="{FF2B5EF4-FFF2-40B4-BE49-F238E27FC236}">
              <a16:creationId xmlns:a16="http://schemas.microsoft.com/office/drawing/2014/main" id="{CA467A2B-B63D-4843-8628-5BCBB2BB17ED}"/>
            </a:ext>
          </a:extLst>
        </xdr:cNvPr>
        <xdr:cNvSpPr txBox="1"/>
      </xdr:nvSpPr>
      <xdr:spPr>
        <a:xfrm>
          <a:off x="10923602" y="53706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36</xdr:row>
      <xdr:rowOff>70752</xdr:rowOff>
    </xdr:from>
    <xdr:to>
      <xdr:col>46</xdr:col>
      <xdr:colOff>141513</xdr:colOff>
      <xdr:row>37</xdr:row>
      <xdr:rowOff>114295</xdr:rowOff>
    </xdr:to>
    <xdr:sp macro="" textlink="">
      <xdr:nvSpPr>
        <xdr:cNvPr id="16" name="フローチャート: 結合子 15">
          <a:extLst>
            <a:ext uri="{FF2B5EF4-FFF2-40B4-BE49-F238E27FC236}">
              <a16:creationId xmlns:a16="http://schemas.microsoft.com/office/drawing/2014/main" id="{1F608B5D-FAB5-4690-A41A-D00E400E72B0}"/>
            </a:ext>
          </a:extLst>
        </xdr:cNvPr>
        <xdr:cNvSpPr>
          <a:spLocks noChangeAspect="1"/>
        </xdr:cNvSpPr>
      </xdr:nvSpPr>
      <xdr:spPr>
        <a:xfrm>
          <a:off x="10967355" y="540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27</xdr:row>
      <xdr:rowOff>48983</xdr:rowOff>
    </xdr:from>
    <xdr:to>
      <xdr:col>46</xdr:col>
      <xdr:colOff>173698</xdr:colOff>
      <xdr:row>28</xdr:row>
      <xdr:rowOff>146483</xdr:rowOff>
    </xdr:to>
    <xdr:sp macro="" textlink="">
      <xdr:nvSpPr>
        <xdr:cNvPr id="17" name="テキスト ボックス 16">
          <a:extLst>
            <a:ext uri="{FF2B5EF4-FFF2-40B4-BE49-F238E27FC236}">
              <a16:creationId xmlns:a16="http://schemas.microsoft.com/office/drawing/2014/main" id="{898C3338-B8CA-4FAB-B4D7-888EE237D68C}"/>
            </a:ext>
          </a:extLst>
        </xdr:cNvPr>
        <xdr:cNvSpPr txBox="1"/>
      </xdr:nvSpPr>
      <xdr:spPr>
        <a:xfrm>
          <a:off x="10945583" y="3668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27</xdr:row>
      <xdr:rowOff>70752</xdr:rowOff>
    </xdr:from>
    <xdr:to>
      <xdr:col>46</xdr:col>
      <xdr:colOff>141513</xdr:colOff>
      <xdr:row>28</xdr:row>
      <xdr:rowOff>114295</xdr:rowOff>
    </xdr:to>
    <xdr:sp macro="" textlink="">
      <xdr:nvSpPr>
        <xdr:cNvPr id="18" name="フローチャート: 結合子 17">
          <a:extLst>
            <a:ext uri="{FF2B5EF4-FFF2-40B4-BE49-F238E27FC236}">
              <a16:creationId xmlns:a16="http://schemas.microsoft.com/office/drawing/2014/main" id="{DD026840-3235-4EBC-AFA2-E0B59F329736}"/>
            </a:ext>
          </a:extLst>
        </xdr:cNvPr>
        <xdr:cNvSpPr>
          <a:spLocks noChangeAspect="1"/>
        </xdr:cNvSpPr>
      </xdr:nvSpPr>
      <xdr:spPr>
        <a:xfrm>
          <a:off x="10967355" y="3690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25</xdr:row>
      <xdr:rowOff>48983</xdr:rowOff>
    </xdr:from>
    <xdr:to>
      <xdr:col>46</xdr:col>
      <xdr:colOff>173698</xdr:colOff>
      <xdr:row>26</xdr:row>
      <xdr:rowOff>146483</xdr:rowOff>
    </xdr:to>
    <xdr:sp macro="" textlink="">
      <xdr:nvSpPr>
        <xdr:cNvPr id="19" name="テキスト ボックス 18">
          <a:extLst>
            <a:ext uri="{FF2B5EF4-FFF2-40B4-BE49-F238E27FC236}">
              <a16:creationId xmlns:a16="http://schemas.microsoft.com/office/drawing/2014/main" id="{7891E63C-3C3D-45F6-B072-6B3F0B3F8334}"/>
            </a:ext>
          </a:extLst>
        </xdr:cNvPr>
        <xdr:cNvSpPr txBox="1"/>
      </xdr:nvSpPr>
      <xdr:spPr>
        <a:xfrm>
          <a:off x="10945583" y="3287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25</xdr:row>
      <xdr:rowOff>70752</xdr:rowOff>
    </xdr:from>
    <xdr:to>
      <xdr:col>46</xdr:col>
      <xdr:colOff>141513</xdr:colOff>
      <xdr:row>26</xdr:row>
      <xdr:rowOff>114295</xdr:rowOff>
    </xdr:to>
    <xdr:sp macro="" textlink="">
      <xdr:nvSpPr>
        <xdr:cNvPr id="20" name="フローチャート: 結合子 19">
          <a:extLst>
            <a:ext uri="{FF2B5EF4-FFF2-40B4-BE49-F238E27FC236}">
              <a16:creationId xmlns:a16="http://schemas.microsoft.com/office/drawing/2014/main" id="{971CAA2E-FDEB-48C2-8689-379B0400E5E6}"/>
            </a:ext>
          </a:extLst>
        </xdr:cNvPr>
        <xdr:cNvSpPr>
          <a:spLocks noChangeAspect="1"/>
        </xdr:cNvSpPr>
      </xdr:nvSpPr>
      <xdr:spPr>
        <a:xfrm>
          <a:off x="10967355" y="3309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23</xdr:row>
      <xdr:rowOff>48983</xdr:rowOff>
    </xdr:from>
    <xdr:to>
      <xdr:col>46</xdr:col>
      <xdr:colOff>173698</xdr:colOff>
      <xdr:row>24</xdr:row>
      <xdr:rowOff>146483</xdr:rowOff>
    </xdr:to>
    <xdr:sp macro="" textlink="">
      <xdr:nvSpPr>
        <xdr:cNvPr id="21" name="テキスト ボックス 20">
          <a:extLst>
            <a:ext uri="{FF2B5EF4-FFF2-40B4-BE49-F238E27FC236}">
              <a16:creationId xmlns:a16="http://schemas.microsoft.com/office/drawing/2014/main" id="{5DDA2F99-90AD-4EDC-81DF-2C93345FF61D}"/>
            </a:ext>
          </a:extLst>
        </xdr:cNvPr>
        <xdr:cNvSpPr txBox="1"/>
      </xdr:nvSpPr>
      <xdr:spPr>
        <a:xfrm>
          <a:off x="10945583" y="2906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23</xdr:row>
      <xdr:rowOff>70752</xdr:rowOff>
    </xdr:from>
    <xdr:to>
      <xdr:col>46</xdr:col>
      <xdr:colOff>141513</xdr:colOff>
      <xdr:row>24</xdr:row>
      <xdr:rowOff>114295</xdr:rowOff>
    </xdr:to>
    <xdr:sp macro="" textlink="">
      <xdr:nvSpPr>
        <xdr:cNvPr id="22" name="フローチャート: 結合子 21">
          <a:extLst>
            <a:ext uri="{FF2B5EF4-FFF2-40B4-BE49-F238E27FC236}">
              <a16:creationId xmlns:a16="http://schemas.microsoft.com/office/drawing/2014/main" id="{B7F460B8-E455-43D4-AF08-4D7462B81B54}"/>
            </a:ext>
          </a:extLst>
        </xdr:cNvPr>
        <xdr:cNvSpPr>
          <a:spLocks noChangeAspect="1"/>
        </xdr:cNvSpPr>
      </xdr:nvSpPr>
      <xdr:spPr>
        <a:xfrm>
          <a:off x="10967355" y="2928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21</xdr:row>
      <xdr:rowOff>48983</xdr:rowOff>
    </xdr:from>
    <xdr:to>
      <xdr:col>46</xdr:col>
      <xdr:colOff>173698</xdr:colOff>
      <xdr:row>22</xdr:row>
      <xdr:rowOff>146483</xdr:rowOff>
    </xdr:to>
    <xdr:sp macro="" textlink="">
      <xdr:nvSpPr>
        <xdr:cNvPr id="23" name="テキスト ボックス 22">
          <a:extLst>
            <a:ext uri="{FF2B5EF4-FFF2-40B4-BE49-F238E27FC236}">
              <a16:creationId xmlns:a16="http://schemas.microsoft.com/office/drawing/2014/main" id="{3184AC11-D59A-442D-BEDE-35DC62E92AAD}"/>
            </a:ext>
          </a:extLst>
        </xdr:cNvPr>
        <xdr:cNvSpPr txBox="1"/>
      </xdr:nvSpPr>
      <xdr:spPr>
        <a:xfrm>
          <a:off x="10945583" y="2525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21</xdr:row>
      <xdr:rowOff>70752</xdr:rowOff>
    </xdr:from>
    <xdr:to>
      <xdr:col>46</xdr:col>
      <xdr:colOff>141513</xdr:colOff>
      <xdr:row>22</xdr:row>
      <xdr:rowOff>114295</xdr:rowOff>
    </xdr:to>
    <xdr:sp macro="" textlink="">
      <xdr:nvSpPr>
        <xdr:cNvPr id="24" name="フローチャート: 結合子 23">
          <a:extLst>
            <a:ext uri="{FF2B5EF4-FFF2-40B4-BE49-F238E27FC236}">
              <a16:creationId xmlns:a16="http://schemas.microsoft.com/office/drawing/2014/main" id="{1FD400E1-6C1D-4624-9DEF-8653B8FD23DD}"/>
            </a:ext>
          </a:extLst>
        </xdr:cNvPr>
        <xdr:cNvSpPr>
          <a:spLocks noChangeAspect="1"/>
        </xdr:cNvSpPr>
      </xdr:nvSpPr>
      <xdr:spPr>
        <a:xfrm>
          <a:off x="10967355" y="2547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19</xdr:row>
      <xdr:rowOff>48983</xdr:rowOff>
    </xdr:from>
    <xdr:to>
      <xdr:col>46</xdr:col>
      <xdr:colOff>173698</xdr:colOff>
      <xdr:row>20</xdr:row>
      <xdr:rowOff>146483</xdr:rowOff>
    </xdr:to>
    <xdr:sp macro="" textlink="">
      <xdr:nvSpPr>
        <xdr:cNvPr id="25" name="テキスト ボックス 24">
          <a:extLst>
            <a:ext uri="{FF2B5EF4-FFF2-40B4-BE49-F238E27FC236}">
              <a16:creationId xmlns:a16="http://schemas.microsoft.com/office/drawing/2014/main" id="{2CA8BBBC-C112-48D9-B96F-23065157B364}"/>
            </a:ext>
          </a:extLst>
        </xdr:cNvPr>
        <xdr:cNvSpPr txBox="1"/>
      </xdr:nvSpPr>
      <xdr:spPr>
        <a:xfrm>
          <a:off x="10945583" y="2144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19</xdr:row>
      <xdr:rowOff>70752</xdr:rowOff>
    </xdr:from>
    <xdr:to>
      <xdr:col>46</xdr:col>
      <xdr:colOff>141513</xdr:colOff>
      <xdr:row>20</xdr:row>
      <xdr:rowOff>114295</xdr:rowOff>
    </xdr:to>
    <xdr:sp macro="" textlink="">
      <xdr:nvSpPr>
        <xdr:cNvPr id="26" name="フローチャート: 結合子 25">
          <a:extLst>
            <a:ext uri="{FF2B5EF4-FFF2-40B4-BE49-F238E27FC236}">
              <a16:creationId xmlns:a16="http://schemas.microsoft.com/office/drawing/2014/main" id="{1479978E-79FF-455E-8EFE-A210ACAEE472}"/>
            </a:ext>
          </a:extLst>
        </xdr:cNvPr>
        <xdr:cNvSpPr>
          <a:spLocks noChangeAspect="1"/>
        </xdr:cNvSpPr>
      </xdr:nvSpPr>
      <xdr:spPr>
        <a:xfrm>
          <a:off x="10967355" y="2166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17</xdr:row>
      <xdr:rowOff>48983</xdr:rowOff>
    </xdr:from>
    <xdr:to>
      <xdr:col>46</xdr:col>
      <xdr:colOff>173698</xdr:colOff>
      <xdr:row>18</xdr:row>
      <xdr:rowOff>146483</xdr:rowOff>
    </xdr:to>
    <xdr:sp macro="" textlink="">
      <xdr:nvSpPr>
        <xdr:cNvPr id="27" name="テキスト ボックス 26">
          <a:extLst>
            <a:ext uri="{FF2B5EF4-FFF2-40B4-BE49-F238E27FC236}">
              <a16:creationId xmlns:a16="http://schemas.microsoft.com/office/drawing/2014/main" id="{FAAD4A41-1B4A-438E-8823-116FC1D31CF2}"/>
            </a:ext>
          </a:extLst>
        </xdr:cNvPr>
        <xdr:cNvSpPr txBox="1"/>
      </xdr:nvSpPr>
      <xdr:spPr>
        <a:xfrm>
          <a:off x="10945583" y="1763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17</xdr:row>
      <xdr:rowOff>70752</xdr:rowOff>
    </xdr:from>
    <xdr:to>
      <xdr:col>46</xdr:col>
      <xdr:colOff>141513</xdr:colOff>
      <xdr:row>18</xdr:row>
      <xdr:rowOff>114295</xdr:rowOff>
    </xdr:to>
    <xdr:sp macro="" textlink="">
      <xdr:nvSpPr>
        <xdr:cNvPr id="28" name="フローチャート: 結合子 27">
          <a:extLst>
            <a:ext uri="{FF2B5EF4-FFF2-40B4-BE49-F238E27FC236}">
              <a16:creationId xmlns:a16="http://schemas.microsoft.com/office/drawing/2014/main" id="{F9288094-C54C-4148-A052-CAC7BEB864D2}"/>
            </a:ext>
          </a:extLst>
        </xdr:cNvPr>
        <xdr:cNvSpPr>
          <a:spLocks noChangeAspect="1"/>
        </xdr:cNvSpPr>
      </xdr:nvSpPr>
      <xdr:spPr>
        <a:xfrm>
          <a:off x="10967355" y="1785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45</xdr:col>
      <xdr:colOff>87083</xdr:colOff>
      <xdr:row>15</xdr:row>
      <xdr:rowOff>48983</xdr:rowOff>
    </xdr:from>
    <xdr:to>
      <xdr:col>46</xdr:col>
      <xdr:colOff>173698</xdr:colOff>
      <xdr:row>16</xdr:row>
      <xdr:rowOff>146483</xdr:rowOff>
    </xdr:to>
    <xdr:sp macro="" textlink="">
      <xdr:nvSpPr>
        <xdr:cNvPr id="29" name="テキスト ボックス 28">
          <a:extLst>
            <a:ext uri="{FF2B5EF4-FFF2-40B4-BE49-F238E27FC236}">
              <a16:creationId xmlns:a16="http://schemas.microsoft.com/office/drawing/2014/main" id="{9BFB9CF6-359C-4922-B756-A53FA1111FBE}"/>
            </a:ext>
          </a:extLst>
        </xdr:cNvPr>
        <xdr:cNvSpPr txBox="1"/>
      </xdr:nvSpPr>
      <xdr:spPr>
        <a:xfrm>
          <a:off x="10945583" y="1382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45</xdr:col>
      <xdr:colOff>108855</xdr:colOff>
      <xdr:row>15</xdr:row>
      <xdr:rowOff>70752</xdr:rowOff>
    </xdr:from>
    <xdr:to>
      <xdr:col>46</xdr:col>
      <xdr:colOff>141513</xdr:colOff>
      <xdr:row>16</xdr:row>
      <xdr:rowOff>114295</xdr:rowOff>
    </xdr:to>
    <xdr:sp macro="" textlink="">
      <xdr:nvSpPr>
        <xdr:cNvPr id="30" name="フローチャート: 結合子 29">
          <a:extLst>
            <a:ext uri="{FF2B5EF4-FFF2-40B4-BE49-F238E27FC236}">
              <a16:creationId xmlns:a16="http://schemas.microsoft.com/office/drawing/2014/main" id="{CD3153FE-0153-4C5A-8EB8-CEBA121CEFC9}"/>
            </a:ext>
          </a:extLst>
        </xdr:cNvPr>
        <xdr:cNvSpPr>
          <a:spLocks noChangeAspect="1"/>
        </xdr:cNvSpPr>
      </xdr:nvSpPr>
      <xdr:spPr>
        <a:xfrm>
          <a:off x="10967355" y="1404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38</xdr:col>
      <xdr:colOff>27213</xdr:colOff>
      <xdr:row>54</xdr:row>
      <xdr:rowOff>92528</xdr:rowOff>
    </xdr:from>
    <xdr:to>
      <xdr:col>39</xdr:col>
      <xdr:colOff>185056</xdr:colOff>
      <xdr:row>55</xdr:row>
      <xdr:rowOff>190028</xdr:rowOff>
    </xdr:to>
    <xdr:sp macro="" textlink="">
      <xdr:nvSpPr>
        <xdr:cNvPr id="31" name="テキスト ボックス 30">
          <a:extLst>
            <a:ext uri="{FF2B5EF4-FFF2-40B4-BE49-F238E27FC236}">
              <a16:creationId xmlns:a16="http://schemas.microsoft.com/office/drawing/2014/main" id="{2676BADF-3704-4A52-A7EB-AF0094F03EE4}"/>
            </a:ext>
          </a:extLst>
        </xdr:cNvPr>
        <xdr:cNvSpPr txBox="1"/>
      </xdr:nvSpPr>
      <xdr:spPr>
        <a:xfrm>
          <a:off x="9485538" y="885552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36</xdr:col>
      <xdr:colOff>59871</xdr:colOff>
      <xdr:row>54</xdr:row>
      <xdr:rowOff>87086</xdr:rowOff>
    </xdr:from>
    <xdr:to>
      <xdr:col>37</xdr:col>
      <xdr:colOff>146485</xdr:colOff>
      <xdr:row>55</xdr:row>
      <xdr:rowOff>184586</xdr:rowOff>
    </xdr:to>
    <xdr:sp macro="" textlink="">
      <xdr:nvSpPr>
        <xdr:cNvPr id="32" name="テキスト ボックス 31">
          <a:extLst>
            <a:ext uri="{FF2B5EF4-FFF2-40B4-BE49-F238E27FC236}">
              <a16:creationId xmlns:a16="http://schemas.microsoft.com/office/drawing/2014/main" id="{A6CBCA55-294F-4098-8C6F-8C9FC10CB146}"/>
            </a:ext>
          </a:extLst>
        </xdr:cNvPr>
        <xdr:cNvSpPr txBox="1"/>
      </xdr:nvSpPr>
      <xdr:spPr>
        <a:xfrm>
          <a:off x="91181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36</xdr:col>
      <xdr:colOff>87086</xdr:colOff>
      <xdr:row>54</xdr:row>
      <xdr:rowOff>108857</xdr:rowOff>
    </xdr:from>
    <xdr:to>
      <xdr:col>37</xdr:col>
      <xdr:colOff>119744</xdr:colOff>
      <xdr:row>55</xdr:row>
      <xdr:rowOff>152400</xdr:rowOff>
    </xdr:to>
    <xdr:sp macro="" textlink="">
      <xdr:nvSpPr>
        <xdr:cNvPr id="33" name="フローチャート: 結合子 32">
          <a:extLst>
            <a:ext uri="{FF2B5EF4-FFF2-40B4-BE49-F238E27FC236}">
              <a16:creationId xmlns:a16="http://schemas.microsoft.com/office/drawing/2014/main" id="{23BB64BC-ED2E-457B-950E-50FB58E22B81}"/>
            </a:ext>
          </a:extLst>
        </xdr:cNvPr>
        <xdr:cNvSpPr>
          <a:spLocks noChangeAspect="1"/>
        </xdr:cNvSpPr>
      </xdr:nvSpPr>
      <xdr:spPr>
        <a:xfrm>
          <a:off x="91453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59871</xdr:colOff>
      <xdr:row>54</xdr:row>
      <xdr:rowOff>87086</xdr:rowOff>
    </xdr:from>
    <xdr:to>
      <xdr:col>35</xdr:col>
      <xdr:colOff>146485</xdr:colOff>
      <xdr:row>55</xdr:row>
      <xdr:rowOff>184586</xdr:rowOff>
    </xdr:to>
    <xdr:sp macro="" textlink="">
      <xdr:nvSpPr>
        <xdr:cNvPr id="34" name="テキスト ボックス 33">
          <a:extLst>
            <a:ext uri="{FF2B5EF4-FFF2-40B4-BE49-F238E27FC236}">
              <a16:creationId xmlns:a16="http://schemas.microsoft.com/office/drawing/2014/main" id="{A88741E4-FB19-4FF2-BAA9-2B028AC0AFA7}"/>
            </a:ext>
          </a:extLst>
        </xdr:cNvPr>
        <xdr:cNvSpPr txBox="1"/>
      </xdr:nvSpPr>
      <xdr:spPr>
        <a:xfrm>
          <a:off x="87180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34</xdr:col>
      <xdr:colOff>87086</xdr:colOff>
      <xdr:row>54</xdr:row>
      <xdr:rowOff>108857</xdr:rowOff>
    </xdr:from>
    <xdr:to>
      <xdr:col>35</xdr:col>
      <xdr:colOff>119744</xdr:colOff>
      <xdr:row>55</xdr:row>
      <xdr:rowOff>152400</xdr:rowOff>
    </xdr:to>
    <xdr:sp macro="" textlink="">
      <xdr:nvSpPr>
        <xdr:cNvPr id="35" name="フローチャート: 結合子 34">
          <a:extLst>
            <a:ext uri="{FF2B5EF4-FFF2-40B4-BE49-F238E27FC236}">
              <a16:creationId xmlns:a16="http://schemas.microsoft.com/office/drawing/2014/main" id="{34585DA0-C23D-4C63-ACDF-2A1BB4412B88}"/>
            </a:ext>
          </a:extLst>
        </xdr:cNvPr>
        <xdr:cNvSpPr>
          <a:spLocks noChangeAspect="1"/>
        </xdr:cNvSpPr>
      </xdr:nvSpPr>
      <xdr:spPr>
        <a:xfrm>
          <a:off x="87453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59871</xdr:colOff>
      <xdr:row>54</xdr:row>
      <xdr:rowOff>87086</xdr:rowOff>
    </xdr:from>
    <xdr:to>
      <xdr:col>33</xdr:col>
      <xdr:colOff>146485</xdr:colOff>
      <xdr:row>55</xdr:row>
      <xdr:rowOff>184586</xdr:rowOff>
    </xdr:to>
    <xdr:sp macro="" textlink="">
      <xdr:nvSpPr>
        <xdr:cNvPr id="36" name="テキスト ボックス 35">
          <a:extLst>
            <a:ext uri="{FF2B5EF4-FFF2-40B4-BE49-F238E27FC236}">
              <a16:creationId xmlns:a16="http://schemas.microsoft.com/office/drawing/2014/main" id="{9117363C-35B8-4E48-AF4C-2B33117D9F56}"/>
            </a:ext>
          </a:extLst>
        </xdr:cNvPr>
        <xdr:cNvSpPr txBox="1"/>
      </xdr:nvSpPr>
      <xdr:spPr>
        <a:xfrm>
          <a:off x="83180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32</xdr:col>
      <xdr:colOff>87086</xdr:colOff>
      <xdr:row>54</xdr:row>
      <xdr:rowOff>108857</xdr:rowOff>
    </xdr:from>
    <xdr:to>
      <xdr:col>33</xdr:col>
      <xdr:colOff>119744</xdr:colOff>
      <xdr:row>55</xdr:row>
      <xdr:rowOff>152400</xdr:rowOff>
    </xdr:to>
    <xdr:sp macro="" textlink="">
      <xdr:nvSpPr>
        <xdr:cNvPr id="37" name="フローチャート: 結合子 36">
          <a:extLst>
            <a:ext uri="{FF2B5EF4-FFF2-40B4-BE49-F238E27FC236}">
              <a16:creationId xmlns:a16="http://schemas.microsoft.com/office/drawing/2014/main" id="{B2F2851A-6A82-4F0E-A48A-2FF7BAD3724B}"/>
            </a:ext>
          </a:extLst>
        </xdr:cNvPr>
        <xdr:cNvSpPr>
          <a:spLocks noChangeAspect="1"/>
        </xdr:cNvSpPr>
      </xdr:nvSpPr>
      <xdr:spPr>
        <a:xfrm>
          <a:off x="83452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59871</xdr:colOff>
      <xdr:row>54</xdr:row>
      <xdr:rowOff>87086</xdr:rowOff>
    </xdr:from>
    <xdr:to>
      <xdr:col>31</xdr:col>
      <xdr:colOff>146485</xdr:colOff>
      <xdr:row>55</xdr:row>
      <xdr:rowOff>184586</xdr:rowOff>
    </xdr:to>
    <xdr:sp macro="" textlink="">
      <xdr:nvSpPr>
        <xdr:cNvPr id="38" name="テキスト ボックス 37">
          <a:extLst>
            <a:ext uri="{FF2B5EF4-FFF2-40B4-BE49-F238E27FC236}">
              <a16:creationId xmlns:a16="http://schemas.microsoft.com/office/drawing/2014/main" id="{C76FB336-669B-4CCA-8B6D-A78BB75B9871}"/>
            </a:ext>
          </a:extLst>
        </xdr:cNvPr>
        <xdr:cNvSpPr txBox="1"/>
      </xdr:nvSpPr>
      <xdr:spPr>
        <a:xfrm>
          <a:off x="79179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30</xdr:col>
      <xdr:colOff>87086</xdr:colOff>
      <xdr:row>54</xdr:row>
      <xdr:rowOff>108857</xdr:rowOff>
    </xdr:from>
    <xdr:to>
      <xdr:col>31</xdr:col>
      <xdr:colOff>119744</xdr:colOff>
      <xdr:row>55</xdr:row>
      <xdr:rowOff>152400</xdr:rowOff>
    </xdr:to>
    <xdr:sp macro="" textlink="">
      <xdr:nvSpPr>
        <xdr:cNvPr id="39" name="フローチャート: 結合子 38">
          <a:extLst>
            <a:ext uri="{FF2B5EF4-FFF2-40B4-BE49-F238E27FC236}">
              <a16:creationId xmlns:a16="http://schemas.microsoft.com/office/drawing/2014/main" id="{A9A982C7-011C-4E9F-9B14-F89AB77FE539}"/>
            </a:ext>
          </a:extLst>
        </xdr:cNvPr>
        <xdr:cNvSpPr>
          <a:spLocks noChangeAspect="1"/>
        </xdr:cNvSpPr>
      </xdr:nvSpPr>
      <xdr:spPr>
        <a:xfrm>
          <a:off x="79452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59871</xdr:colOff>
      <xdr:row>54</xdr:row>
      <xdr:rowOff>87086</xdr:rowOff>
    </xdr:from>
    <xdr:to>
      <xdr:col>29</xdr:col>
      <xdr:colOff>146485</xdr:colOff>
      <xdr:row>55</xdr:row>
      <xdr:rowOff>184586</xdr:rowOff>
    </xdr:to>
    <xdr:sp macro="" textlink="">
      <xdr:nvSpPr>
        <xdr:cNvPr id="40" name="テキスト ボックス 39">
          <a:extLst>
            <a:ext uri="{FF2B5EF4-FFF2-40B4-BE49-F238E27FC236}">
              <a16:creationId xmlns:a16="http://schemas.microsoft.com/office/drawing/2014/main" id="{607EC560-0CC0-4F34-8CB3-9A40EB2F55AD}"/>
            </a:ext>
          </a:extLst>
        </xdr:cNvPr>
        <xdr:cNvSpPr txBox="1"/>
      </xdr:nvSpPr>
      <xdr:spPr>
        <a:xfrm>
          <a:off x="75179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28</xdr:col>
      <xdr:colOff>87086</xdr:colOff>
      <xdr:row>54</xdr:row>
      <xdr:rowOff>108857</xdr:rowOff>
    </xdr:from>
    <xdr:to>
      <xdr:col>29</xdr:col>
      <xdr:colOff>119744</xdr:colOff>
      <xdr:row>55</xdr:row>
      <xdr:rowOff>152400</xdr:rowOff>
    </xdr:to>
    <xdr:sp macro="" textlink="">
      <xdr:nvSpPr>
        <xdr:cNvPr id="41" name="フローチャート: 結合子 40">
          <a:extLst>
            <a:ext uri="{FF2B5EF4-FFF2-40B4-BE49-F238E27FC236}">
              <a16:creationId xmlns:a16="http://schemas.microsoft.com/office/drawing/2014/main" id="{D766D41B-480D-48C8-8261-23C8DE725A03}"/>
            </a:ext>
          </a:extLst>
        </xdr:cNvPr>
        <xdr:cNvSpPr>
          <a:spLocks noChangeAspect="1"/>
        </xdr:cNvSpPr>
      </xdr:nvSpPr>
      <xdr:spPr>
        <a:xfrm>
          <a:off x="75451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59871</xdr:colOff>
      <xdr:row>54</xdr:row>
      <xdr:rowOff>87086</xdr:rowOff>
    </xdr:from>
    <xdr:to>
      <xdr:col>27</xdr:col>
      <xdr:colOff>146485</xdr:colOff>
      <xdr:row>55</xdr:row>
      <xdr:rowOff>184586</xdr:rowOff>
    </xdr:to>
    <xdr:sp macro="" textlink="">
      <xdr:nvSpPr>
        <xdr:cNvPr id="42" name="テキスト ボックス 41">
          <a:extLst>
            <a:ext uri="{FF2B5EF4-FFF2-40B4-BE49-F238E27FC236}">
              <a16:creationId xmlns:a16="http://schemas.microsoft.com/office/drawing/2014/main" id="{C9488E90-D7ED-47D6-9789-690DF5365D36}"/>
            </a:ext>
          </a:extLst>
        </xdr:cNvPr>
        <xdr:cNvSpPr txBox="1"/>
      </xdr:nvSpPr>
      <xdr:spPr>
        <a:xfrm>
          <a:off x="71178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26</xdr:col>
      <xdr:colOff>87086</xdr:colOff>
      <xdr:row>54</xdr:row>
      <xdr:rowOff>108857</xdr:rowOff>
    </xdr:from>
    <xdr:to>
      <xdr:col>27</xdr:col>
      <xdr:colOff>119744</xdr:colOff>
      <xdr:row>55</xdr:row>
      <xdr:rowOff>152400</xdr:rowOff>
    </xdr:to>
    <xdr:sp macro="" textlink="">
      <xdr:nvSpPr>
        <xdr:cNvPr id="43" name="フローチャート: 結合子 42">
          <a:extLst>
            <a:ext uri="{FF2B5EF4-FFF2-40B4-BE49-F238E27FC236}">
              <a16:creationId xmlns:a16="http://schemas.microsoft.com/office/drawing/2014/main" id="{D6792655-A9B4-4413-BF40-7FA9D0FB9386}"/>
            </a:ext>
          </a:extLst>
        </xdr:cNvPr>
        <xdr:cNvSpPr>
          <a:spLocks noChangeAspect="1"/>
        </xdr:cNvSpPr>
      </xdr:nvSpPr>
      <xdr:spPr>
        <a:xfrm>
          <a:off x="71451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59871</xdr:colOff>
      <xdr:row>54</xdr:row>
      <xdr:rowOff>87086</xdr:rowOff>
    </xdr:from>
    <xdr:to>
      <xdr:col>25</xdr:col>
      <xdr:colOff>146485</xdr:colOff>
      <xdr:row>55</xdr:row>
      <xdr:rowOff>184586</xdr:rowOff>
    </xdr:to>
    <xdr:sp macro="" textlink="">
      <xdr:nvSpPr>
        <xdr:cNvPr id="44" name="テキスト ボックス 43">
          <a:extLst>
            <a:ext uri="{FF2B5EF4-FFF2-40B4-BE49-F238E27FC236}">
              <a16:creationId xmlns:a16="http://schemas.microsoft.com/office/drawing/2014/main" id="{0B19FACA-A919-4275-9313-DEF535579258}"/>
            </a:ext>
          </a:extLst>
        </xdr:cNvPr>
        <xdr:cNvSpPr txBox="1"/>
      </xdr:nvSpPr>
      <xdr:spPr>
        <a:xfrm>
          <a:off x="67178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24</xdr:col>
      <xdr:colOff>87086</xdr:colOff>
      <xdr:row>54</xdr:row>
      <xdr:rowOff>108857</xdr:rowOff>
    </xdr:from>
    <xdr:to>
      <xdr:col>25</xdr:col>
      <xdr:colOff>119744</xdr:colOff>
      <xdr:row>55</xdr:row>
      <xdr:rowOff>152400</xdr:rowOff>
    </xdr:to>
    <xdr:sp macro="" textlink="">
      <xdr:nvSpPr>
        <xdr:cNvPr id="45" name="フローチャート: 結合子 44">
          <a:extLst>
            <a:ext uri="{FF2B5EF4-FFF2-40B4-BE49-F238E27FC236}">
              <a16:creationId xmlns:a16="http://schemas.microsoft.com/office/drawing/2014/main" id="{C6A25A41-5010-4B69-B7BF-2CAD21D39224}"/>
            </a:ext>
          </a:extLst>
        </xdr:cNvPr>
        <xdr:cNvSpPr>
          <a:spLocks noChangeAspect="1"/>
        </xdr:cNvSpPr>
      </xdr:nvSpPr>
      <xdr:spPr>
        <a:xfrm>
          <a:off x="67450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59871</xdr:colOff>
      <xdr:row>54</xdr:row>
      <xdr:rowOff>87086</xdr:rowOff>
    </xdr:from>
    <xdr:to>
      <xdr:col>23</xdr:col>
      <xdr:colOff>146485</xdr:colOff>
      <xdr:row>55</xdr:row>
      <xdr:rowOff>184586</xdr:rowOff>
    </xdr:to>
    <xdr:sp macro="" textlink="">
      <xdr:nvSpPr>
        <xdr:cNvPr id="46" name="テキスト ボックス 45">
          <a:extLst>
            <a:ext uri="{FF2B5EF4-FFF2-40B4-BE49-F238E27FC236}">
              <a16:creationId xmlns:a16="http://schemas.microsoft.com/office/drawing/2014/main" id="{9DBB52E8-12A8-45FA-AA2E-34EB9F846E49}"/>
            </a:ext>
          </a:extLst>
        </xdr:cNvPr>
        <xdr:cNvSpPr txBox="1"/>
      </xdr:nvSpPr>
      <xdr:spPr>
        <a:xfrm>
          <a:off x="631779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22</xdr:col>
      <xdr:colOff>87086</xdr:colOff>
      <xdr:row>54</xdr:row>
      <xdr:rowOff>108857</xdr:rowOff>
    </xdr:from>
    <xdr:to>
      <xdr:col>23</xdr:col>
      <xdr:colOff>119744</xdr:colOff>
      <xdr:row>55</xdr:row>
      <xdr:rowOff>152400</xdr:rowOff>
    </xdr:to>
    <xdr:sp macro="" textlink="">
      <xdr:nvSpPr>
        <xdr:cNvPr id="47" name="フローチャート: 結合子 46">
          <a:extLst>
            <a:ext uri="{FF2B5EF4-FFF2-40B4-BE49-F238E27FC236}">
              <a16:creationId xmlns:a16="http://schemas.microsoft.com/office/drawing/2014/main" id="{FEC06BAE-C029-46EE-BA7D-D0F1E245BEF5}"/>
            </a:ext>
          </a:extLst>
        </xdr:cNvPr>
        <xdr:cNvSpPr>
          <a:spLocks noChangeAspect="1"/>
        </xdr:cNvSpPr>
      </xdr:nvSpPr>
      <xdr:spPr>
        <a:xfrm>
          <a:off x="634501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59871</xdr:colOff>
      <xdr:row>54</xdr:row>
      <xdr:rowOff>87086</xdr:rowOff>
    </xdr:from>
    <xdr:to>
      <xdr:col>21</xdr:col>
      <xdr:colOff>146485</xdr:colOff>
      <xdr:row>55</xdr:row>
      <xdr:rowOff>184586</xdr:rowOff>
    </xdr:to>
    <xdr:sp macro="" textlink="">
      <xdr:nvSpPr>
        <xdr:cNvPr id="48" name="テキスト ボックス 47">
          <a:extLst>
            <a:ext uri="{FF2B5EF4-FFF2-40B4-BE49-F238E27FC236}">
              <a16:creationId xmlns:a16="http://schemas.microsoft.com/office/drawing/2014/main" id="{A9A595DB-B690-43DF-95C9-D72DD2C99CF4}"/>
            </a:ext>
          </a:extLst>
        </xdr:cNvPr>
        <xdr:cNvSpPr txBox="1"/>
      </xdr:nvSpPr>
      <xdr:spPr>
        <a:xfrm>
          <a:off x="5917746" y="8850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20</xdr:col>
      <xdr:colOff>87086</xdr:colOff>
      <xdr:row>54</xdr:row>
      <xdr:rowOff>108857</xdr:rowOff>
    </xdr:from>
    <xdr:to>
      <xdr:col>21</xdr:col>
      <xdr:colOff>119744</xdr:colOff>
      <xdr:row>55</xdr:row>
      <xdr:rowOff>152400</xdr:rowOff>
    </xdr:to>
    <xdr:sp macro="" textlink="">
      <xdr:nvSpPr>
        <xdr:cNvPr id="49" name="フローチャート: 結合子 48">
          <a:extLst>
            <a:ext uri="{FF2B5EF4-FFF2-40B4-BE49-F238E27FC236}">
              <a16:creationId xmlns:a16="http://schemas.microsoft.com/office/drawing/2014/main" id="{E0FB668A-2563-4FE6-99CA-55849546C5CD}"/>
            </a:ext>
          </a:extLst>
        </xdr:cNvPr>
        <xdr:cNvSpPr>
          <a:spLocks noChangeAspect="1"/>
        </xdr:cNvSpPr>
      </xdr:nvSpPr>
      <xdr:spPr>
        <a:xfrm>
          <a:off x="59449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38099</xdr:colOff>
      <xdr:row>54</xdr:row>
      <xdr:rowOff>87086</xdr:rowOff>
    </xdr:from>
    <xdr:to>
      <xdr:col>41</xdr:col>
      <xdr:colOff>185057</xdr:colOff>
      <xdr:row>55</xdr:row>
      <xdr:rowOff>184586</xdr:rowOff>
    </xdr:to>
    <xdr:sp macro="" textlink="">
      <xdr:nvSpPr>
        <xdr:cNvPr id="50" name="テキスト ボックス 49">
          <a:extLst>
            <a:ext uri="{FF2B5EF4-FFF2-40B4-BE49-F238E27FC236}">
              <a16:creationId xmlns:a16="http://schemas.microsoft.com/office/drawing/2014/main" id="{6E579812-7829-4F63-8E96-0611E1510AE7}"/>
            </a:ext>
          </a:extLst>
        </xdr:cNvPr>
        <xdr:cNvSpPr txBox="1"/>
      </xdr:nvSpPr>
      <xdr:spPr>
        <a:xfrm>
          <a:off x="9896474" y="885008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40</xdr:col>
      <xdr:colOff>87086</xdr:colOff>
      <xdr:row>54</xdr:row>
      <xdr:rowOff>108857</xdr:rowOff>
    </xdr:from>
    <xdr:to>
      <xdr:col>41</xdr:col>
      <xdr:colOff>119744</xdr:colOff>
      <xdr:row>55</xdr:row>
      <xdr:rowOff>152400</xdr:rowOff>
    </xdr:to>
    <xdr:sp macro="" textlink="">
      <xdr:nvSpPr>
        <xdr:cNvPr id="51" name="フローチャート: 結合子 50">
          <a:extLst>
            <a:ext uri="{FF2B5EF4-FFF2-40B4-BE49-F238E27FC236}">
              <a16:creationId xmlns:a16="http://schemas.microsoft.com/office/drawing/2014/main" id="{B9826FD4-2280-4F4C-AC73-464C2D9A54C9}"/>
            </a:ext>
          </a:extLst>
        </xdr:cNvPr>
        <xdr:cNvSpPr>
          <a:spLocks noChangeAspect="1"/>
        </xdr:cNvSpPr>
      </xdr:nvSpPr>
      <xdr:spPr>
        <a:xfrm>
          <a:off x="9945461" y="8871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87086</xdr:colOff>
      <xdr:row>54</xdr:row>
      <xdr:rowOff>119743</xdr:rowOff>
    </xdr:from>
    <xdr:to>
      <xdr:col>39</xdr:col>
      <xdr:colOff>119744</xdr:colOff>
      <xdr:row>55</xdr:row>
      <xdr:rowOff>163286</xdr:rowOff>
    </xdr:to>
    <xdr:sp macro="" textlink="">
      <xdr:nvSpPr>
        <xdr:cNvPr id="52" name="フローチャート: 結合子 51">
          <a:extLst>
            <a:ext uri="{FF2B5EF4-FFF2-40B4-BE49-F238E27FC236}">
              <a16:creationId xmlns:a16="http://schemas.microsoft.com/office/drawing/2014/main" id="{96B3EB6C-80BA-4735-BAA5-4647635C9466}"/>
            </a:ext>
          </a:extLst>
        </xdr:cNvPr>
        <xdr:cNvSpPr>
          <a:spLocks noChangeAspect="1"/>
        </xdr:cNvSpPr>
      </xdr:nvSpPr>
      <xdr:spPr>
        <a:xfrm>
          <a:off x="9545411" y="888274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59871</xdr:colOff>
      <xdr:row>33</xdr:row>
      <xdr:rowOff>87086</xdr:rowOff>
    </xdr:from>
    <xdr:to>
      <xdr:col>37</xdr:col>
      <xdr:colOff>146485</xdr:colOff>
      <xdr:row>34</xdr:row>
      <xdr:rowOff>184586</xdr:rowOff>
    </xdr:to>
    <xdr:sp macro="" textlink="">
      <xdr:nvSpPr>
        <xdr:cNvPr id="53" name="テキスト ボックス 52">
          <a:extLst>
            <a:ext uri="{FF2B5EF4-FFF2-40B4-BE49-F238E27FC236}">
              <a16:creationId xmlns:a16="http://schemas.microsoft.com/office/drawing/2014/main" id="{B0A3BCD7-BB93-446F-B955-7C45EB7A5520}"/>
            </a:ext>
          </a:extLst>
        </xdr:cNvPr>
        <xdr:cNvSpPr txBox="1"/>
      </xdr:nvSpPr>
      <xdr:spPr>
        <a:xfrm>
          <a:off x="91181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36</xdr:col>
      <xdr:colOff>87086</xdr:colOff>
      <xdr:row>33</xdr:row>
      <xdr:rowOff>108857</xdr:rowOff>
    </xdr:from>
    <xdr:to>
      <xdr:col>37</xdr:col>
      <xdr:colOff>119744</xdr:colOff>
      <xdr:row>34</xdr:row>
      <xdr:rowOff>152400</xdr:rowOff>
    </xdr:to>
    <xdr:sp macro="" textlink="">
      <xdr:nvSpPr>
        <xdr:cNvPr id="54" name="フローチャート: 結合子 53">
          <a:extLst>
            <a:ext uri="{FF2B5EF4-FFF2-40B4-BE49-F238E27FC236}">
              <a16:creationId xmlns:a16="http://schemas.microsoft.com/office/drawing/2014/main" id="{7BE60DA4-CBC0-45D2-BF3A-7EE751D06AFF}"/>
            </a:ext>
          </a:extLst>
        </xdr:cNvPr>
        <xdr:cNvSpPr>
          <a:spLocks noChangeAspect="1"/>
        </xdr:cNvSpPr>
      </xdr:nvSpPr>
      <xdr:spPr>
        <a:xfrm>
          <a:off x="91453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59871</xdr:colOff>
      <xdr:row>33</xdr:row>
      <xdr:rowOff>87086</xdr:rowOff>
    </xdr:from>
    <xdr:to>
      <xdr:col>35</xdr:col>
      <xdr:colOff>146485</xdr:colOff>
      <xdr:row>34</xdr:row>
      <xdr:rowOff>184586</xdr:rowOff>
    </xdr:to>
    <xdr:sp macro="" textlink="">
      <xdr:nvSpPr>
        <xdr:cNvPr id="55" name="テキスト ボックス 54">
          <a:extLst>
            <a:ext uri="{FF2B5EF4-FFF2-40B4-BE49-F238E27FC236}">
              <a16:creationId xmlns:a16="http://schemas.microsoft.com/office/drawing/2014/main" id="{03290970-DF9C-43BE-BBAE-2F150A4A92CB}"/>
            </a:ext>
          </a:extLst>
        </xdr:cNvPr>
        <xdr:cNvSpPr txBox="1"/>
      </xdr:nvSpPr>
      <xdr:spPr>
        <a:xfrm>
          <a:off x="87180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34</xdr:col>
      <xdr:colOff>87086</xdr:colOff>
      <xdr:row>33</xdr:row>
      <xdr:rowOff>108857</xdr:rowOff>
    </xdr:from>
    <xdr:to>
      <xdr:col>35</xdr:col>
      <xdr:colOff>119744</xdr:colOff>
      <xdr:row>34</xdr:row>
      <xdr:rowOff>152400</xdr:rowOff>
    </xdr:to>
    <xdr:sp macro="" textlink="">
      <xdr:nvSpPr>
        <xdr:cNvPr id="56" name="フローチャート: 結合子 55">
          <a:extLst>
            <a:ext uri="{FF2B5EF4-FFF2-40B4-BE49-F238E27FC236}">
              <a16:creationId xmlns:a16="http://schemas.microsoft.com/office/drawing/2014/main" id="{A41A5967-ED21-47AF-BD1A-CFC5BCA6F92C}"/>
            </a:ext>
          </a:extLst>
        </xdr:cNvPr>
        <xdr:cNvSpPr>
          <a:spLocks noChangeAspect="1"/>
        </xdr:cNvSpPr>
      </xdr:nvSpPr>
      <xdr:spPr>
        <a:xfrm>
          <a:off x="87453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59871</xdr:colOff>
      <xdr:row>33</xdr:row>
      <xdr:rowOff>87086</xdr:rowOff>
    </xdr:from>
    <xdr:to>
      <xdr:col>33</xdr:col>
      <xdr:colOff>146485</xdr:colOff>
      <xdr:row>34</xdr:row>
      <xdr:rowOff>184586</xdr:rowOff>
    </xdr:to>
    <xdr:sp macro="" textlink="">
      <xdr:nvSpPr>
        <xdr:cNvPr id="57" name="テキスト ボックス 56">
          <a:extLst>
            <a:ext uri="{FF2B5EF4-FFF2-40B4-BE49-F238E27FC236}">
              <a16:creationId xmlns:a16="http://schemas.microsoft.com/office/drawing/2014/main" id="{154B2805-90AB-477B-946C-3AB0D51B5BE0}"/>
            </a:ext>
          </a:extLst>
        </xdr:cNvPr>
        <xdr:cNvSpPr txBox="1"/>
      </xdr:nvSpPr>
      <xdr:spPr>
        <a:xfrm>
          <a:off x="83180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32</xdr:col>
      <xdr:colOff>87086</xdr:colOff>
      <xdr:row>33</xdr:row>
      <xdr:rowOff>108857</xdr:rowOff>
    </xdr:from>
    <xdr:to>
      <xdr:col>33</xdr:col>
      <xdr:colOff>119744</xdr:colOff>
      <xdr:row>34</xdr:row>
      <xdr:rowOff>152400</xdr:rowOff>
    </xdr:to>
    <xdr:sp macro="" textlink="">
      <xdr:nvSpPr>
        <xdr:cNvPr id="58" name="フローチャート: 結合子 57">
          <a:extLst>
            <a:ext uri="{FF2B5EF4-FFF2-40B4-BE49-F238E27FC236}">
              <a16:creationId xmlns:a16="http://schemas.microsoft.com/office/drawing/2014/main" id="{1E0154A6-1254-4484-9F5C-55875C105A0E}"/>
            </a:ext>
          </a:extLst>
        </xdr:cNvPr>
        <xdr:cNvSpPr>
          <a:spLocks noChangeAspect="1"/>
        </xdr:cNvSpPr>
      </xdr:nvSpPr>
      <xdr:spPr>
        <a:xfrm>
          <a:off x="83452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59871</xdr:colOff>
      <xdr:row>33</xdr:row>
      <xdr:rowOff>87086</xdr:rowOff>
    </xdr:from>
    <xdr:to>
      <xdr:col>31</xdr:col>
      <xdr:colOff>146485</xdr:colOff>
      <xdr:row>34</xdr:row>
      <xdr:rowOff>184586</xdr:rowOff>
    </xdr:to>
    <xdr:sp macro="" textlink="">
      <xdr:nvSpPr>
        <xdr:cNvPr id="59" name="テキスト ボックス 58">
          <a:extLst>
            <a:ext uri="{FF2B5EF4-FFF2-40B4-BE49-F238E27FC236}">
              <a16:creationId xmlns:a16="http://schemas.microsoft.com/office/drawing/2014/main" id="{04DC8CB6-6BD7-49B2-8664-E77369E9B1C9}"/>
            </a:ext>
          </a:extLst>
        </xdr:cNvPr>
        <xdr:cNvSpPr txBox="1"/>
      </xdr:nvSpPr>
      <xdr:spPr>
        <a:xfrm>
          <a:off x="79179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30</xdr:col>
      <xdr:colOff>87086</xdr:colOff>
      <xdr:row>33</xdr:row>
      <xdr:rowOff>108857</xdr:rowOff>
    </xdr:from>
    <xdr:to>
      <xdr:col>31</xdr:col>
      <xdr:colOff>119744</xdr:colOff>
      <xdr:row>34</xdr:row>
      <xdr:rowOff>152400</xdr:rowOff>
    </xdr:to>
    <xdr:sp macro="" textlink="">
      <xdr:nvSpPr>
        <xdr:cNvPr id="60" name="フローチャート: 結合子 59">
          <a:extLst>
            <a:ext uri="{FF2B5EF4-FFF2-40B4-BE49-F238E27FC236}">
              <a16:creationId xmlns:a16="http://schemas.microsoft.com/office/drawing/2014/main" id="{50AF04DA-14A0-4AC4-A942-BFD7AA2735F2}"/>
            </a:ext>
          </a:extLst>
        </xdr:cNvPr>
        <xdr:cNvSpPr>
          <a:spLocks noChangeAspect="1"/>
        </xdr:cNvSpPr>
      </xdr:nvSpPr>
      <xdr:spPr>
        <a:xfrm>
          <a:off x="79452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59871</xdr:colOff>
      <xdr:row>33</xdr:row>
      <xdr:rowOff>87086</xdr:rowOff>
    </xdr:from>
    <xdr:to>
      <xdr:col>29</xdr:col>
      <xdr:colOff>146485</xdr:colOff>
      <xdr:row>34</xdr:row>
      <xdr:rowOff>184586</xdr:rowOff>
    </xdr:to>
    <xdr:sp macro="" textlink="">
      <xdr:nvSpPr>
        <xdr:cNvPr id="61" name="テキスト ボックス 60">
          <a:extLst>
            <a:ext uri="{FF2B5EF4-FFF2-40B4-BE49-F238E27FC236}">
              <a16:creationId xmlns:a16="http://schemas.microsoft.com/office/drawing/2014/main" id="{B486EDA9-57B9-486B-B41A-292D18F73722}"/>
            </a:ext>
          </a:extLst>
        </xdr:cNvPr>
        <xdr:cNvSpPr txBox="1"/>
      </xdr:nvSpPr>
      <xdr:spPr>
        <a:xfrm>
          <a:off x="75179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28</xdr:col>
      <xdr:colOff>87086</xdr:colOff>
      <xdr:row>33</xdr:row>
      <xdr:rowOff>108857</xdr:rowOff>
    </xdr:from>
    <xdr:to>
      <xdr:col>29</xdr:col>
      <xdr:colOff>119744</xdr:colOff>
      <xdr:row>34</xdr:row>
      <xdr:rowOff>152400</xdr:rowOff>
    </xdr:to>
    <xdr:sp macro="" textlink="">
      <xdr:nvSpPr>
        <xdr:cNvPr id="62" name="フローチャート: 結合子 61">
          <a:extLst>
            <a:ext uri="{FF2B5EF4-FFF2-40B4-BE49-F238E27FC236}">
              <a16:creationId xmlns:a16="http://schemas.microsoft.com/office/drawing/2014/main" id="{A9BBF8AC-87D4-41E3-8D68-C13297EDAFBD}"/>
            </a:ext>
          </a:extLst>
        </xdr:cNvPr>
        <xdr:cNvSpPr>
          <a:spLocks noChangeAspect="1"/>
        </xdr:cNvSpPr>
      </xdr:nvSpPr>
      <xdr:spPr>
        <a:xfrm>
          <a:off x="75451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59871</xdr:colOff>
      <xdr:row>33</xdr:row>
      <xdr:rowOff>87086</xdr:rowOff>
    </xdr:from>
    <xdr:to>
      <xdr:col>27</xdr:col>
      <xdr:colOff>146485</xdr:colOff>
      <xdr:row>34</xdr:row>
      <xdr:rowOff>184586</xdr:rowOff>
    </xdr:to>
    <xdr:sp macro="" textlink="">
      <xdr:nvSpPr>
        <xdr:cNvPr id="63" name="テキスト ボックス 62">
          <a:extLst>
            <a:ext uri="{FF2B5EF4-FFF2-40B4-BE49-F238E27FC236}">
              <a16:creationId xmlns:a16="http://schemas.microsoft.com/office/drawing/2014/main" id="{0A44FA5E-6B16-47E5-B4F9-51E0862CBA42}"/>
            </a:ext>
          </a:extLst>
        </xdr:cNvPr>
        <xdr:cNvSpPr txBox="1"/>
      </xdr:nvSpPr>
      <xdr:spPr>
        <a:xfrm>
          <a:off x="71178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26</xdr:col>
      <xdr:colOff>87086</xdr:colOff>
      <xdr:row>33</xdr:row>
      <xdr:rowOff>108857</xdr:rowOff>
    </xdr:from>
    <xdr:to>
      <xdr:col>27</xdr:col>
      <xdr:colOff>119744</xdr:colOff>
      <xdr:row>34</xdr:row>
      <xdr:rowOff>152400</xdr:rowOff>
    </xdr:to>
    <xdr:sp macro="" textlink="">
      <xdr:nvSpPr>
        <xdr:cNvPr id="64" name="フローチャート: 結合子 63">
          <a:extLst>
            <a:ext uri="{FF2B5EF4-FFF2-40B4-BE49-F238E27FC236}">
              <a16:creationId xmlns:a16="http://schemas.microsoft.com/office/drawing/2014/main" id="{F5ACA188-A2A6-42C8-99F6-3B4DA87740B0}"/>
            </a:ext>
          </a:extLst>
        </xdr:cNvPr>
        <xdr:cNvSpPr>
          <a:spLocks noChangeAspect="1"/>
        </xdr:cNvSpPr>
      </xdr:nvSpPr>
      <xdr:spPr>
        <a:xfrm>
          <a:off x="71451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59871</xdr:colOff>
      <xdr:row>33</xdr:row>
      <xdr:rowOff>87086</xdr:rowOff>
    </xdr:from>
    <xdr:to>
      <xdr:col>25</xdr:col>
      <xdr:colOff>146485</xdr:colOff>
      <xdr:row>34</xdr:row>
      <xdr:rowOff>184586</xdr:rowOff>
    </xdr:to>
    <xdr:sp macro="" textlink="">
      <xdr:nvSpPr>
        <xdr:cNvPr id="65" name="テキスト ボックス 64">
          <a:extLst>
            <a:ext uri="{FF2B5EF4-FFF2-40B4-BE49-F238E27FC236}">
              <a16:creationId xmlns:a16="http://schemas.microsoft.com/office/drawing/2014/main" id="{6826D7BB-D0A5-44CA-AF30-BC47CDE60B3D}"/>
            </a:ext>
          </a:extLst>
        </xdr:cNvPr>
        <xdr:cNvSpPr txBox="1"/>
      </xdr:nvSpPr>
      <xdr:spPr>
        <a:xfrm>
          <a:off x="67178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24</xdr:col>
      <xdr:colOff>87086</xdr:colOff>
      <xdr:row>33</xdr:row>
      <xdr:rowOff>108857</xdr:rowOff>
    </xdr:from>
    <xdr:to>
      <xdr:col>25</xdr:col>
      <xdr:colOff>119744</xdr:colOff>
      <xdr:row>34</xdr:row>
      <xdr:rowOff>152400</xdr:rowOff>
    </xdr:to>
    <xdr:sp macro="" textlink="">
      <xdr:nvSpPr>
        <xdr:cNvPr id="66" name="フローチャート: 結合子 65">
          <a:extLst>
            <a:ext uri="{FF2B5EF4-FFF2-40B4-BE49-F238E27FC236}">
              <a16:creationId xmlns:a16="http://schemas.microsoft.com/office/drawing/2014/main" id="{B566A938-21DC-457E-A925-1E6CC57962FC}"/>
            </a:ext>
          </a:extLst>
        </xdr:cNvPr>
        <xdr:cNvSpPr>
          <a:spLocks noChangeAspect="1"/>
        </xdr:cNvSpPr>
      </xdr:nvSpPr>
      <xdr:spPr>
        <a:xfrm>
          <a:off x="67450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59871</xdr:colOff>
      <xdr:row>33</xdr:row>
      <xdr:rowOff>87086</xdr:rowOff>
    </xdr:from>
    <xdr:to>
      <xdr:col>23</xdr:col>
      <xdr:colOff>146485</xdr:colOff>
      <xdr:row>34</xdr:row>
      <xdr:rowOff>184586</xdr:rowOff>
    </xdr:to>
    <xdr:sp macro="" textlink="">
      <xdr:nvSpPr>
        <xdr:cNvPr id="67" name="テキスト ボックス 66">
          <a:extLst>
            <a:ext uri="{FF2B5EF4-FFF2-40B4-BE49-F238E27FC236}">
              <a16:creationId xmlns:a16="http://schemas.microsoft.com/office/drawing/2014/main" id="{1746A69A-9F45-493C-A2F5-037DA86D3562}"/>
            </a:ext>
          </a:extLst>
        </xdr:cNvPr>
        <xdr:cNvSpPr txBox="1"/>
      </xdr:nvSpPr>
      <xdr:spPr>
        <a:xfrm>
          <a:off x="631779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22</xdr:col>
      <xdr:colOff>87086</xdr:colOff>
      <xdr:row>33</xdr:row>
      <xdr:rowOff>108857</xdr:rowOff>
    </xdr:from>
    <xdr:to>
      <xdr:col>23</xdr:col>
      <xdr:colOff>119744</xdr:colOff>
      <xdr:row>34</xdr:row>
      <xdr:rowOff>152400</xdr:rowOff>
    </xdr:to>
    <xdr:sp macro="" textlink="">
      <xdr:nvSpPr>
        <xdr:cNvPr id="68" name="フローチャート: 結合子 67">
          <a:extLst>
            <a:ext uri="{FF2B5EF4-FFF2-40B4-BE49-F238E27FC236}">
              <a16:creationId xmlns:a16="http://schemas.microsoft.com/office/drawing/2014/main" id="{7F139E2D-10DF-4B58-92E3-D3A38B180439}"/>
            </a:ext>
          </a:extLst>
        </xdr:cNvPr>
        <xdr:cNvSpPr>
          <a:spLocks noChangeAspect="1"/>
        </xdr:cNvSpPr>
      </xdr:nvSpPr>
      <xdr:spPr>
        <a:xfrm>
          <a:off x="634501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59871</xdr:colOff>
      <xdr:row>33</xdr:row>
      <xdr:rowOff>87086</xdr:rowOff>
    </xdr:from>
    <xdr:to>
      <xdr:col>21</xdr:col>
      <xdr:colOff>146485</xdr:colOff>
      <xdr:row>34</xdr:row>
      <xdr:rowOff>184586</xdr:rowOff>
    </xdr:to>
    <xdr:sp macro="" textlink="">
      <xdr:nvSpPr>
        <xdr:cNvPr id="69" name="テキスト ボックス 68">
          <a:extLst>
            <a:ext uri="{FF2B5EF4-FFF2-40B4-BE49-F238E27FC236}">
              <a16:creationId xmlns:a16="http://schemas.microsoft.com/office/drawing/2014/main" id="{499F89FB-B2D0-43A1-9944-3E6F850976F8}"/>
            </a:ext>
          </a:extLst>
        </xdr:cNvPr>
        <xdr:cNvSpPr txBox="1"/>
      </xdr:nvSpPr>
      <xdr:spPr>
        <a:xfrm>
          <a:off x="5917746" y="4849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20</xdr:col>
      <xdr:colOff>87086</xdr:colOff>
      <xdr:row>33</xdr:row>
      <xdr:rowOff>108857</xdr:rowOff>
    </xdr:from>
    <xdr:to>
      <xdr:col>21</xdr:col>
      <xdr:colOff>119744</xdr:colOff>
      <xdr:row>34</xdr:row>
      <xdr:rowOff>152400</xdr:rowOff>
    </xdr:to>
    <xdr:sp macro="" textlink="">
      <xdr:nvSpPr>
        <xdr:cNvPr id="70" name="フローチャート: 結合子 69">
          <a:extLst>
            <a:ext uri="{FF2B5EF4-FFF2-40B4-BE49-F238E27FC236}">
              <a16:creationId xmlns:a16="http://schemas.microsoft.com/office/drawing/2014/main" id="{AB571185-9E59-43A4-9C8E-07F886A4A4F8}"/>
            </a:ext>
          </a:extLst>
        </xdr:cNvPr>
        <xdr:cNvSpPr>
          <a:spLocks noChangeAspect="1"/>
        </xdr:cNvSpPr>
      </xdr:nvSpPr>
      <xdr:spPr>
        <a:xfrm>
          <a:off x="5944961" y="4871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64442</xdr:colOff>
      <xdr:row>45</xdr:row>
      <xdr:rowOff>19722</xdr:rowOff>
    </xdr:from>
    <xdr:to>
      <xdr:col>37</xdr:col>
      <xdr:colOff>36979</xdr:colOff>
      <xdr:row>48</xdr:row>
      <xdr:rowOff>51875</xdr:rowOff>
    </xdr:to>
    <xdr:sp macro="" textlink="">
      <xdr:nvSpPr>
        <xdr:cNvPr id="72" name="部分円 71">
          <a:extLst>
            <a:ext uri="{FF2B5EF4-FFF2-40B4-BE49-F238E27FC236}">
              <a16:creationId xmlns:a16="http://schemas.microsoft.com/office/drawing/2014/main" id="{F0FF87E5-B848-5776-A8FB-31159C8BCD73}"/>
            </a:ext>
          </a:extLst>
        </xdr:cNvPr>
        <xdr:cNvSpPr/>
      </xdr:nvSpPr>
      <xdr:spPr>
        <a:xfrm rot="5400000">
          <a:off x="10338443" y="7081221"/>
          <a:ext cx="603653" cy="577655"/>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21</xdr:col>
      <xdr:colOff>125730</xdr:colOff>
      <xdr:row>37</xdr:row>
      <xdr:rowOff>57150</xdr:rowOff>
    </xdr:from>
    <xdr:to>
      <xdr:col>24</xdr:col>
      <xdr:colOff>124265</xdr:colOff>
      <xdr:row>40</xdr:row>
      <xdr:rowOff>63305</xdr:rowOff>
    </xdr:to>
    <xdr:sp macro="" textlink="">
      <xdr:nvSpPr>
        <xdr:cNvPr id="73" name="部分円 72">
          <a:extLst>
            <a:ext uri="{FF2B5EF4-FFF2-40B4-BE49-F238E27FC236}">
              <a16:creationId xmlns:a16="http://schemas.microsoft.com/office/drawing/2014/main" id="{B54CC68E-AB83-4BF9-99DB-C421ADF3C8EA}"/>
            </a:ext>
          </a:extLst>
        </xdr:cNvPr>
        <xdr:cNvSpPr/>
      </xdr:nvSpPr>
      <xdr:spPr>
        <a:xfrm>
          <a:off x="7852410" y="5581650"/>
          <a:ext cx="604325" cy="577655"/>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23</xdr:col>
      <xdr:colOff>88620</xdr:colOff>
      <xdr:row>42</xdr:row>
      <xdr:rowOff>116237</xdr:rowOff>
    </xdr:from>
    <xdr:to>
      <xdr:col>26</xdr:col>
      <xdr:colOff>140677</xdr:colOff>
      <xdr:row>43</xdr:row>
      <xdr:rowOff>103322</xdr:rowOff>
    </xdr:to>
    <xdr:grpSp>
      <xdr:nvGrpSpPr>
        <xdr:cNvPr id="92" name="グループ化 91">
          <a:extLst>
            <a:ext uri="{FF2B5EF4-FFF2-40B4-BE49-F238E27FC236}">
              <a16:creationId xmlns:a16="http://schemas.microsoft.com/office/drawing/2014/main" id="{8E13296B-2F86-1477-D441-86E5E6D71399}"/>
            </a:ext>
          </a:extLst>
        </xdr:cNvPr>
        <xdr:cNvGrpSpPr/>
      </xdr:nvGrpSpPr>
      <xdr:grpSpPr>
        <a:xfrm>
          <a:off x="8788120" y="8117237"/>
          <a:ext cx="642607" cy="177585"/>
          <a:chOff x="8174612" y="6593237"/>
          <a:chExt cx="649934" cy="177585"/>
        </a:xfrm>
      </xdr:grpSpPr>
      <xdr:sp macro="" textlink="">
        <xdr:nvSpPr>
          <xdr:cNvPr id="86" name="正方形/長方形 85">
            <a:extLst>
              <a:ext uri="{FF2B5EF4-FFF2-40B4-BE49-F238E27FC236}">
                <a16:creationId xmlns:a16="http://schemas.microsoft.com/office/drawing/2014/main" id="{DFA20516-A1B0-85E1-C413-4ACA48E69480}"/>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8" name="直線コネクタ 87">
            <a:extLst>
              <a:ext uri="{FF2B5EF4-FFF2-40B4-BE49-F238E27FC236}">
                <a16:creationId xmlns:a16="http://schemas.microsoft.com/office/drawing/2014/main" id="{74745845-A99B-012C-9F70-8244A6817B66}"/>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90" name="直線コネクタ 89">
            <a:extLst>
              <a:ext uri="{FF2B5EF4-FFF2-40B4-BE49-F238E27FC236}">
                <a16:creationId xmlns:a16="http://schemas.microsoft.com/office/drawing/2014/main" id="{1C8C8645-79FB-C063-2EAF-B6535D81681F}"/>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91" name="直線コネクタ 90">
            <a:extLst>
              <a:ext uri="{FF2B5EF4-FFF2-40B4-BE49-F238E27FC236}">
                <a16:creationId xmlns:a16="http://schemas.microsoft.com/office/drawing/2014/main" id="{B0DC9B57-4EE8-4C0E-9A94-AAC9204CAB88}"/>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70338</xdr:colOff>
      <xdr:row>48</xdr:row>
      <xdr:rowOff>108439</xdr:rowOff>
    </xdr:from>
    <xdr:to>
      <xdr:col>26</xdr:col>
      <xdr:colOff>122395</xdr:colOff>
      <xdr:row>49</xdr:row>
      <xdr:rowOff>95524</xdr:rowOff>
    </xdr:to>
    <xdr:grpSp>
      <xdr:nvGrpSpPr>
        <xdr:cNvPr id="93" name="グループ化 92">
          <a:extLst>
            <a:ext uri="{FF2B5EF4-FFF2-40B4-BE49-F238E27FC236}">
              <a16:creationId xmlns:a16="http://schemas.microsoft.com/office/drawing/2014/main" id="{ED8084CC-8EB3-4983-A289-B5E288D3A91D}"/>
            </a:ext>
          </a:extLst>
        </xdr:cNvPr>
        <xdr:cNvGrpSpPr/>
      </xdr:nvGrpSpPr>
      <xdr:grpSpPr>
        <a:xfrm>
          <a:off x="8769838" y="9252439"/>
          <a:ext cx="642607" cy="177585"/>
          <a:chOff x="8174612" y="6593237"/>
          <a:chExt cx="649934" cy="177585"/>
        </a:xfrm>
      </xdr:grpSpPr>
      <xdr:sp macro="" textlink="">
        <xdr:nvSpPr>
          <xdr:cNvPr id="94" name="正方形/長方形 93">
            <a:extLst>
              <a:ext uri="{FF2B5EF4-FFF2-40B4-BE49-F238E27FC236}">
                <a16:creationId xmlns:a16="http://schemas.microsoft.com/office/drawing/2014/main" id="{6B73E94E-CAC5-2A52-1825-844BFB897542}"/>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95" name="直線コネクタ 94">
            <a:extLst>
              <a:ext uri="{FF2B5EF4-FFF2-40B4-BE49-F238E27FC236}">
                <a16:creationId xmlns:a16="http://schemas.microsoft.com/office/drawing/2014/main" id="{8B803143-949D-6D03-A7FA-6CC483D37980}"/>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96" name="直線コネクタ 95">
            <a:extLst>
              <a:ext uri="{FF2B5EF4-FFF2-40B4-BE49-F238E27FC236}">
                <a16:creationId xmlns:a16="http://schemas.microsoft.com/office/drawing/2014/main" id="{D8EA6D50-64FF-2B5D-8DBC-86EFEE3872D2}"/>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97" name="直線コネクタ 96">
            <a:extLst>
              <a:ext uri="{FF2B5EF4-FFF2-40B4-BE49-F238E27FC236}">
                <a16:creationId xmlns:a16="http://schemas.microsoft.com/office/drawing/2014/main" id="{03C6922E-EB44-B5EE-10B8-D6B6CCB8680E}"/>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65048</xdr:colOff>
      <xdr:row>15</xdr:row>
      <xdr:rowOff>106866</xdr:rowOff>
    </xdr:from>
    <xdr:to>
      <xdr:col>26</xdr:col>
      <xdr:colOff>117105</xdr:colOff>
      <xdr:row>16</xdr:row>
      <xdr:rowOff>93951</xdr:rowOff>
    </xdr:to>
    <xdr:grpSp>
      <xdr:nvGrpSpPr>
        <xdr:cNvPr id="103" name="グループ化 102">
          <a:extLst>
            <a:ext uri="{FF2B5EF4-FFF2-40B4-BE49-F238E27FC236}">
              <a16:creationId xmlns:a16="http://schemas.microsoft.com/office/drawing/2014/main" id="{9D4F6DD6-606F-4B5A-9F68-05CBDAC491FB}"/>
            </a:ext>
          </a:extLst>
        </xdr:cNvPr>
        <xdr:cNvGrpSpPr/>
      </xdr:nvGrpSpPr>
      <xdr:grpSpPr>
        <a:xfrm>
          <a:off x="8764548" y="2964366"/>
          <a:ext cx="642607" cy="177585"/>
          <a:chOff x="8174612" y="6593237"/>
          <a:chExt cx="649934" cy="177585"/>
        </a:xfrm>
      </xdr:grpSpPr>
      <xdr:sp macro="" textlink="">
        <xdr:nvSpPr>
          <xdr:cNvPr id="104" name="正方形/長方形 103">
            <a:extLst>
              <a:ext uri="{FF2B5EF4-FFF2-40B4-BE49-F238E27FC236}">
                <a16:creationId xmlns:a16="http://schemas.microsoft.com/office/drawing/2014/main" id="{C6C4B41E-50A2-DADD-78B8-482D0032B5A6}"/>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05" name="直線コネクタ 104">
            <a:extLst>
              <a:ext uri="{FF2B5EF4-FFF2-40B4-BE49-F238E27FC236}">
                <a16:creationId xmlns:a16="http://schemas.microsoft.com/office/drawing/2014/main" id="{46084446-6A1E-33A4-CA99-7F2BD9DE76C4}"/>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6" name="直線コネクタ 105">
            <a:extLst>
              <a:ext uri="{FF2B5EF4-FFF2-40B4-BE49-F238E27FC236}">
                <a16:creationId xmlns:a16="http://schemas.microsoft.com/office/drawing/2014/main" id="{A211B1A6-F54A-C91D-0534-A88F87004509}"/>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7" name="直線コネクタ 106">
            <a:extLst>
              <a:ext uri="{FF2B5EF4-FFF2-40B4-BE49-F238E27FC236}">
                <a16:creationId xmlns:a16="http://schemas.microsoft.com/office/drawing/2014/main" id="{E0A04DA1-FD67-AC51-3AB8-BAB34DA8FD48}"/>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25</xdr:col>
      <xdr:colOff>60403</xdr:colOff>
      <xdr:row>27</xdr:row>
      <xdr:rowOff>111512</xdr:rowOff>
    </xdr:from>
    <xdr:to>
      <xdr:col>28</xdr:col>
      <xdr:colOff>112460</xdr:colOff>
      <xdr:row>28</xdr:row>
      <xdr:rowOff>98597</xdr:rowOff>
    </xdr:to>
    <xdr:grpSp>
      <xdr:nvGrpSpPr>
        <xdr:cNvPr id="108" name="グループ化 107">
          <a:extLst>
            <a:ext uri="{FF2B5EF4-FFF2-40B4-BE49-F238E27FC236}">
              <a16:creationId xmlns:a16="http://schemas.microsoft.com/office/drawing/2014/main" id="{0B00A775-FFB8-4727-9227-F2ECB2AA00CA}"/>
            </a:ext>
          </a:extLst>
        </xdr:cNvPr>
        <xdr:cNvGrpSpPr/>
      </xdr:nvGrpSpPr>
      <xdr:grpSpPr>
        <a:xfrm>
          <a:off x="9153603" y="5255012"/>
          <a:ext cx="642607" cy="177585"/>
          <a:chOff x="8174612" y="6593237"/>
          <a:chExt cx="649934" cy="177585"/>
        </a:xfrm>
      </xdr:grpSpPr>
      <xdr:sp macro="" textlink="">
        <xdr:nvSpPr>
          <xdr:cNvPr id="109" name="正方形/長方形 108">
            <a:extLst>
              <a:ext uri="{FF2B5EF4-FFF2-40B4-BE49-F238E27FC236}">
                <a16:creationId xmlns:a16="http://schemas.microsoft.com/office/drawing/2014/main" id="{3497B116-95E3-7CFC-C470-84FB9A446749}"/>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0" name="直線コネクタ 109">
            <a:extLst>
              <a:ext uri="{FF2B5EF4-FFF2-40B4-BE49-F238E27FC236}">
                <a16:creationId xmlns:a16="http://schemas.microsoft.com/office/drawing/2014/main" id="{13A08427-26F8-1C53-D8AB-9E89011FC07B}"/>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11" name="直線コネクタ 110">
            <a:extLst>
              <a:ext uri="{FF2B5EF4-FFF2-40B4-BE49-F238E27FC236}">
                <a16:creationId xmlns:a16="http://schemas.microsoft.com/office/drawing/2014/main" id="{E766BDB5-8EDE-84B2-B0EB-26E0962FC4A7}"/>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12" name="直線コネクタ 111">
            <a:extLst>
              <a:ext uri="{FF2B5EF4-FFF2-40B4-BE49-F238E27FC236}">
                <a16:creationId xmlns:a16="http://schemas.microsoft.com/office/drawing/2014/main" id="{FF8FD161-74B7-67D3-57D5-48EC9650D92A}"/>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23</xdr:col>
      <xdr:colOff>149237</xdr:colOff>
      <xdr:row>8</xdr:row>
      <xdr:rowOff>183930</xdr:rowOff>
    </xdr:from>
    <xdr:to>
      <xdr:col>24</xdr:col>
      <xdr:colOff>45981</xdr:colOff>
      <xdr:row>11</xdr:row>
      <xdr:rowOff>145861</xdr:rowOff>
    </xdr:to>
    <xdr:sp macro="" textlink="">
      <xdr:nvSpPr>
        <xdr:cNvPr id="114" name="正方形/長方形 113">
          <a:extLst>
            <a:ext uri="{FF2B5EF4-FFF2-40B4-BE49-F238E27FC236}">
              <a16:creationId xmlns:a16="http://schemas.microsoft.com/office/drawing/2014/main" id="{DDC6C381-E91B-CB57-76F6-78DBC7D72CC2}"/>
            </a:ext>
          </a:extLst>
        </xdr:cNvPr>
        <xdr:cNvSpPr/>
      </xdr:nvSpPr>
      <xdr:spPr>
        <a:xfrm rot="5400000">
          <a:off x="8186618" y="1546739"/>
          <a:ext cx="533431" cy="9381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190500</xdr:colOff>
      <xdr:row>10</xdr:row>
      <xdr:rowOff>63991</xdr:rowOff>
    </xdr:from>
    <xdr:to>
      <xdr:col>24</xdr:col>
      <xdr:colOff>105187</xdr:colOff>
      <xdr:row>10</xdr:row>
      <xdr:rowOff>69273</xdr:rowOff>
    </xdr:to>
    <xdr:cxnSp macro="">
      <xdr:nvCxnSpPr>
        <xdr:cNvPr id="115" name="直線コネクタ 114">
          <a:extLst>
            <a:ext uri="{FF2B5EF4-FFF2-40B4-BE49-F238E27FC236}">
              <a16:creationId xmlns:a16="http://schemas.microsoft.com/office/drawing/2014/main" id="{4FEE43AD-D08A-EFDD-6CE7-F51925A9E93E}"/>
            </a:ext>
          </a:extLst>
        </xdr:cNvPr>
        <xdr:cNvCxnSpPr/>
      </xdr:nvCxnSpPr>
      <xdr:spPr>
        <a:xfrm flipH="1">
          <a:off x="8278091" y="1968991"/>
          <a:ext cx="910482" cy="5282"/>
        </a:xfrm>
        <a:prstGeom prst="line">
          <a:avLst/>
        </a:prstGeom>
        <a:ln w="3175">
          <a:solidFill>
            <a:srgbClr val="FF0000"/>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147204</xdr:colOff>
      <xdr:row>4</xdr:row>
      <xdr:rowOff>186464</xdr:rowOff>
    </xdr:from>
    <xdr:to>
      <xdr:col>24</xdr:col>
      <xdr:colOff>43948</xdr:colOff>
      <xdr:row>7</xdr:row>
      <xdr:rowOff>148395</xdr:rowOff>
    </xdr:to>
    <xdr:sp macro="" textlink="">
      <xdr:nvSpPr>
        <xdr:cNvPr id="119" name="正方形/長方形 118">
          <a:extLst>
            <a:ext uri="{FF2B5EF4-FFF2-40B4-BE49-F238E27FC236}">
              <a16:creationId xmlns:a16="http://schemas.microsoft.com/office/drawing/2014/main" id="{1B477B0B-E011-4167-AEC8-2DD3ED5CE3BC}"/>
            </a:ext>
          </a:extLst>
        </xdr:cNvPr>
        <xdr:cNvSpPr/>
      </xdr:nvSpPr>
      <xdr:spPr>
        <a:xfrm rot="5400000">
          <a:off x="8184585" y="787273"/>
          <a:ext cx="533431" cy="9381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0</xdr:colOff>
      <xdr:row>6</xdr:row>
      <xdr:rowOff>64943</xdr:rowOff>
    </xdr:from>
    <xdr:to>
      <xdr:col>24</xdr:col>
      <xdr:colOff>107129</xdr:colOff>
      <xdr:row>6</xdr:row>
      <xdr:rowOff>65782</xdr:rowOff>
    </xdr:to>
    <xdr:cxnSp macro="">
      <xdr:nvCxnSpPr>
        <xdr:cNvPr id="120" name="直線コネクタ 119">
          <a:extLst>
            <a:ext uri="{FF2B5EF4-FFF2-40B4-BE49-F238E27FC236}">
              <a16:creationId xmlns:a16="http://schemas.microsoft.com/office/drawing/2014/main" id="{676E164F-EAF3-419A-A776-20AA7009F281}"/>
            </a:ext>
          </a:extLst>
        </xdr:cNvPr>
        <xdr:cNvCxnSpPr/>
      </xdr:nvCxnSpPr>
      <xdr:spPr>
        <a:xfrm flipH="1" flipV="1">
          <a:off x="8087591" y="1207943"/>
          <a:ext cx="1102924" cy="839"/>
        </a:xfrm>
        <a:prstGeom prst="line">
          <a:avLst/>
        </a:prstGeom>
        <a:ln w="3175">
          <a:solidFill>
            <a:srgbClr val="FF0000"/>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151086</xdr:colOff>
      <xdr:row>5</xdr:row>
      <xdr:rowOff>1</xdr:rowOff>
    </xdr:from>
    <xdr:to>
      <xdr:col>30</xdr:col>
      <xdr:colOff>45983</xdr:colOff>
      <xdr:row>7</xdr:row>
      <xdr:rowOff>13139</xdr:rowOff>
    </xdr:to>
    <xdr:sp macro="" textlink="">
      <xdr:nvSpPr>
        <xdr:cNvPr id="121" name="正方形/長方形 120">
          <a:extLst>
            <a:ext uri="{FF2B5EF4-FFF2-40B4-BE49-F238E27FC236}">
              <a16:creationId xmlns:a16="http://schemas.microsoft.com/office/drawing/2014/main" id="{5F07A2F3-24DB-4FCD-844A-F6C1653AEEE8}"/>
            </a:ext>
          </a:extLst>
        </xdr:cNvPr>
        <xdr:cNvSpPr/>
      </xdr:nvSpPr>
      <xdr:spPr>
        <a:xfrm rot="5400000">
          <a:off x="9439603" y="722587"/>
          <a:ext cx="394138" cy="91966"/>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92945</xdr:colOff>
      <xdr:row>6</xdr:row>
      <xdr:rowOff>0</xdr:rowOff>
    </xdr:from>
    <xdr:to>
      <xdr:col>33</xdr:col>
      <xdr:colOff>196453</xdr:colOff>
      <xdr:row>6</xdr:row>
      <xdr:rowOff>0</xdr:rowOff>
    </xdr:to>
    <xdr:cxnSp macro="">
      <xdr:nvCxnSpPr>
        <xdr:cNvPr id="122" name="直線コネクタ 121">
          <a:extLst>
            <a:ext uri="{FF2B5EF4-FFF2-40B4-BE49-F238E27FC236}">
              <a16:creationId xmlns:a16="http://schemas.microsoft.com/office/drawing/2014/main" id="{43CB41E6-A385-4DA4-87B2-4AE1B3B59809}"/>
            </a:ext>
          </a:extLst>
        </xdr:cNvPr>
        <xdr:cNvCxnSpPr/>
      </xdr:nvCxnSpPr>
      <xdr:spPr>
        <a:xfrm flipH="1">
          <a:off x="10231117" y="1143000"/>
          <a:ext cx="913133" cy="0"/>
        </a:xfrm>
        <a:prstGeom prst="line">
          <a:avLst/>
        </a:prstGeom>
        <a:ln w="3175">
          <a:solidFill>
            <a:srgbClr val="FF0000"/>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198606</xdr:colOff>
      <xdr:row>4</xdr:row>
      <xdr:rowOff>0</xdr:rowOff>
    </xdr:from>
    <xdr:to>
      <xdr:col>32</xdr:col>
      <xdr:colOff>4053</xdr:colOff>
      <xdr:row>5</xdr:row>
      <xdr:rowOff>186447</xdr:rowOff>
    </xdr:to>
    <xdr:cxnSp macro="">
      <xdr:nvCxnSpPr>
        <xdr:cNvPr id="125" name="直線コネクタ 124">
          <a:extLst>
            <a:ext uri="{FF2B5EF4-FFF2-40B4-BE49-F238E27FC236}">
              <a16:creationId xmlns:a16="http://schemas.microsoft.com/office/drawing/2014/main" id="{FE16B351-10C5-C095-5586-34E418BD2AFE}"/>
            </a:ext>
          </a:extLst>
        </xdr:cNvPr>
        <xdr:cNvCxnSpPr/>
      </xdr:nvCxnSpPr>
      <xdr:spPr>
        <a:xfrm>
          <a:off x="9488521" y="381000"/>
          <a:ext cx="202660" cy="376947"/>
        </a:xfrm>
        <a:prstGeom prst="line">
          <a:avLst/>
        </a:prstGeom>
        <a:ln w="3175">
          <a:solidFill>
            <a:srgbClr val="FF0000"/>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5953</xdr:colOff>
      <xdr:row>6</xdr:row>
      <xdr:rowOff>0</xdr:rowOff>
    </xdr:from>
    <xdr:to>
      <xdr:col>22</xdr:col>
      <xdr:colOff>0</xdr:colOff>
      <xdr:row>10</xdr:row>
      <xdr:rowOff>65484</xdr:rowOff>
    </xdr:to>
    <xdr:cxnSp macro="">
      <xdr:nvCxnSpPr>
        <xdr:cNvPr id="127" name="直線コネクタ 126">
          <a:extLst>
            <a:ext uri="{FF2B5EF4-FFF2-40B4-BE49-F238E27FC236}">
              <a16:creationId xmlns:a16="http://schemas.microsoft.com/office/drawing/2014/main" id="{F093CBB8-50A2-65BB-DAF5-965636979446}"/>
            </a:ext>
          </a:extLst>
        </xdr:cNvPr>
        <xdr:cNvCxnSpPr/>
      </xdr:nvCxnSpPr>
      <xdr:spPr>
        <a:xfrm flipV="1">
          <a:off x="7508410" y="762000"/>
          <a:ext cx="192654" cy="827484"/>
        </a:xfrm>
        <a:prstGeom prst="line">
          <a:avLst/>
        </a:prstGeom>
        <a:ln w="3175">
          <a:solidFill>
            <a:srgbClr val="FF0000"/>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198606</xdr:colOff>
      <xdr:row>3</xdr:row>
      <xdr:rowOff>184547</xdr:rowOff>
    </xdr:from>
    <xdr:to>
      <xdr:col>23</xdr:col>
      <xdr:colOff>0</xdr:colOff>
      <xdr:row>6</xdr:row>
      <xdr:rowOff>64851</xdr:rowOff>
    </xdr:to>
    <xdr:cxnSp macro="">
      <xdr:nvCxnSpPr>
        <xdr:cNvPr id="131" name="直線コネクタ 130">
          <a:extLst>
            <a:ext uri="{FF2B5EF4-FFF2-40B4-BE49-F238E27FC236}">
              <a16:creationId xmlns:a16="http://schemas.microsoft.com/office/drawing/2014/main" id="{F7318C58-44A4-41C6-8E86-A157BABC952D}"/>
            </a:ext>
          </a:extLst>
        </xdr:cNvPr>
        <xdr:cNvCxnSpPr/>
      </xdr:nvCxnSpPr>
      <xdr:spPr>
        <a:xfrm flipH="1">
          <a:off x="7502457" y="375047"/>
          <a:ext cx="397213" cy="451804"/>
        </a:xfrm>
        <a:prstGeom prst="line">
          <a:avLst/>
        </a:prstGeom>
        <a:ln w="3175">
          <a:solidFill>
            <a:srgbClr val="FF0000"/>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0</xdr:colOff>
      <xdr:row>4</xdr:row>
      <xdr:rowOff>4329</xdr:rowOff>
    </xdr:from>
    <xdr:to>
      <xdr:col>20</xdr:col>
      <xdr:colOff>125556</xdr:colOff>
      <xdr:row>4</xdr:row>
      <xdr:rowOff>4330</xdr:rowOff>
    </xdr:to>
    <xdr:cxnSp macro="">
      <xdr:nvCxnSpPr>
        <xdr:cNvPr id="139" name="直線コネクタ 138">
          <a:extLst>
            <a:ext uri="{FF2B5EF4-FFF2-40B4-BE49-F238E27FC236}">
              <a16:creationId xmlns:a16="http://schemas.microsoft.com/office/drawing/2014/main" id="{40B2109D-887F-A99E-957E-9CDBB0992D5A}"/>
            </a:ext>
          </a:extLst>
        </xdr:cNvPr>
        <xdr:cNvCxnSpPr/>
      </xdr:nvCxnSpPr>
      <xdr:spPr>
        <a:xfrm flipH="1">
          <a:off x="8087591" y="766329"/>
          <a:ext cx="324715" cy="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4329</xdr:colOff>
      <xdr:row>4</xdr:row>
      <xdr:rowOff>4330</xdr:rowOff>
    </xdr:from>
    <xdr:to>
      <xdr:col>19</xdr:col>
      <xdr:colOff>4329</xdr:colOff>
      <xdr:row>6</xdr:row>
      <xdr:rowOff>64943</xdr:rowOff>
    </xdr:to>
    <xdr:cxnSp macro="">
      <xdr:nvCxnSpPr>
        <xdr:cNvPr id="141" name="直線コネクタ 140">
          <a:extLst>
            <a:ext uri="{FF2B5EF4-FFF2-40B4-BE49-F238E27FC236}">
              <a16:creationId xmlns:a16="http://schemas.microsoft.com/office/drawing/2014/main" id="{95CBB0B9-C9DE-D24E-A60D-2FA3B5C8CCBB}"/>
            </a:ext>
          </a:extLst>
        </xdr:cNvPr>
        <xdr:cNvCxnSpPr/>
      </xdr:nvCxnSpPr>
      <xdr:spPr>
        <a:xfrm>
          <a:off x="8091920" y="766330"/>
          <a:ext cx="0" cy="44161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4330</xdr:colOff>
      <xdr:row>6</xdr:row>
      <xdr:rowOff>0</xdr:rowOff>
    </xdr:from>
    <xdr:to>
      <xdr:col>21</xdr:col>
      <xdr:colOff>90920</xdr:colOff>
      <xdr:row>6</xdr:row>
      <xdr:rowOff>4330</xdr:rowOff>
    </xdr:to>
    <xdr:cxnSp macro="">
      <xdr:nvCxnSpPr>
        <xdr:cNvPr id="148" name="直線コネクタ 147">
          <a:extLst>
            <a:ext uri="{FF2B5EF4-FFF2-40B4-BE49-F238E27FC236}">
              <a16:creationId xmlns:a16="http://schemas.microsoft.com/office/drawing/2014/main" id="{E0B0F56F-196A-44A1-B673-F27854A0E4D8}"/>
            </a:ext>
          </a:extLst>
        </xdr:cNvPr>
        <xdr:cNvCxnSpPr/>
      </xdr:nvCxnSpPr>
      <xdr:spPr>
        <a:xfrm flipH="1">
          <a:off x="8291080" y="1143000"/>
          <a:ext cx="285749" cy="43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0</xdr:colOff>
      <xdr:row>6</xdr:row>
      <xdr:rowOff>0</xdr:rowOff>
    </xdr:from>
    <xdr:to>
      <xdr:col>20</xdr:col>
      <xdr:colOff>4330</xdr:colOff>
      <xdr:row>10</xdr:row>
      <xdr:rowOff>80211</xdr:rowOff>
    </xdr:to>
    <xdr:cxnSp macro="">
      <xdr:nvCxnSpPr>
        <xdr:cNvPr id="153" name="直線コネクタ 152">
          <a:extLst>
            <a:ext uri="{FF2B5EF4-FFF2-40B4-BE49-F238E27FC236}">
              <a16:creationId xmlns:a16="http://schemas.microsoft.com/office/drawing/2014/main" id="{6FA5FE9F-AF6B-44E4-A8B2-9E2115107CA8}"/>
            </a:ext>
          </a:extLst>
        </xdr:cNvPr>
        <xdr:cNvCxnSpPr/>
      </xdr:nvCxnSpPr>
      <xdr:spPr>
        <a:xfrm flipH="1">
          <a:off x="7524750" y="1143000"/>
          <a:ext cx="4330" cy="84221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30</xdr:col>
      <xdr:colOff>82261</xdr:colOff>
      <xdr:row>1</xdr:row>
      <xdr:rowOff>30306</xdr:rowOff>
    </xdr:from>
    <xdr:to>
      <xdr:col>32</xdr:col>
      <xdr:colOff>129886</xdr:colOff>
      <xdr:row>1</xdr:row>
      <xdr:rowOff>181840</xdr:rowOff>
    </xdr:to>
    <xdr:sp macro="" textlink="">
      <xdr:nvSpPr>
        <xdr:cNvPr id="156" name="正方形/長方形 155">
          <a:extLst>
            <a:ext uri="{FF2B5EF4-FFF2-40B4-BE49-F238E27FC236}">
              <a16:creationId xmlns:a16="http://schemas.microsoft.com/office/drawing/2014/main" id="{0A5150DE-1875-7207-0660-61AF53E69FCB}"/>
            </a:ext>
          </a:extLst>
        </xdr:cNvPr>
        <xdr:cNvSpPr/>
      </xdr:nvSpPr>
      <xdr:spPr>
        <a:xfrm>
          <a:off x="10360602" y="220806"/>
          <a:ext cx="44594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450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33</xdr:col>
      <xdr:colOff>30309</xdr:colOff>
      <xdr:row>3</xdr:row>
      <xdr:rowOff>103908</xdr:rowOff>
    </xdr:from>
    <xdr:to>
      <xdr:col>33</xdr:col>
      <xdr:colOff>181843</xdr:colOff>
      <xdr:row>6</xdr:row>
      <xdr:rowOff>86591</xdr:rowOff>
    </xdr:to>
    <xdr:sp macro="" textlink="">
      <xdr:nvSpPr>
        <xdr:cNvPr id="157" name="正方形/長方形 156">
          <a:extLst>
            <a:ext uri="{FF2B5EF4-FFF2-40B4-BE49-F238E27FC236}">
              <a16:creationId xmlns:a16="http://schemas.microsoft.com/office/drawing/2014/main" id="{237851CA-F810-415C-A783-2DB07A278892}"/>
            </a:ext>
          </a:extLst>
        </xdr:cNvPr>
        <xdr:cNvSpPr/>
      </xdr:nvSpPr>
      <xdr:spPr>
        <a:xfrm rot="16200000">
          <a:off x="10704802" y="876733"/>
          <a:ext cx="55418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1030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18</xdr:col>
      <xdr:colOff>0</xdr:colOff>
      <xdr:row>4</xdr:row>
      <xdr:rowOff>0</xdr:rowOff>
    </xdr:from>
    <xdr:to>
      <xdr:col>18</xdr:col>
      <xdr:colOff>151534</xdr:colOff>
      <xdr:row>6</xdr:row>
      <xdr:rowOff>173183</xdr:rowOff>
    </xdr:to>
    <xdr:sp macro="" textlink="">
      <xdr:nvSpPr>
        <xdr:cNvPr id="158" name="正方形/長方形 157">
          <a:extLst>
            <a:ext uri="{FF2B5EF4-FFF2-40B4-BE49-F238E27FC236}">
              <a16:creationId xmlns:a16="http://schemas.microsoft.com/office/drawing/2014/main" id="{6871677A-ABD6-49B3-9B5C-159F16600F55}"/>
            </a:ext>
          </a:extLst>
        </xdr:cNvPr>
        <xdr:cNvSpPr/>
      </xdr:nvSpPr>
      <xdr:spPr>
        <a:xfrm rot="16200000">
          <a:off x="7687107" y="963325"/>
          <a:ext cx="55418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1350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19</xdr:col>
      <xdr:colOff>43296</xdr:colOff>
      <xdr:row>6</xdr:row>
      <xdr:rowOff>147204</xdr:rowOff>
    </xdr:from>
    <xdr:to>
      <xdr:col>19</xdr:col>
      <xdr:colOff>194830</xdr:colOff>
      <xdr:row>9</xdr:row>
      <xdr:rowOff>129887</xdr:rowOff>
    </xdr:to>
    <xdr:sp macro="" textlink="">
      <xdr:nvSpPr>
        <xdr:cNvPr id="159" name="正方形/長方形 158">
          <a:extLst>
            <a:ext uri="{FF2B5EF4-FFF2-40B4-BE49-F238E27FC236}">
              <a16:creationId xmlns:a16="http://schemas.microsoft.com/office/drawing/2014/main" id="{7251FC6D-3BB8-4736-A65F-C83CD166C02F}"/>
            </a:ext>
          </a:extLst>
        </xdr:cNvPr>
        <xdr:cNvSpPr/>
      </xdr:nvSpPr>
      <xdr:spPr>
        <a:xfrm rot="16200000">
          <a:off x="7929562" y="1491529"/>
          <a:ext cx="55418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2270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134215</xdr:colOff>
      <xdr:row>1</xdr:row>
      <xdr:rowOff>38966</xdr:rowOff>
    </xdr:from>
    <xdr:to>
      <xdr:col>23</xdr:col>
      <xdr:colOff>69272</xdr:colOff>
      <xdr:row>2</xdr:row>
      <xdr:rowOff>0</xdr:rowOff>
    </xdr:to>
    <xdr:sp macro="" textlink="">
      <xdr:nvSpPr>
        <xdr:cNvPr id="160" name="正方形/長方形 159">
          <a:extLst>
            <a:ext uri="{FF2B5EF4-FFF2-40B4-BE49-F238E27FC236}">
              <a16:creationId xmlns:a16="http://schemas.microsoft.com/office/drawing/2014/main" id="{ED003D4A-F2BE-48B3-AF0B-69BE754322DE}"/>
            </a:ext>
          </a:extLst>
        </xdr:cNvPr>
        <xdr:cNvSpPr/>
      </xdr:nvSpPr>
      <xdr:spPr>
        <a:xfrm>
          <a:off x="8420965" y="229466"/>
          <a:ext cx="532534"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1300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108239</xdr:colOff>
      <xdr:row>3</xdr:row>
      <xdr:rowOff>38965</xdr:rowOff>
    </xdr:from>
    <xdr:to>
      <xdr:col>22</xdr:col>
      <xdr:colOff>155864</xdr:colOff>
      <xdr:row>3</xdr:row>
      <xdr:rowOff>190499</xdr:rowOff>
    </xdr:to>
    <xdr:sp macro="" textlink="">
      <xdr:nvSpPr>
        <xdr:cNvPr id="161" name="正方形/長方形 160">
          <a:extLst>
            <a:ext uri="{FF2B5EF4-FFF2-40B4-BE49-F238E27FC236}">
              <a16:creationId xmlns:a16="http://schemas.microsoft.com/office/drawing/2014/main" id="{1CD03CAD-E7C5-4A55-BB29-10F7ED19E7B8}"/>
            </a:ext>
          </a:extLst>
        </xdr:cNvPr>
        <xdr:cNvSpPr/>
      </xdr:nvSpPr>
      <xdr:spPr>
        <a:xfrm>
          <a:off x="8394989" y="610465"/>
          <a:ext cx="44594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850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39</xdr:col>
      <xdr:colOff>149236</xdr:colOff>
      <xdr:row>8</xdr:row>
      <xdr:rowOff>183931</xdr:rowOff>
    </xdr:from>
    <xdr:to>
      <xdr:col>40</xdr:col>
      <xdr:colOff>45982</xdr:colOff>
      <xdr:row>10</xdr:row>
      <xdr:rowOff>142876</xdr:rowOff>
    </xdr:to>
    <xdr:sp macro="" textlink="">
      <xdr:nvSpPr>
        <xdr:cNvPr id="162" name="正方形/長方形 161">
          <a:extLst>
            <a:ext uri="{FF2B5EF4-FFF2-40B4-BE49-F238E27FC236}">
              <a16:creationId xmlns:a16="http://schemas.microsoft.com/office/drawing/2014/main" id="{452248A9-30AB-463B-AA61-0646F61562B1}"/>
            </a:ext>
          </a:extLst>
        </xdr:cNvPr>
        <xdr:cNvSpPr/>
      </xdr:nvSpPr>
      <xdr:spPr>
        <a:xfrm rot="5400000">
          <a:off x="7889223" y="12879996"/>
          <a:ext cx="339945" cy="93815"/>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36</xdr:col>
      <xdr:colOff>2497</xdr:colOff>
      <xdr:row>9</xdr:row>
      <xdr:rowOff>168115</xdr:rowOff>
    </xdr:from>
    <xdr:to>
      <xdr:col>40</xdr:col>
      <xdr:colOff>117710</xdr:colOff>
      <xdr:row>9</xdr:row>
      <xdr:rowOff>173397</xdr:rowOff>
    </xdr:to>
    <xdr:cxnSp macro="">
      <xdr:nvCxnSpPr>
        <xdr:cNvPr id="163" name="直線コネクタ 162">
          <a:extLst>
            <a:ext uri="{FF2B5EF4-FFF2-40B4-BE49-F238E27FC236}">
              <a16:creationId xmlns:a16="http://schemas.microsoft.com/office/drawing/2014/main" id="{2499E5E7-F810-4DE8-8B30-0B5EC539AC69}"/>
            </a:ext>
          </a:extLst>
        </xdr:cNvPr>
        <xdr:cNvCxnSpPr/>
      </xdr:nvCxnSpPr>
      <xdr:spPr>
        <a:xfrm flipH="1">
          <a:off x="10735668" y="1882615"/>
          <a:ext cx="917318" cy="5282"/>
        </a:xfrm>
        <a:prstGeom prst="line">
          <a:avLst/>
        </a:prstGeom>
        <a:ln w="3175">
          <a:solidFill>
            <a:srgbClr val="FF0000"/>
          </a:solidFill>
          <a:prstDash val="lgDash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10027</xdr:colOff>
      <xdr:row>6</xdr:row>
      <xdr:rowOff>0</xdr:rowOff>
    </xdr:from>
    <xdr:to>
      <xdr:col>38</xdr:col>
      <xdr:colOff>0</xdr:colOff>
      <xdr:row>9</xdr:row>
      <xdr:rowOff>165434</xdr:rowOff>
    </xdr:to>
    <xdr:cxnSp macro="">
      <xdr:nvCxnSpPr>
        <xdr:cNvPr id="167" name="直線コネクタ 166">
          <a:extLst>
            <a:ext uri="{FF2B5EF4-FFF2-40B4-BE49-F238E27FC236}">
              <a16:creationId xmlns:a16="http://schemas.microsoft.com/office/drawing/2014/main" id="{FA761FAE-7940-420C-B0F6-23E3836CF2A3}"/>
            </a:ext>
          </a:extLst>
        </xdr:cNvPr>
        <xdr:cNvCxnSpPr/>
      </xdr:nvCxnSpPr>
      <xdr:spPr>
        <a:xfrm flipV="1">
          <a:off x="10943724" y="1143000"/>
          <a:ext cx="190500" cy="736934"/>
        </a:xfrm>
        <a:prstGeom prst="line">
          <a:avLst/>
        </a:prstGeom>
        <a:ln w="3175">
          <a:solidFill>
            <a:srgbClr val="FF0000"/>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4330</xdr:colOff>
      <xdr:row>6</xdr:row>
      <xdr:rowOff>0</xdr:rowOff>
    </xdr:from>
    <xdr:to>
      <xdr:col>37</xdr:col>
      <xdr:colOff>90920</xdr:colOff>
      <xdr:row>6</xdr:row>
      <xdr:rowOff>4330</xdr:rowOff>
    </xdr:to>
    <xdr:cxnSp macro="">
      <xdr:nvCxnSpPr>
        <xdr:cNvPr id="171" name="直線コネクタ 170">
          <a:extLst>
            <a:ext uri="{FF2B5EF4-FFF2-40B4-BE49-F238E27FC236}">
              <a16:creationId xmlns:a16="http://schemas.microsoft.com/office/drawing/2014/main" id="{AACA1F26-C055-4B97-92D3-E1BE6431DA93}"/>
            </a:ext>
          </a:extLst>
        </xdr:cNvPr>
        <xdr:cNvCxnSpPr/>
      </xdr:nvCxnSpPr>
      <xdr:spPr>
        <a:xfrm flipH="1">
          <a:off x="7500505" y="1143000"/>
          <a:ext cx="286615" cy="433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36</xdr:col>
      <xdr:colOff>0</xdr:colOff>
      <xdr:row>6</xdr:row>
      <xdr:rowOff>0</xdr:rowOff>
    </xdr:from>
    <xdr:to>
      <xdr:col>36</xdr:col>
      <xdr:colOff>4330</xdr:colOff>
      <xdr:row>9</xdr:row>
      <xdr:rowOff>170793</xdr:rowOff>
    </xdr:to>
    <xdr:cxnSp macro="">
      <xdr:nvCxnSpPr>
        <xdr:cNvPr id="172" name="直線コネクタ 171">
          <a:extLst>
            <a:ext uri="{FF2B5EF4-FFF2-40B4-BE49-F238E27FC236}">
              <a16:creationId xmlns:a16="http://schemas.microsoft.com/office/drawing/2014/main" id="{C3714629-63C8-4C24-B8CF-6871F38234FB}"/>
            </a:ext>
          </a:extLst>
        </xdr:cNvPr>
        <xdr:cNvCxnSpPr/>
      </xdr:nvCxnSpPr>
      <xdr:spPr>
        <a:xfrm flipH="1">
          <a:off x="7271845" y="12192000"/>
          <a:ext cx="4330" cy="74229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35</xdr:col>
      <xdr:colOff>36729</xdr:colOff>
      <xdr:row>6</xdr:row>
      <xdr:rowOff>88084</xdr:rowOff>
    </xdr:from>
    <xdr:to>
      <xdr:col>35</xdr:col>
      <xdr:colOff>188263</xdr:colOff>
      <xdr:row>9</xdr:row>
      <xdr:rowOff>70767</xdr:rowOff>
    </xdr:to>
    <xdr:sp macro="" textlink="">
      <xdr:nvSpPr>
        <xdr:cNvPr id="173" name="正方形/長方形 172">
          <a:extLst>
            <a:ext uri="{FF2B5EF4-FFF2-40B4-BE49-F238E27FC236}">
              <a16:creationId xmlns:a16="http://schemas.microsoft.com/office/drawing/2014/main" id="{6F945FFF-8BBA-4E1A-9717-AADC7AF53979}"/>
            </a:ext>
          </a:extLst>
        </xdr:cNvPr>
        <xdr:cNvSpPr/>
      </xdr:nvSpPr>
      <xdr:spPr>
        <a:xfrm rot="16200000">
          <a:off x="6910180" y="12481409"/>
          <a:ext cx="55418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2020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36</xdr:col>
      <xdr:colOff>108239</xdr:colOff>
      <xdr:row>3</xdr:row>
      <xdr:rowOff>38965</xdr:rowOff>
    </xdr:from>
    <xdr:to>
      <xdr:col>38</xdr:col>
      <xdr:colOff>155864</xdr:colOff>
      <xdr:row>3</xdr:row>
      <xdr:rowOff>190499</xdr:rowOff>
    </xdr:to>
    <xdr:sp macro="" textlink="">
      <xdr:nvSpPr>
        <xdr:cNvPr id="175" name="正方形/長方形 174">
          <a:extLst>
            <a:ext uri="{FF2B5EF4-FFF2-40B4-BE49-F238E27FC236}">
              <a16:creationId xmlns:a16="http://schemas.microsoft.com/office/drawing/2014/main" id="{57C47875-BEB4-4D15-9449-C680224C0E42}"/>
            </a:ext>
          </a:extLst>
        </xdr:cNvPr>
        <xdr:cNvSpPr/>
      </xdr:nvSpPr>
      <xdr:spPr>
        <a:xfrm>
          <a:off x="7604414" y="610465"/>
          <a:ext cx="447675"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850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22</xdr:col>
      <xdr:colOff>0</xdr:colOff>
      <xdr:row>9</xdr:row>
      <xdr:rowOff>114300</xdr:rowOff>
    </xdr:from>
    <xdr:to>
      <xdr:col>23</xdr:col>
      <xdr:colOff>190500</xdr:colOff>
      <xdr:row>10</xdr:row>
      <xdr:rowOff>75334</xdr:rowOff>
    </xdr:to>
    <xdr:sp macro="" textlink="">
      <xdr:nvSpPr>
        <xdr:cNvPr id="75" name="正方形/長方形 74">
          <a:extLst>
            <a:ext uri="{FF2B5EF4-FFF2-40B4-BE49-F238E27FC236}">
              <a16:creationId xmlns:a16="http://schemas.microsoft.com/office/drawing/2014/main" id="{119CF01F-2E53-4ABF-A613-1F6E24DD4195}"/>
            </a:ext>
          </a:extLst>
        </xdr:cNvPr>
        <xdr:cNvSpPr/>
      </xdr:nvSpPr>
      <xdr:spPr>
        <a:xfrm>
          <a:off x="7896225" y="1828800"/>
          <a:ext cx="390525"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AW1</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38</xdr:col>
      <xdr:colOff>38100</xdr:colOff>
      <xdr:row>9</xdr:row>
      <xdr:rowOff>28575</xdr:rowOff>
    </xdr:from>
    <xdr:to>
      <xdr:col>40</xdr:col>
      <xdr:colOff>28575</xdr:colOff>
      <xdr:row>9</xdr:row>
      <xdr:rowOff>180109</xdr:rowOff>
    </xdr:to>
    <xdr:sp macro="" textlink="">
      <xdr:nvSpPr>
        <xdr:cNvPr id="87" name="正方形/長方形 86">
          <a:extLst>
            <a:ext uri="{FF2B5EF4-FFF2-40B4-BE49-F238E27FC236}">
              <a16:creationId xmlns:a16="http://schemas.microsoft.com/office/drawing/2014/main" id="{0CC46047-D45A-4F89-80A7-BBD78808CF07}"/>
            </a:ext>
          </a:extLst>
        </xdr:cNvPr>
        <xdr:cNvSpPr/>
      </xdr:nvSpPr>
      <xdr:spPr>
        <a:xfrm>
          <a:off x="11134725" y="1743075"/>
          <a:ext cx="390525"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AW2</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22</xdr:col>
      <xdr:colOff>9525</xdr:colOff>
      <xdr:row>5</xdr:row>
      <xdr:rowOff>114300</xdr:rowOff>
    </xdr:from>
    <xdr:to>
      <xdr:col>24</xdr:col>
      <xdr:colOff>0</xdr:colOff>
      <xdr:row>6</xdr:row>
      <xdr:rowOff>75334</xdr:rowOff>
    </xdr:to>
    <xdr:sp macro="" textlink="">
      <xdr:nvSpPr>
        <xdr:cNvPr id="89" name="正方形/長方形 88">
          <a:extLst>
            <a:ext uri="{FF2B5EF4-FFF2-40B4-BE49-F238E27FC236}">
              <a16:creationId xmlns:a16="http://schemas.microsoft.com/office/drawing/2014/main" id="{4F5347D7-1A36-43BA-B14E-0864D01AF3CA}"/>
            </a:ext>
          </a:extLst>
        </xdr:cNvPr>
        <xdr:cNvSpPr/>
      </xdr:nvSpPr>
      <xdr:spPr>
        <a:xfrm>
          <a:off x="7905750" y="1066800"/>
          <a:ext cx="390525"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AW3</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30</xdr:col>
      <xdr:colOff>19050</xdr:colOff>
      <xdr:row>5</xdr:row>
      <xdr:rowOff>57150</xdr:rowOff>
    </xdr:from>
    <xdr:to>
      <xdr:col>32</xdr:col>
      <xdr:colOff>9525</xdr:colOff>
      <xdr:row>6</xdr:row>
      <xdr:rowOff>18184</xdr:rowOff>
    </xdr:to>
    <xdr:sp macro="" textlink="">
      <xdr:nvSpPr>
        <xdr:cNvPr id="113" name="正方形/長方形 112">
          <a:extLst>
            <a:ext uri="{FF2B5EF4-FFF2-40B4-BE49-F238E27FC236}">
              <a16:creationId xmlns:a16="http://schemas.microsoft.com/office/drawing/2014/main" id="{87B6D887-4E05-4E44-8E3F-7521B3A2B625}"/>
            </a:ext>
          </a:extLst>
        </xdr:cNvPr>
        <xdr:cNvSpPr/>
      </xdr:nvSpPr>
      <xdr:spPr>
        <a:xfrm>
          <a:off x="9515475" y="1009650"/>
          <a:ext cx="390525"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AW4</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19051</xdr:colOff>
      <xdr:row>47</xdr:row>
      <xdr:rowOff>28575</xdr:rowOff>
    </xdr:from>
    <xdr:to>
      <xdr:col>31</xdr:col>
      <xdr:colOff>191613</xdr:colOff>
      <xdr:row>50</xdr:row>
      <xdr:rowOff>60728</xdr:rowOff>
    </xdr:to>
    <xdr:sp macro="" textlink="">
      <xdr:nvSpPr>
        <xdr:cNvPr id="116" name="部分円 115">
          <a:extLst>
            <a:ext uri="{FF2B5EF4-FFF2-40B4-BE49-F238E27FC236}">
              <a16:creationId xmlns:a16="http://schemas.microsoft.com/office/drawing/2014/main" id="{73D3B4D2-6D26-42FD-A52F-5149812A228A}"/>
            </a:ext>
          </a:extLst>
        </xdr:cNvPr>
        <xdr:cNvSpPr/>
      </xdr:nvSpPr>
      <xdr:spPr>
        <a:xfrm rot="16200000">
          <a:off x="9299930" y="8997596"/>
          <a:ext cx="603653" cy="572612"/>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5</xdr:col>
      <xdr:colOff>190499</xdr:colOff>
      <xdr:row>0</xdr:row>
      <xdr:rowOff>76201</xdr:rowOff>
    </xdr:from>
    <xdr:to>
      <xdr:col>9</xdr:col>
      <xdr:colOff>285749</xdr:colOff>
      <xdr:row>3</xdr:row>
      <xdr:rowOff>133350</xdr:rowOff>
    </xdr:to>
    <xdr:sp macro="" textlink="">
      <xdr:nvSpPr>
        <xdr:cNvPr id="117" name="吹き出し: 四角形 116">
          <a:extLst>
            <a:ext uri="{FF2B5EF4-FFF2-40B4-BE49-F238E27FC236}">
              <a16:creationId xmlns:a16="http://schemas.microsoft.com/office/drawing/2014/main" id="{19CC6113-2A9F-41DC-923F-F68781FD5B1B}"/>
            </a:ext>
          </a:extLst>
        </xdr:cNvPr>
        <xdr:cNvSpPr/>
      </xdr:nvSpPr>
      <xdr:spPr>
        <a:xfrm>
          <a:off x="2790824" y="76201"/>
          <a:ext cx="1628775" cy="628649"/>
        </a:xfrm>
        <a:prstGeom prst="wedgeRectCallout">
          <a:avLst>
            <a:gd name="adj1" fmla="val 60986"/>
            <a:gd name="adj2" fmla="val 48386"/>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用途地域ごとの算式を選択してください。</a:t>
          </a:r>
        </a:p>
      </xdr:txBody>
    </xdr:sp>
    <xdr:clientData/>
  </xdr:twoCellAnchor>
  <xdr:twoCellAnchor>
    <xdr:from>
      <xdr:col>12</xdr:col>
      <xdr:colOff>43027</xdr:colOff>
      <xdr:row>12</xdr:row>
      <xdr:rowOff>48283</xdr:rowOff>
    </xdr:from>
    <xdr:to>
      <xdr:col>16</xdr:col>
      <xdr:colOff>233526</xdr:colOff>
      <xdr:row>15</xdr:row>
      <xdr:rowOff>105432</xdr:rowOff>
    </xdr:to>
    <xdr:sp macro="" textlink="">
      <xdr:nvSpPr>
        <xdr:cNvPr id="123" name="吹き出し: 四角形 122">
          <a:extLst>
            <a:ext uri="{FF2B5EF4-FFF2-40B4-BE49-F238E27FC236}">
              <a16:creationId xmlns:a16="http://schemas.microsoft.com/office/drawing/2014/main" id="{1DB92CBB-6683-4C71-9F27-5174EBC43328}"/>
            </a:ext>
          </a:extLst>
        </xdr:cNvPr>
        <xdr:cNvSpPr/>
      </xdr:nvSpPr>
      <xdr:spPr>
        <a:xfrm>
          <a:off x="5022303" y="2334283"/>
          <a:ext cx="1898430" cy="628649"/>
        </a:xfrm>
        <a:prstGeom prst="wedgeRectCallout">
          <a:avLst>
            <a:gd name="adj1" fmla="val 17149"/>
            <a:gd name="adj2" fmla="val -87246"/>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一部屋につき窓三つまでは自動で集計されます</a:t>
          </a:r>
        </a:p>
      </xdr:txBody>
    </xdr:sp>
    <xdr:clientData/>
  </xdr:twoCellAnchor>
  <xdr:twoCellAnchor>
    <xdr:from>
      <xdr:col>15</xdr:col>
      <xdr:colOff>19708</xdr:colOff>
      <xdr:row>7</xdr:row>
      <xdr:rowOff>178676</xdr:rowOff>
    </xdr:from>
    <xdr:to>
      <xdr:col>15</xdr:col>
      <xdr:colOff>394139</xdr:colOff>
      <xdr:row>9</xdr:row>
      <xdr:rowOff>64376</xdr:rowOff>
    </xdr:to>
    <xdr:sp macro="" textlink="">
      <xdr:nvSpPr>
        <xdr:cNvPr id="124" name="楕円 123">
          <a:extLst>
            <a:ext uri="{FF2B5EF4-FFF2-40B4-BE49-F238E27FC236}">
              <a16:creationId xmlns:a16="http://schemas.microsoft.com/office/drawing/2014/main" id="{7F3E6ABD-A559-DC24-EECD-157B4E505D0F}"/>
            </a:ext>
          </a:extLst>
        </xdr:cNvPr>
        <xdr:cNvSpPr/>
      </xdr:nvSpPr>
      <xdr:spPr>
        <a:xfrm>
          <a:off x="6279932" y="1512176"/>
          <a:ext cx="374431" cy="266700"/>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352425</xdr:colOff>
      <xdr:row>2</xdr:row>
      <xdr:rowOff>133350</xdr:rowOff>
    </xdr:from>
    <xdr:to>
      <xdr:col>13</xdr:col>
      <xdr:colOff>247650</xdr:colOff>
      <xdr:row>4</xdr:row>
      <xdr:rowOff>76200</xdr:rowOff>
    </xdr:to>
    <xdr:sp macro="" textlink="">
      <xdr:nvSpPr>
        <xdr:cNvPr id="126" name="楕円 125">
          <a:extLst>
            <a:ext uri="{FF2B5EF4-FFF2-40B4-BE49-F238E27FC236}">
              <a16:creationId xmlns:a16="http://schemas.microsoft.com/office/drawing/2014/main" id="{5E2CCBE8-6913-4493-8360-E5D0AE23C31C}"/>
            </a:ext>
          </a:extLst>
        </xdr:cNvPr>
        <xdr:cNvSpPr/>
      </xdr:nvSpPr>
      <xdr:spPr>
        <a:xfrm>
          <a:off x="3819525" y="514350"/>
          <a:ext cx="1609725" cy="323850"/>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314326</xdr:colOff>
      <xdr:row>38</xdr:row>
      <xdr:rowOff>19050</xdr:rowOff>
    </xdr:from>
    <xdr:to>
      <xdr:col>4</xdr:col>
      <xdr:colOff>323851</xdr:colOff>
      <xdr:row>42</xdr:row>
      <xdr:rowOff>114300</xdr:rowOff>
    </xdr:to>
    <xdr:sp macro="" textlink="">
      <xdr:nvSpPr>
        <xdr:cNvPr id="128" name="吹き出し: 四角形 127">
          <a:extLst>
            <a:ext uri="{FF2B5EF4-FFF2-40B4-BE49-F238E27FC236}">
              <a16:creationId xmlns:a16="http://schemas.microsoft.com/office/drawing/2014/main" id="{082ED2E8-FD81-48A2-B92B-6FC8AA8D19EA}"/>
            </a:ext>
          </a:extLst>
        </xdr:cNvPr>
        <xdr:cNvSpPr/>
      </xdr:nvSpPr>
      <xdr:spPr>
        <a:xfrm>
          <a:off x="552451" y="7258050"/>
          <a:ext cx="1943100" cy="857250"/>
        </a:xfrm>
        <a:prstGeom prst="wedgeRectCallout">
          <a:avLst>
            <a:gd name="adj1" fmla="val -35514"/>
            <a:gd name="adj2" fmla="val 71921"/>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延べ床面積が</a:t>
          </a:r>
          <a:r>
            <a:rPr kumimoji="1" lang="en-US" altLang="ja-JP" sz="1100" b="0">
              <a:solidFill>
                <a:sysClr val="windowText" lastClr="000000"/>
              </a:solidFill>
            </a:rPr>
            <a:t>200</a:t>
          </a:r>
          <a:r>
            <a:rPr kumimoji="1" lang="ja-JP" altLang="en-US" sz="1100" b="0">
              <a:solidFill>
                <a:sysClr val="windowText" lastClr="000000"/>
              </a:solidFill>
            </a:rPr>
            <a:t>㎡を超える場合は居室の排煙の検討が必要になります。</a:t>
          </a:r>
        </a:p>
      </xdr:txBody>
    </xdr:sp>
    <xdr:clientData/>
  </xdr:twoCellAnchor>
  <xdr:twoCellAnchor>
    <xdr:from>
      <xdr:col>0</xdr:col>
      <xdr:colOff>180975</xdr:colOff>
      <xdr:row>43</xdr:row>
      <xdr:rowOff>114300</xdr:rowOff>
    </xdr:from>
    <xdr:to>
      <xdr:col>2</xdr:col>
      <xdr:colOff>38100</xdr:colOff>
      <xdr:row>45</xdr:row>
      <xdr:rowOff>57150</xdr:rowOff>
    </xdr:to>
    <xdr:sp macro="" textlink="">
      <xdr:nvSpPr>
        <xdr:cNvPr id="129" name="楕円 128">
          <a:extLst>
            <a:ext uri="{FF2B5EF4-FFF2-40B4-BE49-F238E27FC236}">
              <a16:creationId xmlns:a16="http://schemas.microsoft.com/office/drawing/2014/main" id="{FF81B727-2549-4E80-94B9-030958DCA4D6}"/>
            </a:ext>
          </a:extLst>
        </xdr:cNvPr>
        <xdr:cNvSpPr/>
      </xdr:nvSpPr>
      <xdr:spPr>
        <a:xfrm>
          <a:off x="180975" y="8305800"/>
          <a:ext cx="1352550" cy="323850"/>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413844</xdr:colOff>
      <xdr:row>7</xdr:row>
      <xdr:rowOff>137947</xdr:rowOff>
    </xdr:from>
    <xdr:to>
      <xdr:col>15</xdr:col>
      <xdr:colOff>4270</xdr:colOff>
      <xdr:row>10</xdr:row>
      <xdr:rowOff>65688</xdr:rowOff>
    </xdr:to>
    <xdr:sp macro="" textlink="">
      <xdr:nvSpPr>
        <xdr:cNvPr id="71" name="楕円 70">
          <a:extLst>
            <a:ext uri="{FF2B5EF4-FFF2-40B4-BE49-F238E27FC236}">
              <a16:creationId xmlns:a16="http://schemas.microsoft.com/office/drawing/2014/main" id="{A282C7C6-3482-4DBC-85E9-F55CD8F28D10}"/>
            </a:ext>
          </a:extLst>
        </xdr:cNvPr>
        <xdr:cNvSpPr/>
      </xdr:nvSpPr>
      <xdr:spPr>
        <a:xfrm>
          <a:off x="5820103" y="1471447"/>
          <a:ext cx="444391" cy="499241"/>
        </a:xfrm>
        <a:prstGeom prst="ellipse">
          <a:avLst/>
        </a:pr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216777</xdr:colOff>
      <xdr:row>8</xdr:row>
      <xdr:rowOff>111672</xdr:rowOff>
    </xdr:from>
    <xdr:to>
      <xdr:col>15</xdr:col>
      <xdr:colOff>289036</xdr:colOff>
      <xdr:row>11</xdr:row>
      <xdr:rowOff>19706</xdr:rowOff>
    </xdr:to>
    <xdr:sp macro="" textlink="">
      <xdr:nvSpPr>
        <xdr:cNvPr id="74" name="矢印: 環状 73">
          <a:extLst>
            <a:ext uri="{FF2B5EF4-FFF2-40B4-BE49-F238E27FC236}">
              <a16:creationId xmlns:a16="http://schemas.microsoft.com/office/drawing/2014/main" id="{9BB0CB44-4607-30E2-AD2C-BB3BC602843F}"/>
            </a:ext>
          </a:extLst>
        </xdr:cNvPr>
        <xdr:cNvSpPr/>
      </xdr:nvSpPr>
      <xdr:spPr>
        <a:xfrm rot="20178933" flipV="1">
          <a:off x="6050018" y="1635672"/>
          <a:ext cx="499242" cy="479534"/>
        </a:xfrm>
        <a:prstGeom prst="circularArrow">
          <a:avLst/>
        </a:prstGeom>
        <a:noFill/>
        <a:ln w="127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9</xdr:col>
      <xdr:colOff>104775</xdr:colOff>
      <xdr:row>33</xdr:row>
      <xdr:rowOff>19050</xdr:rowOff>
    </xdr:from>
    <xdr:to>
      <xdr:col>13</xdr:col>
      <xdr:colOff>390525</xdr:colOff>
      <xdr:row>37</xdr:row>
      <xdr:rowOff>123825</xdr:rowOff>
    </xdr:to>
    <xdr:sp macro="" textlink="">
      <xdr:nvSpPr>
        <xdr:cNvPr id="76" name="吹き出し: 四角形 75">
          <a:extLst>
            <a:ext uri="{FF2B5EF4-FFF2-40B4-BE49-F238E27FC236}">
              <a16:creationId xmlns:a16="http://schemas.microsoft.com/office/drawing/2014/main" id="{B1E5D70F-5A35-488C-9FCE-15E6B608EC60}"/>
            </a:ext>
          </a:extLst>
        </xdr:cNvPr>
        <xdr:cNvSpPr/>
      </xdr:nvSpPr>
      <xdr:spPr>
        <a:xfrm>
          <a:off x="4238625" y="6305550"/>
          <a:ext cx="2000250" cy="866775"/>
        </a:xfrm>
        <a:prstGeom prst="wedgeRectCallout">
          <a:avLst>
            <a:gd name="adj1" fmla="val 6339"/>
            <a:gd name="adj2" fmla="val -100500"/>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換気有効面積で</a:t>
          </a:r>
          <a:r>
            <a:rPr kumimoji="1" lang="en-US" altLang="ja-JP" sz="1100" b="0">
              <a:solidFill>
                <a:sysClr val="windowText" lastClr="000000"/>
              </a:solidFill>
            </a:rPr>
            <a:t>NG</a:t>
          </a:r>
          <a:r>
            <a:rPr kumimoji="1" lang="ja-JP" altLang="en-US" sz="1100" b="0">
              <a:solidFill>
                <a:sysClr val="windowText" lastClr="000000"/>
              </a:solidFill>
            </a:rPr>
            <a:t>となる場合は、機械換気の換気量を検討してください。</a:t>
          </a:r>
        </a:p>
      </xdr:txBody>
    </xdr:sp>
    <xdr:clientData/>
  </xdr:twoCellAnchor>
  <xdr:twoCellAnchor>
    <xdr:from>
      <xdr:col>12</xdr:col>
      <xdr:colOff>114300</xdr:colOff>
      <xdr:row>51</xdr:row>
      <xdr:rowOff>142875</xdr:rowOff>
    </xdr:from>
    <xdr:to>
      <xdr:col>17</xdr:col>
      <xdr:colOff>57151</xdr:colOff>
      <xdr:row>56</xdr:row>
      <xdr:rowOff>57150</xdr:rowOff>
    </xdr:to>
    <xdr:sp macro="" textlink="">
      <xdr:nvSpPr>
        <xdr:cNvPr id="77" name="吹き出し: 四角形 76">
          <a:extLst>
            <a:ext uri="{FF2B5EF4-FFF2-40B4-BE49-F238E27FC236}">
              <a16:creationId xmlns:a16="http://schemas.microsoft.com/office/drawing/2014/main" id="{F0326C6F-4309-4041-B971-71AF901F27E6}"/>
            </a:ext>
          </a:extLst>
        </xdr:cNvPr>
        <xdr:cNvSpPr/>
      </xdr:nvSpPr>
      <xdr:spPr>
        <a:xfrm>
          <a:off x="5534025" y="9667875"/>
          <a:ext cx="2085976" cy="866775"/>
        </a:xfrm>
        <a:prstGeom prst="wedgeRectCallout">
          <a:avLst>
            <a:gd name="adj1" fmla="val 7292"/>
            <a:gd name="adj2" fmla="val -89511"/>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排煙有効面積で</a:t>
          </a:r>
          <a:r>
            <a:rPr kumimoji="1" lang="en-US" altLang="ja-JP" sz="1100" b="0">
              <a:solidFill>
                <a:sysClr val="windowText" lastClr="000000"/>
              </a:solidFill>
            </a:rPr>
            <a:t>NG</a:t>
          </a:r>
          <a:r>
            <a:rPr kumimoji="1" lang="ja-JP" altLang="en-US" sz="1100" b="0">
              <a:solidFill>
                <a:sysClr val="windowText" lastClr="000000"/>
              </a:solidFill>
            </a:rPr>
            <a:t>となる場合の対処方法を記入してください。</a:t>
          </a:r>
        </a:p>
      </xdr:txBody>
    </xdr:sp>
    <xdr:clientData/>
  </xdr:twoCellAnchor>
  <xdr:twoCellAnchor>
    <xdr:from>
      <xdr:col>14</xdr:col>
      <xdr:colOff>381000</xdr:colOff>
      <xdr:row>33</xdr:row>
      <xdr:rowOff>0</xdr:rowOff>
    </xdr:from>
    <xdr:to>
      <xdr:col>24</xdr:col>
      <xdr:colOff>19050</xdr:colOff>
      <xdr:row>36</xdr:row>
      <xdr:rowOff>57149</xdr:rowOff>
    </xdr:to>
    <xdr:sp macro="" textlink="">
      <xdr:nvSpPr>
        <xdr:cNvPr id="78" name="吹き出し: 四角形 77">
          <a:extLst>
            <a:ext uri="{FF2B5EF4-FFF2-40B4-BE49-F238E27FC236}">
              <a16:creationId xmlns:a16="http://schemas.microsoft.com/office/drawing/2014/main" id="{A67E017E-1E0B-4EF1-A2A5-FC11982DB3CA}"/>
            </a:ext>
          </a:extLst>
        </xdr:cNvPr>
        <xdr:cNvSpPr/>
      </xdr:nvSpPr>
      <xdr:spPr>
        <a:xfrm>
          <a:off x="6657975" y="6286500"/>
          <a:ext cx="2324100" cy="628649"/>
        </a:xfrm>
        <a:prstGeom prst="wedgeRectCallout">
          <a:avLst>
            <a:gd name="adj1" fmla="val -39153"/>
            <a:gd name="adj2" fmla="val -112220"/>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換気扇の換気量の確認できる資料を別途ご用意ください。</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twoCellAnchor>
    <xdr:from>
      <xdr:col>18</xdr:col>
      <xdr:colOff>171450</xdr:colOff>
      <xdr:row>18</xdr:row>
      <xdr:rowOff>28575</xdr:rowOff>
    </xdr:from>
    <xdr:to>
      <xdr:col>20</xdr:col>
      <xdr:colOff>196994</xdr:colOff>
      <xdr:row>19</xdr:row>
      <xdr:rowOff>79437</xdr:rowOff>
    </xdr:to>
    <xdr:grpSp>
      <xdr:nvGrpSpPr>
        <xdr:cNvPr id="79" name="グループ化 78">
          <a:extLst>
            <a:ext uri="{FF2B5EF4-FFF2-40B4-BE49-F238E27FC236}">
              <a16:creationId xmlns:a16="http://schemas.microsoft.com/office/drawing/2014/main" id="{65B2BB28-A4FD-4A14-A90C-1B26E2C82D84}"/>
            </a:ext>
          </a:extLst>
        </xdr:cNvPr>
        <xdr:cNvGrpSpPr/>
      </xdr:nvGrpSpPr>
      <xdr:grpSpPr>
        <a:xfrm rot="10800000">
          <a:off x="7886700" y="3457575"/>
          <a:ext cx="419244" cy="241362"/>
          <a:chOff x="9067865" y="2122170"/>
          <a:chExt cx="420500" cy="240030"/>
        </a:xfrm>
      </xdr:grpSpPr>
      <xdr:cxnSp macro="">
        <xdr:nvCxnSpPr>
          <xdr:cNvPr id="80" name="直線矢印コネクタ 79">
            <a:extLst>
              <a:ext uri="{FF2B5EF4-FFF2-40B4-BE49-F238E27FC236}">
                <a16:creationId xmlns:a16="http://schemas.microsoft.com/office/drawing/2014/main" id="{82903D37-1EBF-CAEA-6A5C-BAED72EDE7DF}"/>
              </a:ext>
            </a:extLst>
          </xdr:cNvPr>
          <xdr:cNvCxnSpPr/>
        </xdr:nvCxnSpPr>
        <xdr:spPr>
          <a:xfrm>
            <a:off x="9067865" y="2244587"/>
            <a:ext cx="4205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81" name="楕円 80">
            <a:extLst>
              <a:ext uri="{FF2B5EF4-FFF2-40B4-BE49-F238E27FC236}">
                <a16:creationId xmlns:a16="http://schemas.microsoft.com/office/drawing/2014/main" id="{EB7B55FF-20B7-0F56-80EF-3059E6E59176}"/>
              </a:ext>
            </a:extLst>
          </xdr:cNvPr>
          <xdr:cNvSpPr/>
        </xdr:nvSpPr>
        <xdr:spPr>
          <a:xfrm>
            <a:off x="9126708" y="2122170"/>
            <a:ext cx="235927" cy="24003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2" name="楕円 81">
            <a:extLst>
              <a:ext uri="{FF2B5EF4-FFF2-40B4-BE49-F238E27FC236}">
                <a16:creationId xmlns:a16="http://schemas.microsoft.com/office/drawing/2014/main" id="{151C29B9-ABFE-8E33-A0D1-14D3588FA5BB}"/>
              </a:ext>
            </a:extLst>
          </xdr:cNvPr>
          <xdr:cNvSpPr/>
        </xdr:nvSpPr>
        <xdr:spPr>
          <a:xfrm>
            <a:off x="9183858" y="212598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3" name="楕円 82">
            <a:extLst>
              <a:ext uri="{FF2B5EF4-FFF2-40B4-BE49-F238E27FC236}">
                <a16:creationId xmlns:a16="http://schemas.microsoft.com/office/drawing/2014/main" id="{DAF0BE46-0427-083F-D440-CB1889777734}"/>
              </a:ext>
            </a:extLst>
          </xdr:cNvPr>
          <xdr:cNvSpPr/>
        </xdr:nvSpPr>
        <xdr:spPr>
          <a:xfrm>
            <a:off x="9183858" y="224790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24</xdr:col>
      <xdr:colOff>114300</xdr:colOff>
      <xdr:row>18</xdr:row>
      <xdr:rowOff>114300</xdr:rowOff>
    </xdr:from>
    <xdr:to>
      <xdr:col>25</xdr:col>
      <xdr:colOff>85725</xdr:colOff>
      <xdr:row>19</xdr:row>
      <xdr:rowOff>95250</xdr:rowOff>
    </xdr:to>
    <xdr:sp macro="" textlink="">
      <xdr:nvSpPr>
        <xdr:cNvPr id="84" name="フローチャート: 結合子 83">
          <a:extLst>
            <a:ext uri="{FF2B5EF4-FFF2-40B4-BE49-F238E27FC236}">
              <a16:creationId xmlns:a16="http://schemas.microsoft.com/office/drawing/2014/main" id="{CF00365D-609F-4CD9-B05C-AD3F80A155EC}"/>
            </a:ext>
          </a:extLst>
        </xdr:cNvPr>
        <xdr:cNvSpPr/>
      </xdr:nvSpPr>
      <xdr:spPr>
        <a:xfrm>
          <a:off x="9077325" y="3543300"/>
          <a:ext cx="171450" cy="171450"/>
        </a:xfrm>
        <a:prstGeom prst="flowChartConnector">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66675</xdr:colOff>
      <xdr:row>10</xdr:row>
      <xdr:rowOff>38100</xdr:rowOff>
    </xdr:from>
    <xdr:to>
      <xdr:col>4</xdr:col>
      <xdr:colOff>38099</xdr:colOff>
      <xdr:row>14</xdr:row>
      <xdr:rowOff>114300</xdr:rowOff>
    </xdr:to>
    <xdr:sp macro="" textlink="">
      <xdr:nvSpPr>
        <xdr:cNvPr id="85" name="吹き出し: 四角形 84">
          <a:extLst>
            <a:ext uri="{FF2B5EF4-FFF2-40B4-BE49-F238E27FC236}">
              <a16:creationId xmlns:a16="http://schemas.microsoft.com/office/drawing/2014/main" id="{58F872BA-B249-4135-98DB-DC6710D6A437}"/>
            </a:ext>
          </a:extLst>
        </xdr:cNvPr>
        <xdr:cNvSpPr/>
      </xdr:nvSpPr>
      <xdr:spPr>
        <a:xfrm>
          <a:off x="304800" y="1943100"/>
          <a:ext cx="1904999" cy="838200"/>
        </a:xfrm>
        <a:prstGeom prst="wedgeRectCallout">
          <a:avLst>
            <a:gd name="adj1" fmla="val 39649"/>
            <a:gd name="adj2" fmla="val -103155"/>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序数</a:t>
          </a:r>
          <a:r>
            <a:rPr kumimoji="1" lang="en-US" altLang="ja-JP" sz="1100" b="0">
              <a:solidFill>
                <a:sysClr val="windowText" lastClr="000000"/>
              </a:solidFill>
            </a:rPr>
            <a:t>10</a:t>
          </a:r>
          <a:r>
            <a:rPr kumimoji="1" lang="ja-JP" altLang="en-US" sz="1100" b="0">
              <a:solidFill>
                <a:sysClr val="windowText" lastClr="000000"/>
              </a:solidFill>
            </a:rPr>
            <a:t>を採用する場合は、照明機器の設置状況を図面に明示してください。</a:t>
          </a:r>
        </a:p>
      </xdr:txBody>
    </xdr:sp>
    <xdr:clientData/>
  </xdr:twoCellAnchor>
  <xdr:twoCellAnchor>
    <xdr:from>
      <xdr:col>1</xdr:col>
      <xdr:colOff>790574</xdr:colOff>
      <xdr:row>33</xdr:row>
      <xdr:rowOff>66675</xdr:rowOff>
    </xdr:from>
    <xdr:to>
      <xdr:col>3</xdr:col>
      <xdr:colOff>47624</xdr:colOff>
      <xdr:row>34</xdr:row>
      <xdr:rowOff>161925</xdr:rowOff>
    </xdr:to>
    <xdr:sp macro="" textlink="">
      <xdr:nvSpPr>
        <xdr:cNvPr id="98" name="吹き出し: 四角形 97">
          <a:extLst>
            <a:ext uri="{FF2B5EF4-FFF2-40B4-BE49-F238E27FC236}">
              <a16:creationId xmlns:a16="http://schemas.microsoft.com/office/drawing/2014/main" id="{E930BC1A-E3EC-4A76-99E3-BA51CB61D23D}"/>
            </a:ext>
          </a:extLst>
        </xdr:cNvPr>
        <xdr:cNvSpPr/>
      </xdr:nvSpPr>
      <xdr:spPr>
        <a:xfrm>
          <a:off x="1028699" y="6353175"/>
          <a:ext cx="942975" cy="285750"/>
        </a:xfrm>
        <a:prstGeom prst="wedgeRectCallout">
          <a:avLst>
            <a:gd name="adj1" fmla="val 48969"/>
            <a:gd name="adj2" fmla="val 85435"/>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固定値です。</a:t>
          </a:r>
        </a:p>
      </xdr:txBody>
    </xdr:sp>
    <xdr:clientData/>
  </xdr:twoCellAnchor>
  <xdr:twoCellAnchor>
    <xdr:from>
      <xdr:col>1</xdr:col>
      <xdr:colOff>781050</xdr:colOff>
      <xdr:row>53</xdr:row>
      <xdr:rowOff>85725</xdr:rowOff>
    </xdr:from>
    <xdr:to>
      <xdr:col>3</xdr:col>
      <xdr:colOff>38100</xdr:colOff>
      <xdr:row>54</xdr:row>
      <xdr:rowOff>180975</xdr:rowOff>
    </xdr:to>
    <xdr:sp macro="" textlink="">
      <xdr:nvSpPr>
        <xdr:cNvPr id="99" name="吹き出し: 四角形 98">
          <a:extLst>
            <a:ext uri="{FF2B5EF4-FFF2-40B4-BE49-F238E27FC236}">
              <a16:creationId xmlns:a16="http://schemas.microsoft.com/office/drawing/2014/main" id="{209387C5-F264-499E-B59B-5B422FE86106}"/>
            </a:ext>
          </a:extLst>
        </xdr:cNvPr>
        <xdr:cNvSpPr/>
      </xdr:nvSpPr>
      <xdr:spPr>
        <a:xfrm>
          <a:off x="1019175" y="10182225"/>
          <a:ext cx="942975" cy="285750"/>
        </a:xfrm>
        <a:prstGeom prst="wedgeRectCallout">
          <a:avLst>
            <a:gd name="adj1" fmla="val 48969"/>
            <a:gd name="adj2" fmla="val 85435"/>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固定値です。</a:t>
          </a:r>
        </a:p>
      </xdr:txBody>
    </xdr:sp>
    <xdr:clientData/>
  </xdr:twoCellAnchor>
  <xdr:twoCellAnchor>
    <xdr:from>
      <xdr:col>5</xdr:col>
      <xdr:colOff>76199</xdr:colOff>
      <xdr:row>33</xdr:row>
      <xdr:rowOff>76199</xdr:rowOff>
    </xdr:from>
    <xdr:to>
      <xdr:col>8</xdr:col>
      <xdr:colOff>152399</xdr:colOff>
      <xdr:row>35</xdr:row>
      <xdr:rowOff>9524</xdr:rowOff>
    </xdr:to>
    <xdr:sp macro="" textlink="">
      <xdr:nvSpPr>
        <xdr:cNvPr id="100" name="吹き出し: 四角形 99">
          <a:extLst>
            <a:ext uri="{FF2B5EF4-FFF2-40B4-BE49-F238E27FC236}">
              <a16:creationId xmlns:a16="http://schemas.microsoft.com/office/drawing/2014/main" id="{230B9949-89A2-4029-B43A-3E938997A8A4}"/>
            </a:ext>
          </a:extLst>
        </xdr:cNvPr>
        <xdr:cNvSpPr/>
      </xdr:nvSpPr>
      <xdr:spPr>
        <a:xfrm>
          <a:off x="2676524" y="6362699"/>
          <a:ext cx="1362075" cy="314325"/>
        </a:xfrm>
        <a:prstGeom prst="wedgeRectCallout">
          <a:avLst>
            <a:gd name="adj1" fmla="val 47421"/>
            <a:gd name="adj2" fmla="val -127292"/>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引違窓なら序数</a:t>
          </a:r>
          <a:r>
            <a:rPr kumimoji="1" lang="en-US" altLang="ja-JP" sz="1100" b="0">
              <a:solidFill>
                <a:sysClr val="windowText" lastClr="000000"/>
              </a:solidFill>
            </a:rPr>
            <a:t>2</a:t>
          </a:r>
          <a:endParaRPr kumimoji="1" lang="ja-JP" altLang="en-US" sz="1100" b="0">
            <a:solidFill>
              <a:sysClr val="windowText" lastClr="000000"/>
            </a:solidFill>
          </a:endParaRPr>
        </a:p>
      </xdr:txBody>
    </xdr:sp>
    <xdr:clientData/>
  </xdr:twoCellAnchor>
  <xdr:twoCellAnchor>
    <xdr:from>
      <xdr:col>6</xdr:col>
      <xdr:colOff>0</xdr:colOff>
      <xdr:row>54</xdr:row>
      <xdr:rowOff>0</xdr:rowOff>
    </xdr:from>
    <xdr:to>
      <xdr:col>9</xdr:col>
      <xdr:colOff>257175</xdr:colOff>
      <xdr:row>56</xdr:row>
      <xdr:rowOff>180975</xdr:rowOff>
    </xdr:to>
    <xdr:sp macro="" textlink="">
      <xdr:nvSpPr>
        <xdr:cNvPr id="101" name="吹き出し: 四角形 100">
          <a:extLst>
            <a:ext uri="{FF2B5EF4-FFF2-40B4-BE49-F238E27FC236}">
              <a16:creationId xmlns:a16="http://schemas.microsoft.com/office/drawing/2014/main" id="{EA3CB3AC-4CEC-4D0D-B419-D145E3AEF9C0}"/>
            </a:ext>
          </a:extLst>
        </xdr:cNvPr>
        <xdr:cNvSpPr/>
      </xdr:nvSpPr>
      <xdr:spPr>
        <a:xfrm>
          <a:off x="3028950" y="10287000"/>
          <a:ext cx="1362075" cy="561975"/>
        </a:xfrm>
        <a:prstGeom prst="wedgeRectCallout">
          <a:avLst>
            <a:gd name="adj1" fmla="val -9222"/>
            <a:gd name="adj2" fmla="val -88309"/>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排煙の有効高さを入力してください。</a:t>
          </a:r>
        </a:p>
      </xdr:txBody>
    </xdr:sp>
    <xdr:clientData/>
  </xdr:twoCellAnchor>
  <xdr:twoCellAnchor>
    <xdr:from>
      <xdr:col>22</xdr:col>
      <xdr:colOff>5443</xdr:colOff>
      <xdr:row>60</xdr:row>
      <xdr:rowOff>0</xdr:rowOff>
    </xdr:from>
    <xdr:to>
      <xdr:col>23</xdr:col>
      <xdr:colOff>195943</xdr:colOff>
      <xdr:row>60</xdr:row>
      <xdr:rowOff>0</xdr:rowOff>
    </xdr:to>
    <xdr:cxnSp macro="">
      <xdr:nvCxnSpPr>
        <xdr:cNvPr id="118" name="直線矢印コネクタ 117">
          <a:extLst>
            <a:ext uri="{FF2B5EF4-FFF2-40B4-BE49-F238E27FC236}">
              <a16:creationId xmlns:a16="http://schemas.microsoft.com/office/drawing/2014/main" id="{086907E2-B80B-3054-7221-D6C00376C12E}"/>
            </a:ext>
          </a:extLst>
        </xdr:cNvPr>
        <xdr:cNvCxnSpPr/>
      </xdr:nvCxnSpPr>
      <xdr:spPr>
        <a:xfrm>
          <a:off x="8599714" y="11430000"/>
          <a:ext cx="391886" cy="0"/>
        </a:xfrm>
        <a:prstGeom prst="straightConnector1">
          <a:avLst/>
        </a:prstGeom>
        <a:ln w="3175">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5443</xdr:colOff>
      <xdr:row>58</xdr:row>
      <xdr:rowOff>185057</xdr:rowOff>
    </xdr:from>
    <xdr:to>
      <xdr:col>33</xdr:col>
      <xdr:colOff>195943</xdr:colOff>
      <xdr:row>58</xdr:row>
      <xdr:rowOff>185057</xdr:rowOff>
    </xdr:to>
    <xdr:cxnSp macro="">
      <xdr:nvCxnSpPr>
        <xdr:cNvPr id="132" name="直線矢印コネクタ 131">
          <a:extLst>
            <a:ext uri="{FF2B5EF4-FFF2-40B4-BE49-F238E27FC236}">
              <a16:creationId xmlns:a16="http://schemas.microsoft.com/office/drawing/2014/main" id="{36770FB9-BD4B-40DC-A323-1243B241B7F3}"/>
            </a:ext>
          </a:extLst>
        </xdr:cNvPr>
        <xdr:cNvCxnSpPr/>
      </xdr:nvCxnSpPr>
      <xdr:spPr>
        <a:xfrm>
          <a:off x="10412186" y="11234057"/>
          <a:ext cx="391886" cy="0"/>
        </a:xfrm>
        <a:prstGeom prst="straightConnector1">
          <a:avLst/>
        </a:prstGeom>
        <a:ln w="3175">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76200</xdr:colOff>
      <xdr:row>1</xdr:row>
      <xdr:rowOff>171450</xdr:rowOff>
    </xdr:from>
    <xdr:to>
      <xdr:col>53</xdr:col>
      <xdr:colOff>276224</xdr:colOff>
      <xdr:row>6</xdr:row>
      <xdr:rowOff>85725</xdr:rowOff>
    </xdr:to>
    <xdr:grpSp>
      <xdr:nvGrpSpPr>
        <xdr:cNvPr id="102" name="グループ化 101">
          <a:extLst>
            <a:ext uri="{FF2B5EF4-FFF2-40B4-BE49-F238E27FC236}">
              <a16:creationId xmlns:a16="http://schemas.microsoft.com/office/drawing/2014/main" id="{8308B130-5746-4353-B614-916FCF688710}"/>
            </a:ext>
          </a:extLst>
        </xdr:cNvPr>
        <xdr:cNvGrpSpPr/>
      </xdr:nvGrpSpPr>
      <xdr:grpSpPr>
        <a:xfrm>
          <a:off x="13696950" y="361950"/>
          <a:ext cx="3248024" cy="866775"/>
          <a:chOff x="14211300" y="400050"/>
          <a:chExt cx="3257549" cy="866775"/>
        </a:xfrm>
      </xdr:grpSpPr>
      <xdr:sp macro="" textlink="">
        <xdr:nvSpPr>
          <xdr:cNvPr id="130" name="正方形/長方形 129">
            <a:extLst>
              <a:ext uri="{FF2B5EF4-FFF2-40B4-BE49-F238E27FC236}">
                <a16:creationId xmlns:a16="http://schemas.microsoft.com/office/drawing/2014/main" id="{1283F772-D1B9-A84A-91F4-AB541FD68708}"/>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3" name="正方形/長方形 132">
            <a:extLst>
              <a:ext uri="{FF2B5EF4-FFF2-40B4-BE49-F238E27FC236}">
                <a16:creationId xmlns:a16="http://schemas.microsoft.com/office/drawing/2014/main" id="{37D55E53-12B6-726D-D12F-B09021426817}"/>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134" name="正方形/長方形 133">
            <a:extLst>
              <a:ext uri="{FF2B5EF4-FFF2-40B4-BE49-F238E27FC236}">
                <a16:creationId xmlns:a16="http://schemas.microsoft.com/office/drawing/2014/main" id="{6959FB79-B2AD-A376-4163-2A44F6B73ABF}"/>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5" name="正方形/長方形 134">
            <a:extLst>
              <a:ext uri="{FF2B5EF4-FFF2-40B4-BE49-F238E27FC236}">
                <a16:creationId xmlns:a16="http://schemas.microsoft.com/office/drawing/2014/main" id="{129751A8-B661-17B8-1E3D-C2655026C85E}"/>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136" name="正方形/長方形 135">
            <a:extLst>
              <a:ext uri="{FF2B5EF4-FFF2-40B4-BE49-F238E27FC236}">
                <a16:creationId xmlns:a16="http://schemas.microsoft.com/office/drawing/2014/main" id="{317F890D-9E2C-32C4-CF93-764045454BC7}"/>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7" name="正方形/長方形 136">
            <a:extLst>
              <a:ext uri="{FF2B5EF4-FFF2-40B4-BE49-F238E27FC236}">
                <a16:creationId xmlns:a16="http://schemas.microsoft.com/office/drawing/2014/main" id="{937A5040-DFFF-C60F-6786-74BF54FDA206}"/>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138" name="正方形/長方形 137">
            <a:extLst>
              <a:ext uri="{FF2B5EF4-FFF2-40B4-BE49-F238E27FC236}">
                <a16:creationId xmlns:a16="http://schemas.microsoft.com/office/drawing/2014/main" id="{24AE73FC-7697-F612-8F0C-40FC28D93544}"/>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0" name="正方形/長方形 139">
            <a:extLst>
              <a:ext uri="{FF2B5EF4-FFF2-40B4-BE49-F238E27FC236}">
                <a16:creationId xmlns:a16="http://schemas.microsoft.com/office/drawing/2014/main" id="{4DDEBEDB-431B-DC7C-2052-7FE235F629FD}"/>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drawings/drawing23.xml><?xml version="1.0" encoding="utf-8"?>
<xdr:wsDr xmlns:xdr="http://schemas.openxmlformats.org/drawingml/2006/spreadsheetDrawing" xmlns:a="http://schemas.openxmlformats.org/drawingml/2006/main">
  <xdr:twoCellAnchor editAs="absolute">
    <xdr:from>
      <xdr:col>42</xdr:col>
      <xdr:colOff>72278</xdr:colOff>
      <xdr:row>0</xdr:row>
      <xdr:rowOff>58831</xdr:rowOff>
    </xdr:from>
    <xdr:to>
      <xdr:col>43</xdr:col>
      <xdr:colOff>100853</xdr:colOff>
      <xdr:row>1</xdr:row>
      <xdr:rowOff>87406</xdr:rowOff>
    </xdr:to>
    <xdr:sp macro="" textlink="">
      <xdr:nvSpPr>
        <xdr:cNvPr id="2" name="四角形: 角度付き 1">
          <a:hlinkClick xmlns:r="http://schemas.openxmlformats.org/officeDocument/2006/relationships" r:id="rId1"/>
          <a:extLst>
            <a:ext uri="{FF2B5EF4-FFF2-40B4-BE49-F238E27FC236}">
              <a16:creationId xmlns:a16="http://schemas.microsoft.com/office/drawing/2014/main" id="{2DD025CA-615B-45A1-B90C-EB0F538EFA4E}"/>
            </a:ext>
          </a:extLst>
        </xdr:cNvPr>
        <xdr:cNvSpPr/>
      </xdr:nvSpPr>
      <xdr:spPr>
        <a:xfrm>
          <a:off x="12321428" y="58831"/>
          <a:ext cx="714375" cy="219075"/>
        </a:xfrm>
        <a:prstGeom prst="bevel">
          <a:avLst>
            <a:gd name="adj" fmla="val 4919"/>
          </a:avLst>
        </a:prstGeom>
        <a:solidFill>
          <a:schemeClr val="bg1">
            <a:lumMod val="50000"/>
          </a:schemeClr>
        </a:solidFill>
        <a:ln w="12700" cap="flat" cmpd="sng" algn="ctr">
          <a:noFill/>
          <a:prstDash val="solid"/>
          <a:miter lim="800000"/>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50" b="1" i="0" u="none" strike="noStrike" kern="1200" cap="none" spc="0" normalizeH="0" baseline="0" noProof="0">
              <a:ln>
                <a:noFill/>
              </a:ln>
              <a:solidFill>
                <a:srgbClr val="FFFF00"/>
              </a:solidFill>
              <a:effectLst/>
              <a:uLnTx/>
              <a:uFillTx/>
              <a:latin typeface="ＭＳ ゴシック" panose="020B0609070205080204" pitchFamily="49" charset="-128"/>
              <a:ea typeface="ＭＳ ゴシック" panose="020B0609070205080204" pitchFamily="49" charset="-128"/>
              <a:cs typeface="+mn-cs"/>
            </a:rPr>
            <a:t>INDEX</a:t>
          </a:r>
          <a:r>
            <a:rPr kumimoji="1" lang="ja-JP" altLang="en-US" sz="1050" b="0" i="0" u="none" strike="noStrike" kern="1200" cap="none" spc="0" normalizeH="0" baseline="0" noProof="0">
              <a:ln>
                <a:noFill/>
              </a:ln>
              <a:solidFill>
                <a:schemeClr val="bg1"/>
              </a:solidFill>
              <a:effectLst/>
              <a:uLnTx/>
              <a:uFillTx/>
              <a:latin typeface="ＭＳ ゴシック" panose="020B0609070205080204" pitchFamily="49" charset="-128"/>
              <a:ea typeface="ＭＳ ゴシック" panose="020B0609070205080204" pitchFamily="49" charset="-128"/>
              <a:cs typeface="+mn-cs"/>
            </a:rPr>
            <a:t>へ</a:t>
          </a:r>
        </a:p>
      </xdr:txBody>
    </xdr:sp>
    <xdr:clientData fPrintsWithSheet="0"/>
  </xdr:twoCellAnchor>
  <xdr:twoCellAnchor>
    <xdr:from>
      <xdr:col>39</xdr:col>
      <xdr:colOff>43120</xdr:colOff>
      <xdr:row>35</xdr:row>
      <xdr:rowOff>19675</xdr:rowOff>
    </xdr:from>
    <xdr:to>
      <xdr:col>41</xdr:col>
      <xdr:colOff>21979</xdr:colOff>
      <xdr:row>36</xdr:row>
      <xdr:rowOff>183173</xdr:rowOff>
    </xdr:to>
    <xdr:sp macro="" textlink="">
      <xdr:nvSpPr>
        <xdr:cNvPr id="3" name="テキスト ボックス 2">
          <a:extLst>
            <a:ext uri="{FF2B5EF4-FFF2-40B4-BE49-F238E27FC236}">
              <a16:creationId xmlns:a16="http://schemas.microsoft.com/office/drawing/2014/main" id="{724261D5-EB21-466F-8FFD-787E4400479F}"/>
            </a:ext>
          </a:extLst>
        </xdr:cNvPr>
        <xdr:cNvSpPr txBox="1"/>
      </xdr:nvSpPr>
      <xdr:spPr>
        <a:xfrm>
          <a:off x="12539920" y="9163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35</xdr:row>
      <xdr:rowOff>70752</xdr:rowOff>
    </xdr:from>
    <xdr:to>
      <xdr:col>40</xdr:col>
      <xdr:colOff>141513</xdr:colOff>
      <xdr:row>36</xdr:row>
      <xdr:rowOff>114295</xdr:rowOff>
    </xdr:to>
    <xdr:sp macro="" textlink="">
      <xdr:nvSpPr>
        <xdr:cNvPr id="4" name="フローチャート: 結合子 3">
          <a:extLst>
            <a:ext uri="{FF2B5EF4-FFF2-40B4-BE49-F238E27FC236}">
              <a16:creationId xmlns:a16="http://schemas.microsoft.com/office/drawing/2014/main" id="{5C2D46F0-468E-49D2-9D42-90EDF41DC65C}"/>
            </a:ext>
          </a:extLst>
        </xdr:cNvPr>
        <xdr:cNvSpPr>
          <a:spLocks noChangeAspect="1"/>
        </xdr:cNvSpPr>
      </xdr:nvSpPr>
      <xdr:spPr>
        <a:xfrm>
          <a:off x="12605655" y="9214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43120</xdr:colOff>
      <xdr:row>33</xdr:row>
      <xdr:rowOff>19675</xdr:rowOff>
    </xdr:from>
    <xdr:to>
      <xdr:col>41</xdr:col>
      <xdr:colOff>21979</xdr:colOff>
      <xdr:row>34</xdr:row>
      <xdr:rowOff>183173</xdr:rowOff>
    </xdr:to>
    <xdr:sp macro="" textlink="">
      <xdr:nvSpPr>
        <xdr:cNvPr id="5" name="テキスト ボックス 4">
          <a:extLst>
            <a:ext uri="{FF2B5EF4-FFF2-40B4-BE49-F238E27FC236}">
              <a16:creationId xmlns:a16="http://schemas.microsoft.com/office/drawing/2014/main" id="{D1AB9619-C3BD-40BC-B633-DC62FAE93E43}"/>
            </a:ext>
          </a:extLst>
        </xdr:cNvPr>
        <xdr:cNvSpPr txBox="1"/>
      </xdr:nvSpPr>
      <xdr:spPr>
        <a:xfrm>
          <a:off x="12539920" y="8782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33</xdr:row>
      <xdr:rowOff>70752</xdr:rowOff>
    </xdr:from>
    <xdr:to>
      <xdr:col>40</xdr:col>
      <xdr:colOff>141513</xdr:colOff>
      <xdr:row>34</xdr:row>
      <xdr:rowOff>114295</xdr:rowOff>
    </xdr:to>
    <xdr:sp macro="" textlink="">
      <xdr:nvSpPr>
        <xdr:cNvPr id="6" name="フローチャート: 結合子 5">
          <a:extLst>
            <a:ext uri="{FF2B5EF4-FFF2-40B4-BE49-F238E27FC236}">
              <a16:creationId xmlns:a16="http://schemas.microsoft.com/office/drawing/2014/main" id="{27C7FB8F-4522-4D18-9C36-20EA36720EA8}"/>
            </a:ext>
          </a:extLst>
        </xdr:cNvPr>
        <xdr:cNvSpPr>
          <a:spLocks noChangeAspect="1"/>
        </xdr:cNvSpPr>
      </xdr:nvSpPr>
      <xdr:spPr>
        <a:xfrm>
          <a:off x="12605655" y="8833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43120</xdr:colOff>
      <xdr:row>31</xdr:row>
      <xdr:rowOff>19675</xdr:rowOff>
    </xdr:from>
    <xdr:to>
      <xdr:col>41</xdr:col>
      <xdr:colOff>21979</xdr:colOff>
      <xdr:row>32</xdr:row>
      <xdr:rowOff>183173</xdr:rowOff>
    </xdr:to>
    <xdr:sp macro="" textlink="">
      <xdr:nvSpPr>
        <xdr:cNvPr id="7" name="テキスト ボックス 6">
          <a:extLst>
            <a:ext uri="{FF2B5EF4-FFF2-40B4-BE49-F238E27FC236}">
              <a16:creationId xmlns:a16="http://schemas.microsoft.com/office/drawing/2014/main" id="{0A5300DC-ED33-49FA-8D6E-68044D4C841C}"/>
            </a:ext>
          </a:extLst>
        </xdr:cNvPr>
        <xdr:cNvSpPr txBox="1"/>
      </xdr:nvSpPr>
      <xdr:spPr>
        <a:xfrm>
          <a:off x="12539920" y="8401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31</xdr:row>
      <xdr:rowOff>70752</xdr:rowOff>
    </xdr:from>
    <xdr:to>
      <xdr:col>40</xdr:col>
      <xdr:colOff>141513</xdr:colOff>
      <xdr:row>32</xdr:row>
      <xdr:rowOff>114295</xdr:rowOff>
    </xdr:to>
    <xdr:sp macro="" textlink="">
      <xdr:nvSpPr>
        <xdr:cNvPr id="8" name="フローチャート: 結合子 7">
          <a:extLst>
            <a:ext uri="{FF2B5EF4-FFF2-40B4-BE49-F238E27FC236}">
              <a16:creationId xmlns:a16="http://schemas.microsoft.com/office/drawing/2014/main" id="{1BD1719C-0062-40B1-9B3F-3A6DEE909F8C}"/>
            </a:ext>
          </a:extLst>
        </xdr:cNvPr>
        <xdr:cNvSpPr>
          <a:spLocks noChangeAspect="1"/>
        </xdr:cNvSpPr>
      </xdr:nvSpPr>
      <xdr:spPr>
        <a:xfrm>
          <a:off x="12605655" y="8452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43120</xdr:colOff>
      <xdr:row>29</xdr:row>
      <xdr:rowOff>19675</xdr:rowOff>
    </xdr:from>
    <xdr:to>
      <xdr:col>41</xdr:col>
      <xdr:colOff>21979</xdr:colOff>
      <xdr:row>30</xdr:row>
      <xdr:rowOff>183173</xdr:rowOff>
    </xdr:to>
    <xdr:sp macro="" textlink="">
      <xdr:nvSpPr>
        <xdr:cNvPr id="9" name="テキスト ボックス 8">
          <a:extLst>
            <a:ext uri="{FF2B5EF4-FFF2-40B4-BE49-F238E27FC236}">
              <a16:creationId xmlns:a16="http://schemas.microsoft.com/office/drawing/2014/main" id="{00B75207-DA6C-4E6D-9E68-4F55E840C328}"/>
            </a:ext>
          </a:extLst>
        </xdr:cNvPr>
        <xdr:cNvSpPr txBox="1"/>
      </xdr:nvSpPr>
      <xdr:spPr>
        <a:xfrm>
          <a:off x="12539920" y="8020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29</xdr:row>
      <xdr:rowOff>70752</xdr:rowOff>
    </xdr:from>
    <xdr:to>
      <xdr:col>40</xdr:col>
      <xdr:colOff>141513</xdr:colOff>
      <xdr:row>30</xdr:row>
      <xdr:rowOff>114295</xdr:rowOff>
    </xdr:to>
    <xdr:sp macro="" textlink="">
      <xdr:nvSpPr>
        <xdr:cNvPr id="10" name="フローチャート: 結合子 9">
          <a:extLst>
            <a:ext uri="{FF2B5EF4-FFF2-40B4-BE49-F238E27FC236}">
              <a16:creationId xmlns:a16="http://schemas.microsoft.com/office/drawing/2014/main" id="{449D732E-2BB8-4FF1-BB34-05B542DDADFE}"/>
            </a:ext>
          </a:extLst>
        </xdr:cNvPr>
        <xdr:cNvSpPr>
          <a:spLocks noChangeAspect="1"/>
        </xdr:cNvSpPr>
      </xdr:nvSpPr>
      <xdr:spPr>
        <a:xfrm>
          <a:off x="12605655" y="8071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43120</xdr:colOff>
      <xdr:row>27</xdr:row>
      <xdr:rowOff>19675</xdr:rowOff>
    </xdr:from>
    <xdr:to>
      <xdr:col>41</xdr:col>
      <xdr:colOff>21979</xdr:colOff>
      <xdr:row>28</xdr:row>
      <xdr:rowOff>183173</xdr:rowOff>
    </xdr:to>
    <xdr:sp macro="" textlink="">
      <xdr:nvSpPr>
        <xdr:cNvPr id="11" name="テキスト ボックス 10">
          <a:extLst>
            <a:ext uri="{FF2B5EF4-FFF2-40B4-BE49-F238E27FC236}">
              <a16:creationId xmlns:a16="http://schemas.microsoft.com/office/drawing/2014/main" id="{6AC6F3E2-DBD6-467C-A321-397775A3F973}"/>
            </a:ext>
          </a:extLst>
        </xdr:cNvPr>
        <xdr:cNvSpPr txBox="1"/>
      </xdr:nvSpPr>
      <xdr:spPr>
        <a:xfrm>
          <a:off x="12539920" y="7639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27</xdr:row>
      <xdr:rowOff>70752</xdr:rowOff>
    </xdr:from>
    <xdr:to>
      <xdr:col>40</xdr:col>
      <xdr:colOff>141513</xdr:colOff>
      <xdr:row>28</xdr:row>
      <xdr:rowOff>114295</xdr:rowOff>
    </xdr:to>
    <xdr:sp macro="" textlink="">
      <xdr:nvSpPr>
        <xdr:cNvPr id="12" name="フローチャート: 結合子 11">
          <a:extLst>
            <a:ext uri="{FF2B5EF4-FFF2-40B4-BE49-F238E27FC236}">
              <a16:creationId xmlns:a16="http://schemas.microsoft.com/office/drawing/2014/main" id="{6BF9746C-8AC6-49C9-A2F3-336B6EC86DC7}"/>
            </a:ext>
          </a:extLst>
        </xdr:cNvPr>
        <xdr:cNvSpPr>
          <a:spLocks noChangeAspect="1"/>
        </xdr:cNvSpPr>
      </xdr:nvSpPr>
      <xdr:spPr>
        <a:xfrm>
          <a:off x="12605655" y="7690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43120</xdr:colOff>
      <xdr:row>25</xdr:row>
      <xdr:rowOff>19675</xdr:rowOff>
    </xdr:from>
    <xdr:to>
      <xdr:col>41</xdr:col>
      <xdr:colOff>21979</xdr:colOff>
      <xdr:row>26</xdr:row>
      <xdr:rowOff>183173</xdr:rowOff>
    </xdr:to>
    <xdr:sp macro="" textlink="">
      <xdr:nvSpPr>
        <xdr:cNvPr id="13" name="テキスト ボックス 12">
          <a:extLst>
            <a:ext uri="{FF2B5EF4-FFF2-40B4-BE49-F238E27FC236}">
              <a16:creationId xmlns:a16="http://schemas.microsoft.com/office/drawing/2014/main" id="{BCD5AB08-19A2-45B6-BF76-69A38157A2CA}"/>
            </a:ext>
          </a:extLst>
        </xdr:cNvPr>
        <xdr:cNvSpPr txBox="1"/>
      </xdr:nvSpPr>
      <xdr:spPr>
        <a:xfrm>
          <a:off x="12539920" y="7258675"/>
          <a:ext cx="378909" cy="353998"/>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25</xdr:row>
      <xdr:rowOff>70752</xdr:rowOff>
    </xdr:from>
    <xdr:to>
      <xdr:col>40</xdr:col>
      <xdr:colOff>141513</xdr:colOff>
      <xdr:row>26</xdr:row>
      <xdr:rowOff>114295</xdr:rowOff>
    </xdr:to>
    <xdr:sp macro="" textlink="">
      <xdr:nvSpPr>
        <xdr:cNvPr id="14" name="フローチャート: 結合子 13">
          <a:extLst>
            <a:ext uri="{FF2B5EF4-FFF2-40B4-BE49-F238E27FC236}">
              <a16:creationId xmlns:a16="http://schemas.microsoft.com/office/drawing/2014/main" id="{01029384-96D7-4EA2-A0BC-AA7E4B3F26BD}"/>
            </a:ext>
          </a:extLst>
        </xdr:cNvPr>
        <xdr:cNvSpPr>
          <a:spLocks noChangeAspect="1"/>
        </xdr:cNvSpPr>
      </xdr:nvSpPr>
      <xdr:spPr>
        <a:xfrm>
          <a:off x="12605655" y="7309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65102</xdr:colOff>
      <xdr:row>23</xdr:row>
      <xdr:rowOff>36635</xdr:rowOff>
    </xdr:from>
    <xdr:to>
      <xdr:col>40</xdr:col>
      <xdr:colOff>190500</xdr:colOff>
      <xdr:row>24</xdr:row>
      <xdr:rowOff>175791</xdr:rowOff>
    </xdr:to>
    <xdr:sp macro="" textlink="">
      <xdr:nvSpPr>
        <xdr:cNvPr id="15" name="テキスト ボックス 14">
          <a:extLst>
            <a:ext uri="{FF2B5EF4-FFF2-40B4-BE49-F238E27FC236}">
              <a16:creationId xmlns:a16="http://schemas.microsoft.com/office/drawing/2014/main" id="{6FB06775-7900-442B-AF61-E663D947EF07}"/>
            </a:ext>
          </a:extLst>
        </xdr:cNvPr>
        <xdr:cNvSpPr txBox="1"/>
      </xdr:nvSpPr>
      <xdr:spPr>
        <a:xfrm>
          <a:off x="12561902" y="6894635"/>
          <a:ext cx="325423" cy="329656"/>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23</xdr:row>
      <xdr:rowOff>70752</xdr:rowOff>
    </xdr:from>
    <xdr:to>
      <xdr:col>40</xdr:col>
      <xdr:colOff>141513</xdr:colOff>
      <xdr:row>24</xdr:row>
      <xdr:rowOff>114295</xdr:rowOff>
    </xdr:to>
    <xdr:sp macro="" textlink="">
      <xdr:nvSpPr>
        <xdr:cNvPr id="16" name="フローチャート: 結合子 15">
          <a:extLst>
            <a:ext uri="{FF2B5EF4-FFF2-40B4-BE49-F238E27FC236}">
              <a16:creationId xmlns:a16="http://schemas.microsoft.com/office/drawing/2014/main" id="{94C366E6-E39D-44E7-98AB-40C6F4FCD623}"/>
            </a:ext>
          </a:extLst>
        </xdr:cNvPr>
        <xdr:cNvSpPr>
          <a:spLocks noChangeAspect="1"/>
        </xdr:cNvSpPr>
      </xdr:nvSpPr>
      <xdr:spPr>
        <a:xfrm>
          <a:off x="12605655" y="69287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14</xdr:row>
      <xdr:rowOff>48983</xdr:rowOff>
    </xdr:from>
    <xdr:to>
      <xdr:col>40</xdr:col>
      <xdr:colOff>173698</xdr:colOff>
      <xdr:row>15</xdr:row>
      <xdr:rowOff>146483</xdr:rowOff>
    </xdr:to>
    <xdr:sp macro="" textlink="">
      <xdr:nvSpPr>
        <xdr:cNvPr id="17" name="テキスト ボックス 16">
          <a:extLst>
            <a:ext uri="{FF2B5EF4-FFF2-40B4-BE49-F238E27FC236}">
              <a16:creationId xmlns:a16="http://schemas.microsoft.com/office/drawing/2014/main" id="{7E872ACF-EEBF-407D-B87A-70CC75122585}"/>
            </a:ext>
          </a:extLst>
        </xdr:cNvPr>
        <xdr:cNvSpPr txBox="1"/>
      </xdr:nvSpPr>
      <xdr:spPr>
        <a:xfrm>
          <a:off x="12583883" y="5192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Y1</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14</xdr:row>
      <xdr:rowOff>70752</xdr:rowOff>
    </xdr:from>
    <xdr:to>
      <xdr:col>40</xdr:col>
      <xdr:colOff>141513</xdr:colOff>
      <xdr:row>15</xdr:row>
      <xdr:rowOff>114295</xdr:rowOff>
    </xdr:to>
    <xdr:sp macro="" textlink="">
      <xdr:nvSpPr>
        <xdr:cNvPr id="18" name="フローチャート: 結合子 17">
          <a:extLst>
            <a:ext uri="{FF2B5EF4-FFF2-40B4-BE49-F238E27FC236}">
              <a16:creationId xmlns:a16="http://schemas.microsoft.com/office/drawing/2014/main" id="{7279213E-D177-43D8-8936-F4C285E6F615}"/>
            </a:ext>
          </a:extLst>
        </xdr:cNvPr>
        <xdr:cNvSpPr>
          <a:spLocks noChangeAspect="1"/>
        </xdr:cNvSpPr>
      </xdr:nvSpPr>
      <xdr:spPr>
        <a:xfrm>
          <a:off x="12605655" y="5214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12</xdr:row>
      <xdr:rowOff>48983</xdr:rowOff>
    </xdr:from>
    <xdr:to>
      <xdr:col>40</xdr:col>
      <xdr:colOff>173698</xdr:colOff>
      <xdr:row>13</xdr:row>
      <xdr:rowOff>146483</xdr:rowOff>
    </xdr:to>
    <xdr:sp macro="" textlink="">
      <xdr:nvSpPr>
        <xdr:cNvPr id="19" name="テキスト ボックス 18">
          <a:extLst>
            <a:ext uri="{FF2B5EF4-FFF2-40B4-BE49-F238E27FC236}">
              <a16:creationId xmlns:a16="http://schemas.microsoft.com/office/drawing/2014/main" id="{216153DC-F240-4B97-A641-294B511EF1F3}"/>
            </a:ext>
          </a:extLst>
        </xdr:cNvPr>
        <xdr:cNvSpPr txBox="1"/>
      </xdr:nvSpPr>
      <xdr:spPr>
        <a:xfrm>
          <a:off x="12583883" y="4811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Y2</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12</xdr:row>
      <xdr:rowOff>70752</xdr:rowOff>
    </xdr:from>
    <xdr:to>
      <xdr:col>40</xdr:col>
      <xdr:colOff>141513</xdr:colOff>
      <xdr:row>13</xdr:row>
      <xdr:rowOff>114295</xdr:rowOff>
    </xdr:to>
    <xdr:sp macro="" textlink="">
      <xdr:nvSpPr>
        <xdr:cNvPr id="20" name="フローチャート: 結合子 19">
          <a:extLst>
            <a:ext uri="{FF2B5EF4-FFF2-40B4-BE49-F238E27FC236}">
              <a16:creationId xmlns:a16="http://schemas.microsoft.com/office/drawing/2014/main" id="{00B43E11-1019-4A8E-B97D-8745D231AAEE}"/>
            </a:ext>
          </a:extLst>
        </xdr:cNvPr>
        <xdr:cNvSpPr>
          <a:spLocks noChangeAspect="1"/>
        </xdr:cNvSpPr>
      </xdr:nvSpPr>
      <xdr:spPr>
        <a:xfrm>
          <a:off x="12605655" y="4833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10</xdr:row>
      <xdr:rowOff>48983</xdr:rowOff>
    </xdr:from>
    <xdr:to>
      <xdr:col>40</xdr:col>
      <xdr:colOff>173698</xdr:colOff>
      <xdr:row>11</xdr:row>
      <xdr:rowOff>146483</xdr:rowOff>
    </xdr:to>
    <xdr:sp macro="" textlink="">
      <xdr:nvSpPr>
        <xdr:cNvPr id="21" name="テキスト ボックス 20">
          <a:extLst>
            <a:ext uri="{FF2B5EF4-FFF2-40B4-BE49-F238E27FC236}">
              <a16:creationId xmlns:a16="http://schemas.microsoft.com/office/drawing/2014/main" id="{6E8004E4-7037-460C-B36A-922A73803895}"/>
            </a:ext>
          </a:extLst>
        </xdr:cNvPr>
        <xdr:cNvSpPr txBox="1"/>
      </xdr:nvSpPr>
      <xdr:spPr>
        <a:xfrm>
          <a:off x="12583883" y="4430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Y3</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10</xdr:row>
      <xdr:rowOff>70752</xdr:rowOff>
    </xdr:from>
    <xdr:to>
      <xdr:col>40</xdr:col>
      <xdr:colOff>141513</xdr:colOff>
      <xdr:row>11</xdr:row>
      <xdr:rowOff>114295</xdr:rowOff>
    </xdr:to>
    <xdr:sp macro="" textlink="">
      <xdr:nvSpPr>
        <xdr:cNvPr id="22" name="フローチャート: 結合子 21">
          <a:extLst>
            <a:ext uri="{FF2B5EF4-FFF2-40B4-BE49-F238E27FC236}">
              <a16:creationId xmlns:a16="http://schemas.microsoft.com/office/drawing/2014/main" id="{E726C61C-9FDF-47E0-B69A-B994DBC9EB87}"/>
            </a:ext>
          </a:extLst>
        </xdr:cNvPr>
        <xdr:cNvSpPr>
          <a:spLocks noChangeAspect="1"/>
        </xdr:cNvSpPr>
      </xdr:nvSpPr>
      <xdr:spPr>
        <a:xfrm>
          <a:off x="12605655" y="4452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8</xdr:row>
      <xdr:rowOff>48983</xdr:rowOff>
    </xdr:from>
    <xdr:to>
      <xdr:col>40</xdr:col>
      <xdr:colOff>173698</xdr:colOff>
      <xdr:row>9</xdr:row>
      <xdr:rowOff>146483</xdr:rowOff>
    </xdr:to>
    <xdr:sp macro="" textlink="">
      <xdr:nvSpPr>
        <xdr:cNvPr id="23" name="テキスト ボックス 22">
          <a:extLst>
            <a:ext uri="{FF2B5EF4-FFF2-40B4-BE49-F238E27FC236}">
              <a16:creationId xmlns:a16="http://schemas.microsoft.com/office/drawing/2014/main" id="{548D7107-BF43-480E-B7B1-2CBA04D02EF2}"/>
            </a:ext>
          </a:extLst>
        </xdr:cNvPr>
        <xdr:cNvSpPr txBox="1"/>
      </xdr:nvSpPr>
      <xdr:spPr>
        <a:xfrm>
          <a:off x="12583883" y="4049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Y4</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8</xdr:row>
      <xdr:rowOff>70752</xdr:rowOff>
    </xdr:from>
    <xdr:to>
      <xdr:col>40</xdr:col>
      <xdr:colOff>141513</xdr:colOff>
      <xdr:row>9</xdr:row>
      <xdr:rowOff>114295</xdr:rowOff>
    </xdr:to>
    <xdr:sp macro="" textlink="">
      <xdr:nvSpPr>
        <xdr:cNvPr id="24" name="フローチャート: 結合子 23">
          <a:extLst>
            <a:ext uri="{FF2B5EF4-FFF2-40B4-BE49-F238E27FC236}">
              <a16:creationId xmlns:a16="http://schemas.microsoft.com/office/drawing/2014/main" id="{05F8F247-D070-44B9-A019-80DB8D9A580D}"/>
            </a:ext>
          </a:extLst>
        </xdr:cNvPr>
        <xdr:cNvSpPr>
          <a:spLocks noChangeAspect="1"/>
        </xdr:cNvSpPr>
      </xdr:nvSpPr>
      <xdr:spPr>
        <a:xfrm>
          <a:off x="12605655" y="4071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6</xdr:row>
      <xdr:rowOff>48983</xdr:rowOff>
    </xdr:from>
    <xdr:to>
      <xdr:col>40</xdr:col>
      <xdr:colOff>173698</xdr:colOff>
      <xdr:row>7</xdr:row>
      <xdr:rowOff>146483</xdr:rowOff>
    </xdr:to>
    <xdr:sp macro="" textlink="">
      <xdr:nvSpPr>
        <xdr:cNvPr id="25" name="テキスト ボックス 24">
          <a:extLst>
            <a:ext uri="{FF2B5EF4-FFF2-40B4-BE49-F238E27FC236}">
              <a16:creationId xmlns:a16="http://schemas.microsoft.com/office/drawing/2014/main" id="{A6A335B9-3A8E-4DA6-8595-41E5D2631161}"/>
            </a:ext>
          </a:extLst>
        </xdr:cNvPr>
        <xdr:cNvSpPr txBox="1"/>
      </xdr:nvSpPr>
      <xdr:spPr>
        <a:xfrm>
          <a:off x="12583883" y="3668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Y5</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6</xdr:row>
      <xdr:rowOff>70752</xdr:rowOff>
    </xdr:from>
    <xdr:to>
      <xdr:col>40</xdr:col>
      <xdr:colOff>141513</xdr:colOff>
      <xdr:row>7</xdr:row>
      <xdr:rowOff>114295</xdr:rowOff>
    </xdr:to>
    <xdr:sp macro="" textlink="">
      <xdr:nvSpPr>
        <xdr:cNvPr id="26" name="フローチャート: 結合子 25">
          <a:extLst>
            <a:ext uri="{FF2B5EF4-FFF2-40B4-BE49-F238E27FC236}">
              <a16:creationId xmlns:a16="http://schemas.microsoft.com/office/drawing/2014/main" id="{3FA4A6AB-833E-4884-B440-01F7C937D46B}"/>
            </a:ext>
          </a:extLst>
        </xdr:cNvPr>
        <xdr:cNvSpPr>
          <a:spLocks noChangeAspect="1"/>
        </xdr:cNvSpPr>
      </xdr:nvSpPr>
      <xdr:spPr>
        <a:xfrm>
          <a:off x="12605655" y="3690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4</xdr:row>
      <xdr:rowOff>48983</xdr:rowOff>
    </xdr:from>
    <xdr:to>
      <xdr:col>40</xdr:col>
      <xdr:colOff>173698</xdr:colOff>
      <xdr:row>5</xdr:row>
      <xdr:rowOff>146483</xdr:rowOff>
    </xdr:to>
    <xdr:sp macro="" textlink="">
      <xdr:nvSpPr>
        <xdr:cNvPr id="27" name="テキスト ボックス 26">
          <a:extLst>
            <a:ext uri="{FF2B5EF4-FFF2-40B4-BE49-F238E27FC236}">
              <a16:creationId xmlns:a16="http://schemas.microsoft.com/office/drawing/2014/main" id="{FF33377D-3DCC-425E-937B-7E3194CAA82D}"/>
            </a:ext>
          </a:extLst>
        </xdr:cNvPr>
        <xdr:cNvSpPr txBox="1"/>
      </xdr:nvSpPr>
      <xdr:spPr>
        <a:xfrm>
          <a:off x="12583883" y="3287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Y6</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4</xdr:row>
      <xdr:rowOff>70752</xdr:rowOff>
    </xdr:from>
    <xdr:to>
      <xdr:col>40</xdr:col>
      <xdr:colOff>141513</xdr:colOff>
      <xdr:row>5</xdr:row>
      <xdr:rowOff>114295</xdr:rowOff>
    </xdr:to>
    <xdr:sp macro="" textlink="">
      <xdr:nvSpPr>
        <xdr:cNvPr id="28" name="フローチャート: 結合子 27">
          <a:extLst>
            <a:ext uri="{FF2B5EF4-FFF2-40B4-BE49-F238E27FC236}">
              <a16:creationId xmlns:a16="http://schemas.microsoft.com/office/drawing/2014/main" id="{1348A64C-CDF8-4E25-930A-3BC0D10A2C57}"/>
            </a:ext>
          </a:extLst>
        </xdr:cNvPr>
        <xdr:cNvSpPr>
          <a:spLocks noChangeAspect="1"/>
        </xdr:cNvSpPr>
      </xdr:nvSpPr>
      <xdr:spPr>
        <a:xfrm>
          <a:off x="12605655" y="3309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39</xdr:col>
      <xdr:colOff>87083</xdr:colOff>
      <xdr:row>2</xdr:row>
      <xdr:rowOff>48983</xdr:rowOff>
    </xdr:from>
    <xdr:to>
      <xdr:col>40</xdr:col>
      <xdr:colOff>173698</xdr:colOff>
      <xdr:row>3</xdr:row>
      <xdr:rowOff>146483</xdr:rowOff>
    </xdr:to>
    <xdr:sp macro="" textlink="">
      <xdr:nvSpPr>
        <xdr:cNvPr id="29" name="テキスト ボックス 28">
          <a:extLst>
            <a:ext uri="{FF2B5EF4-FFF2-40B4-BE49-F238E27FC236}">
              <a16:creationId xmlns:a16="http://schemas.microsoft.com/office/drawing/2014/main" id="{0643F2AF-C451-498B-8BE2-29B3B168E209}"/>
            </a:ext>
          </a:extLst>
        </xdr:cNvPr>
        <xdr:cNvSpPr txBox="1"/>
      </xdr:nvSpPr>
      <xdr:spPr>
        <a:xfrm>
          <a:off x="12583883" y="2906483"/>
          <a:ext cx="286640" cy="288000"/>
        </a:xfrm>
        <a:prstGeom prst="rect">
          <a:avLst/>
        </a:prstGeom>
        <a:solidFill>
          <a:sysClr val="window" lastClr="FFFFFF"/>
        </a:solidFill>
        <a:ln w="317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rPr>
            <a:t>Y7</a:t>
          </a:r>
          <a:endParaRPr kumimoji="1" lang="ja-JP" altLang="en-US" sz="800" b="0" i="0" u="none" strike="noStrike" kern="0" cap="none" spc="0" normalizeH="0" baseline="0" noProof="0">
            <a:ln>
              <a:noFill/>
            </a:ln>
            <a:solidFill>
              <a:sysClr val="windowText" lastClr="000000"/>
            </a:solidFill>
            <a:effectLst/>
            <a:uLnTx/>
            <a:uFillTx/>
            <a:latin typeface="HGｺﾞｼｯｸM" panose="020B0609000000000000" pitchFamily="49" charset="-128"/>
            <a:ea typeface="HGｺﾞｼｯｸM" panose="020B0609000000000000" pitchFamily="49" charset="-128"/>
            <a:cs typeface="+mn-cs"/>
          </a:endParaRPr>
        </a:p>
      </xdr:txBody>
    </xdr:sp>
    <xdr:clientData/>
  </xdr:twoCellAnchor>
  <xdr:twoCellAnchor>
    <xdr:from>
      <xdr:col>39</xdr:col>
      <xdr:colOff>108855</xdr:colOff>
      <xdr:row>2</xdr:row>
      <xdr:rowOff>70752</xdr:rowOff>
    </xdr:from>
    <xdr:to>
      <xdr:col>40</xdr:col>
      <xdr:colOff>141513</xdr:colOff>
      <xdr:row>3</xdr:row>
      <xdr:rowOff>114295</xdr:rowOff>
    </xdr:to>
    <xdr:sp macro="" textlink="">
      <xdr:nvSpPr>
        <xdr:cNvPr id="30" name="フローチャート: 結合子 29">
          <a:extLst>
            <a:ext uri="{FF2B5EF4-FFF2-40B4-BE49-F238E27FC236}">
              <a16:creationId xmlns:a16="http://schemas.microsoft.com/office/drawing/2014/main" id="{576E15A5-7A37-4714-A2AF-CF6619470E96}"/>
            </a:ext>
          </a:extLst>
        </xdr:cNvPr>
        <xdr:cNvSpPr>
          <a:spLocks noChangeAspect="1"/>
        </xdr:cNvSpPr>
      </xdr:nvSpPr>
      <xdr:spPr>
        <a:xfrm>
          <a:off x="12605655" y="2928252"/>
          <a:ext cx="232683" cy="234043"/>
        </a:xfrm>
        <a:prstGeom prst="flowChartConnector">
          <a:avLst/>
        </a:prstGeom>
        <a:noFill/>
        <a:ln w="3175" cap="flat" cmpd="sng" algn="ctr">
          <a:solidFill>
            <a:srgbClr val="5B9BD5">
              <a:shade val="15000"/>
            </a:srgbClr>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Yu Gothic" panose="020B0400000000000000" pitchFamily="50" charset="-128"/>
            <a:cs typeface="+mn-cs"/>
          </a:endParaRPr>
        </a:p>
      </xdr:txBody>
    </xdr:sp>
    <xdr:clientData/>
  </xdr:twoCellAnchor>
  <xdr:twoCellAnchor>
    <xdr:from>
      <xdr:col>32</xdr:col>
      <xdr:colOff>27213</xdr:colOff>
      <xdr:row>41</xdr:row>
      <xdr:rowOff>92528</xdr:rowOff>
    </xdr:from>
    <xdr:to>
      <xdr:col>33</xdr:col>
      <xdr:colOff>185056</xdr:colOff>
      <xdr:row>42</xdr:row>
      <xdr:rowOff>190028</xdr:rowOff>
    </xdr:to>
    <xdr:sp macro="" textlink="">
      <xdr:nvSpPr>
        <xdr:cNvPr id="31" name="テキスト ボックス 30">
          <a:extLst>
            <a:ext uri="{FF2B5EF4-FFF2-40B4-BE49-F238E27FC236}">
              <a16:creationId xmlns:a16="http://schemas.microsoft.com/office/drawing/2014/main" id="{F772EE7C-102B-422A-B5B3-0AC626F59C01}"/>
            </a:ext>
          </a:extLst>
        </xdr:cNvPr>
        <xdr:cNvSpPr txBox="1"/>
      </xdr:nvSpPr>
      <xdr:spPr>
        <a:xfrm>
          <a:off x="11123838" y="10379528"/>
          <a:ext cx="357868"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X10</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30</xdr:col>
      <xdr:colOff>59871</xdr:colOff>
      <xdr:row>41</xdr:row>
      <xdr:rowOff>87086</xdr:rowOff>
    </xdr:from>
    <xdr:to>
      <xdr:col>31</xdr:col>
      <xdr:colOff>146485</xdr:colOff>
      <xdr:row>42</xdr:row>
      <xdr:rowOff>184586</xdr:rowOff>
    </xdr:to>
    <xdr:sp macro="" textlink="">
      <xdr:nvSpPr>
        <xdr:cNvPr id="32" name="テキスト ボックス 31">
          <a:extLst>
            <a:ext uri="{FF2B5EF4-FFF2-40B4-BE49-F238E27FC236}">
              <a16:creationId xmlns:a16="http://schemas.microsoft.com/office/drawing/2014/main" id="{EE90C7FF-9022-4F71-B17E-8917C0BB42DE}"/>
            </a:ext>
          </a:extLst>
        </xdr:cNvPr>
        <xdr:cNvSpPr txBox="1"/>
      </xdr:nvSpPr>
      <xdr:spPr>
        <a:xfrm>
          <a:off x="1075644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30</xdr:col>
      <xdr:colOff>87086</xdr:colOff>
      <xdr:row>41</xdr:row>
      <xdr:rowOff>108857</xdr:rowOff>
    </xdr:from>
    <xdr:to>
      <xdr:col>31</xdr:col>
      <xdr:colOff>119744</xdr:colOff>
      <xdr:row>42</xdr:row>
      <xdr:rowOff>152400</xdr:rowOff>
    </xdr:to>
    <xdr:sp macro="" textlink="">
      <xdr:nvSpPr>
        <xdr:cNvPr id="33" name="フローチャート: 結合子 32">
          <a:extLst>
            <a:ext uri="{FF2B5EF4-FFF2-40B4-BE49-F238E27FC236}">
              <a16:creationId xmlns:a16="http://schemas.microsoft.com/office/drawing/2014/main" id="{764A4D80-CB6F-4A1B-B373-3574EB917412}"/>
            </a:ext>
          </a:extLst>
        </xdr:cNvPr>
        <xdr:cNvSpPr>
          <a:spLocks noChangeAspect="1"/>
        </xdr:cNvSpPr>
      </xdr:nvSpPr>
      <xdr:spPr>
        <a:xfrm>
          <a:off x="1078366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59871</xdr:colOff>
      <xdr:row>41</xdr:row>
      <xdr:rowOff>87086</xdr:rowOff>
    </xdr:from>
    <xdr:to>
      <xdr:col>29</xdr:col>
      <xdr:colOff>146485</xdr:colOff>
      <xdr:row>42</xdr:row>
      <xdr:rowOff>184586</xdr:rowOff>
    </xdr:to>
    <xdr:sp macro="" textlink="">
      <xdr:nvSpPr>
        <xdr:cNvPr id="34" name="テキスト ボックス 33">
          <a:extLst>
            <a:ext uri="{FF2B5EF4-FFF2-40B4-BE49-F238E27FC236}">
              <a16:creationId xmlns:a16="http://schemas.microsoft.com/office/drawing/2014/main" id="{814B8362-C1AA-46DF-9B99-4646333B0D47}"/>
            </a:ext>
          </a:extLst>
        </xdr:cNvPr>
        <xdr:cNvSpPr txBox="1"/>
      </xdr:nvSpPr>
      <xdr:spPr>
        <a:xfrm>
          <a:off x="1035639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28</xdr:col>
      <xdr:colOff>87086</xdr:colOff>
      <xdr:row>41</xdr:row>
      <xdr:rowOff>108857</xdr:rowOff>
    </xdr:from>
    <xdr:to>
      <xdr:col>29</xdr:col>
      <xdr:colOff>119744</xdr:colOff>
      <xdr:row>42</xdr:row>
      <xdr:rowOff>152400</xdr:rowOff>
    </xdr:to>
    <xdr:sp macro="" textlink="">
      <xdr:nvSpPr>
        <xdr:cNvPr id="35" name="フローチャート: 結合子 34">
          <a:extLst>
            <a:ext uri="{FF2B5EF4-FFF2-40B4-BE49-F238E27FC236}">
              <a16:creationId xmlns:a16="http://schemas.microsoft.com/office/drawing/2014/main" id="{B1DE24D6-8B8C-4125-A14D-E9ADE157694C}"/>
            </a:ext>
          </a:extLst>
        </xdr:cNvPr>
        <xdr:cNvSpPr>
          <a:spLocks noChangeAspect="1"/>
        </xdr:cNvSpPr>
      </xdr:nvSpPr>
      <xdr:spPr>
        <a:xfrm>
          <a:off x="1038361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59871</xdr:colOff>
      <xdr:row>41</xdr:row>
      <xdr:rowOff>87086</xdr:rowOff>
    </xdr:from>
    <xdr:to>
      <xdr:col>27</xdr:col>
      <xdr:colOff>146485</xdr:colOff>
      <xdr:row>42</xdr:row>
      <xdr:rowOff>184586</xdr:rowOff>
    </xdr:to>
    <xdr:sp macro="" textlink="">
      <xdr:nvSpPr>
        <xdr:cNvPr id="36" name="テキスト ボックス 35">
          <a:extLst>
            <a:ext uri="{FF2B5EF4-FFF2-40B4-BE49-F238E27FC236}">
              <a16:creationId xmlns:a16="http://schemas.microsoft.com/office/drawing/2014/main" id="{8C034611-F741-4C15-A3D3-AAF4D90A6834}"/>
            </a:ext>
          </a:extLst>
        </xdr:cNvPr>
        <xdr:cNvSpPr txBox="1"/>
      </xdr:nvSpPr>
      <xdr:spPr>
        <a:xfrm>
          <a:off x="995634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26</xdr:col>
      <xdr:colOff>87086</xdr:colOff>
      <xdr:row>41</xdr:row>
      <xdr:rowOff>108857</xdr:rowOff>
    </xdr:from>
    <xdr:to>
      <xdr:col>27</xdr:col>
      <xdr:colOff>119744</xdr:colOff>
      <xdr:row>42</xdr:row>
      <xdr:rowOff>152400</xdr:rowOff>
    </xdr:to>
    <xdr:sp macro="" textlink="">
      <xdr:nvSpPr>
        <xdr:cNvPr id="37" name="フローチャート: 結合子 36">
          <a:extLst>
            <a:ext uri="{FF2B5EF4-FFF2-40B4-BE49-F238E27FC236}">
              <a16:creationId xmlns:a16="http://schemas.microsoft.com/office/drawing/2014/main" id="{C6A2854C-ABE0-4996-AFFD-04D128BEFDC8}"/>
            </a:ext>
          </a:extLst>
        </xdr:cNvPr>
        <xdr:cNvSpPr>
          <a:spLocks noChangeAspect="1"/>
        </xdr:cNvSpPr>
      </xdr:nvSpPr>
      <xdr:spPr>
        <a:xfrm>
          <a:off x="998356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59871</xdr:colOff>
      <xdr:row>41</xdr:row>
      <xdr:rowOff>87086</xdr:rowOff>
    </xdr:from>
    <xdr:to>
      <xdr:col>25</xdr:col>
      <xdr:colOff>146485</xdr:colOff>
      <xdr:row>42</xdr:row>
      <xdr:rowOff>184586</xdr:rowOff>
    </xdr:to>
    <xdr:sp macro="" textlink="">
      <xdr:nvSpPr>
        <xdr:cNvPr id="38" name="テキスト ボックス 37">
          <a:extLst>
            <a:ext uri="{FF2B5EF4-FFF2-40B4-BE49-F238E27FC236}">
              <a16:creationId xmlns:a16="http://schemas.microsoft.com/office/drawing/2014/main" id="{D090E3EB-44EE-4B5F-9D59-94EB760F94BB}"/>
            </a:ext>
          </a:extLst>
        </xdr:cNvPr>
        <xdr:cNvSpPr txBox="1"/>
      </xdr:nvSpPr>
      <xdr:spPr>
        <a:xfrm>
          <a:off x="955629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24</xdr:col>
      <xdr:colOff>87086</xdr:colOff>
      <xdr:row>41</xdr:row>
      <xdr:rowOff>108857</xdr:rowOff>
    </xdr:from>
    <xdr:to>
      <xdr:col>25</xdr:col>
      <xdr:colOff>119744</xdr:colOff>
      <xdr:row>42</xdr:row>
      <xdr:rowOff>152400</xdr:rowOff>
    </xdr:to>
    <xdr:sp macro="" textlink="">
      <xdr:nvSpPr>
        <xdr:cNvPr id="39" name="フローチャート: 結合子 38">
          <a:extLst>
            <a:ext uri="{FF2B5EF4-FFF2-40B4-BE49-F238E27FC236}">
              <a16:creationId xmlns:a16="http://schemas.microsoft.com/office/drawing/2014/main" id="{3601D56E-A4E6-4B1A-99E2-95248A42AE50}"/>
            </a:ext>
          </a:extLst>
        </xdr:cNvPr>
        <xdr:cNvSpPr>
          <a:spLocks noChangeAspect="1"/>
        </xdr:cNvSpPr>
      </xdr:nvSpPr>
      <xdr:spPr>
        <a:xfrm>
          <a:off x="958351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59871</xdr:colOff>
      <xdr:row>41</xdr:row>
      <xdr:rowOff>87086</xdr:rowOff>
    </xdr:from>
    <xdr:to>
      <xdr:col>23</xdr:col>
      <xdr:colOff>146485</xdr:colOff>
      <xdr:row>42</xdr:row>
      <xdr:rowOff>184586</xdr:rowOff>
    </xdr:to>
    <xdr:sp macro="" textlink="">
      <xdr:nvSpPr>
        <xdr:cNvPr id="40" name="テキスト ボックス 39">
          <a:extLst>
            <a:ext uri="{FF2B5EF4-FFF2-40B4-BE49-F238E27FC236}">
              <a16:creationId xmlns:a16="http://schemas.microsoft.com/office/drawing/2014/main" id="{2DE9ED70-A9D5-49B7-8A1B-1B71609EBA8D}"/>
            </a:ext>
          </a:extLst>
        </xdr:cNvPr>
        <xdr:cNvSpPr txBox="1"/>
      </xdr:nvSpPr>
      <xdr:spPr>
        <a:xfrm>
          <a:off x="915624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22</xdr:col>
      <xdr:colOff>87086</xdr:colOff>
      <xdr:row>41</xdr:row>
      <xdr:rowOff>108857</xdr:rowOff>
    </xdr:from>
    <xdr:to>
      <xdr:col>23</xdr:col>
      <xdr:colOff>119744</xdr:colOff>
      <xdr:row>42</xdr:row>
      <xdr:rowOff>152400</xdr:rowOff>
    </xdr:to>
    <xdr:sp macro="" textlink="">
      <xdr:nvSpPr>
        <xdr:cNvPr id="41" name="フローチャート: 結合子 40">
          <a:extLst>
            <a:ext uri="{FF2B5EF4-FFF2-40B4-BE49-F238E27FC236}">
              <a16:creationId xmlns:a16="http://schemas.microsoft.com/office/drawing/2014/main" id="{A15E50E2-D547-4FEA-AB4A-EF9E6FDCE9B3}"/>
            </a:ext>
          </a:extLst>
        </xdr:cNvPr>
        <xdr:cNvSpPr>
          <a:spLocks noChangeAspect="1"/>
        </xdr:cNvSpPr>
      </xdr:nvSpPr>
      <xdr:spPr>
        <a:xfrm>
          <a:off x="918346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59871</xdr:colOff>
      <xdr:row>41</xdr:row>
      <xdr:rowOff>87086</xdr:rowOff>
    </xdr:from>
    <xdr:to>
      <xdr:col>21</xdr:col>
      <xdr:colOff>146485</xdr:colOff>
      <xdr:row>42</xdr:row>
      <xdr:rowOff>184586</xdr:rowOff>
    </xdr:to>
    <xdr:sp macro="" textlink="">
      <xdr:nvSpPr>
        <xdr:cNvPr id="42" name="テキスト ボックス 41">
          <a:extLst>
            <a:ext uri="{FF2B5EF4-FFF2-40B4-BE49-F238E27FC236}">
              <a16:creationId xmlns:a16="http://schemas.microsoft.com/office/drawing/2014/main" id="{B36A1CE2-E785-4E11-8088-2D8DF368D334}"/>
            </a:ext>
          </a:extLst>
        </xdr:cNvPr>
        <xdr:cNvSpPr txBox="1"/>
      </xdr:nvSpPr>
      <xdr:spPr>
        <a:xfrm>
          <a:off x="875619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20</xdr:col>
      <xdr:colOff>87086</xdr:colOff>
      <xdr:row>41</xdr:row>
      <xdr:rowOff>108857</xdr:rowOff>
    </xdr:from>
    <xdr:to>
      <xdr:col>21</xdr:col>
      <xdr:colOff>119744</xdr:colOff>
      <xdr:row>42</xdr:row>
      <xdr:rowOff>152400</xdr:rowOff>
    </xdr:to>
    <xdr:sp macro="" textlink="">
      <xdr:nvSpPr>
        <xdr:cNvPr id="43" name="フローチャート: 結合子 42">
          <a:extLst>
            <a:ext uri="{FF2B5EF4-FFF2-40B4-BE49-F238E27FC236}">
              <a16:creationId xmlns:a16="http://schemas.microsoft.com/office/drawing/2014/main" id="{3ED89B07-4B18-4723-A988-EC0B8DE78077}"/>
            </a:ext>
          </a:extLst>
        </xdr:cNvPr>
        <xdr:cNvSpPr>
          <a:spLocks noChangeAspect="1"/>
        </xdr:cNvSpPr>
      </xdr:nvSpPr>
      <xdr:spPr>
        <a:xfrm>
          <a:off x="878341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59871</xdr:colOff>
      <xdr:row>41</xdr:row>
      <xdr:rowOff>87086</xdr:rowOff>
    </xdr:from>
    <xdr:to>
      <xdr:col>19</xdr:col>
      <xdr:colOff>146485</xdr:colOff>
      <xdr:row>42</xdr:row>
      <xdr:rowOff>184586</xdr:rowOff>
    </xdr:to>
    <xdr:sp macro="" textlink="">
      <xdr:nvSpPr>
        <xdr:cNvPr id="44" name="テキスト ボックス 43">
          <a:extLst>
            <a:ext uri="{FF2B5EF4-FFF2-40B4-BE49-F238E27FC236}">
              <a16:creationId xmlns:a16="http://schemas.microsoft.com/office/drawing/2014/main" id="{9DAA12EF-9CE3-45F3-9C35-6EA865415144}"/>
            </a:ext>
          </a:extLst>
        </xdr:cNvPr>
        <xdr:cNvSpPr txBox="1"/>
      </xdr:nvSpPr>
      <xdr:spPr>
        <a:xfrm>
          <a:off x="835614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18</xdr:col>
      <xdr:colOff>87086</xdr:colOff>
      <xdr:row>41</xdr:row>
      <xdr:rowOff>108857</xdr:rowOff>
    </xdr:from>
    <xdr:to>
      <xdr:col>19</xdr:col>
      <xdr:colOff>119744</xdr:colOff>
      <xdr:row>42</xdr:row>
      <xdr:rowOff>152400</xdr:rowOff>
    </xdr:to>
    <xdr:sp macro="" textlink="">
      <xdr:nvSpPr>
        <xdr:cNvPr id="45" name="フローチャート: 結合子 44">
          <a:extLst>
            <a:ext uri="{FF2B5EF4-FFF2-40B4-BE49-F238E27FC236}">
              <a16:creationId xmlns:a16="http://schemas.microsoft.com/office/drawing/2014/main" id="{2BE38F9F-A353-46DF-96A0-0AC5915C1519}"/>
            </a:ext>
          </a:extLst>
        </xdr:cNvPr>
        <xdr:cNvSpPr>
          <a:spLocks noChangeAspect="1"/>
        </xdr:cNvSpPr>
      </xdr:nvSpPr>
      <xdr:spPr>
        <a:xfrm>
          <a:off x="838336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59871</xdr:colOff>
      <xdr:row>41</xdr:row>
      <xdr:rowOff>87086</xdr:rowOff>
    </xdr:from>
    <xdr:to>
      <xdr:col>17</xdr:col>
      <xdr:colOff>146485</xdr:colOff>
      <xdr:row>42</xdr:row>
      <xdr:rowOff>184586</xdr:rowOff>
    </xdr:to>
    <xdr:sp macro="" textlink="">
      <xdr:nvSpPr>
        <xdr:cNvPr id="46" name="テキスト ボックス 45">
          <a:extLst>
            <a:ext uri="{FF2B5EF4-FFF2-40B4-BE49-F238E27FC236}">
              <a16:creationId xmlns:a16="http://schemas.microsoft.com/office/drawing/2014/main" id="{1C3BEB5D-9FFC-4AD4-BBAB-0C63643A53C2}"/>
            </a:ext>
          </a:extLst>
        </xdr:cNvPr>
        <xdr:cNvSpPr txBox="1"/>
      </xdr:nvSpPr>
      <xdr:spPr>
        <a:xfrm>
          <a:off x="795609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16</xdr:col>
      <xdr:colOff>87086</xdr:colOff>
      <xdr:row>41</xdr:row>
      <xdr:rowOff>108857</xdr:rowOff>
    </xdr:from>
    <xdr:to>
      <xdr:col>17</xdr:col>
      <xdr:colOff>119744</xdr:colOff>
      <xdr:row>42</xdr:row>
      <xdr:rowOff>152400</xdr:rowOff>
    </xdr:to>
    <xdr:sp macro="" textlink="">
      <xdr:nvSpPr>
        <xdr:cNvPr id="47" name="フローチャート: 結合子 46">
          <a:extLst>
            <a:ext uri="{FF2B5EF4-FFF2-40B4-BE49-F238E27FC236}">
              <a16:creationId xmlns:a16="http://schemas.microsoft.com/office/drawing/2014/main" id="{6A3D2861-3B23-4E20-BBB4-6D9DBE10D5B3}"/>
            </a:ext>
          </a:extLst>
        </xdr:cNvPr>
        <xdr:cNvSpPr>
          <a:spLocks noChangeAspect="1"/>
        </xdr:cNvSpPr>
      </xdr:nvSpPr>
      <xdr:spPr>
        <a:xfrm>
          <a:off x="798331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59871</xdr:colOff>
      <xdr:row>41</xdr:row>
      <xdr:rowOff>87086</xdr:rowOff>
    </xdr:from>
    <xdr:to>
      <xdr:col>15</xdr:col>
      <xdr:colOff>146485</xdr:colOff>
      <xdr:row>42</xdr:row>
      <xdr:rowOff>184586</xdr:rowOff>
    </xdr:to>
    <xdr:sp macro="" textlink="">
      <xdr:nvSpPr>
        <xdr:cNvPr id="48" name="テキスト ボックス 47">
          <a:extLst>
            <a:ext uri="{FF2B5EF4-FFF2-40B4-BE49-F238E27FC236}">
              <a16:creationId xmlns:a16="http://schemas.microsoft.com/office/drawing/2014/main" id="{B6B8E870-DAD4-4ADC-B7ED-2D0A0EB0FF90}"/>
            </a:ext>
          </a:extLst>
        </xdr:cNvPr>
        <xdr:cNvSpPr txBox="1"/>
      </xdr:nvSpPr>
      <xdr:spPr>
        <a:xfrm>
          <a:off x="7556046" y="103740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14</xdr:col>
      <xdr:colOff>87086</xdr:colOff>
      <xdr:row>41</xdr:row>
      <xdr:rowOff>108857</xdr:rowOff>
    </xdr:from>
    <xdr:to>
      <xdr:col>15</xdr:col>
      <xdr:colOff>119744</xdr:colOff>
      <xdr:row>42</xdr:row>
      <xdr:rowOff>152400</xdr:rowOff>
    </xdr:to>
    <xdr:sp macro="" textlink="">
      <xdr:nvSpPr>
        <xdr:cNvPr id="49" name="フローチャート: 結合子 48">
          <a:extLst>
            <a:ext uri="{FF2B5EF4-FFF2-40B4-BE49-F238E27FC236}">
              <a16:creationId xmlns:a16="http://schemas.microsoft.com/office/drawing/2014/main" id="{8FE99428-5B91-46DF-B50E-BFC3477AF39C}"/>
            </a:ext>
          </a:extLst>
        </xdr:cNvPr>
        <xdr:cNvSpPr>
          <a:spLocks noChangeAspect="1"/>
        </xdr:cNvSpPr>
      </xdr:nvSpPr>
      <xdr:spPr>
        <a:xfrm>
          <a:off x="758326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38099</xdr:colOff>
      <xdr:row>41</xdr:row>
      <xdr:rowOff>87086</xdr:rowOff>
    </xdr:from>
    <xdr:to>
      <xdr:col>35</xdr:col>
      <xdr:colOff>185057</xdr:colOff>
      <xdr:row>42</xdr:row>
      <xdr:rowOff>184586</xdr:rowOff>
    </xdr:to>
    <xdr:sp macro="" textlink="">
      <xdr:nvSpPr>
        <xdr:cNvPr id="50" name="テキスト ボックス 49">
          <a:extLst>
            <a:ext uri="{FF2B5EF4-FFF2-40B4-BE49-F238E27FC236}">
              <a16:creationId xmlns:a16="http://schemas.microsoft.com/office/drawing/2014/main" id="{D86E9A5A-AC29-438C-84CB-C0A6CFC3F6A9}"/>
            </a:ext>
          </a:extLst>
        </xdr:cNvPr>
        <xdr:cNvSpPr txBox="1"/>
      </xdr:nvSpPr>
      <xdr:spPr>
        <a:xfrm>
          <a:off x="11534774" y="10374086"/>
          <a:ext cx="346983"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34</xdr:col>
      <xdr:colOff>87086</xdr:colOff>
      <xdr:row>41</xdr:row>
      <xdr:rowOff>108857</xdr:rowOff>
    </xdr:from>
    <xdr:to>
      <xdr:col>35</xdr:col>
      <xdr:colOff>119744</xdr:colOff>
      <xdr:row>42</xdr:row>
      <xdr:rowOff>152400</xdr:rowOff>
    </xdr:to>
    <xdr:sp macro="" textlink="">
      <xdr:nvSpPr>
        <xdr:cNvPr id="51" name="フローチャート: 結合子 50">
          <a:extLst>
            <a:ext uri="{FF2B5EF4-FFF2-40B4-BE49-F238E27FC236}">
              <a16:creationId xmlns:a16="http://schemas.microsoft.com/office/drawing/2014/main" id="{B1398ACD-E528-49C1-9034-EF7CDCA1218F}"/>
            </a:ext>
          </a:extLst>
        </xdr:cNvPr>
        <xdr:cNvSpPr>
          <a:spLocks noChangeAspect="1"/>
        </xdr:cNvSpPr>
      </xdr:nvSpPr>
      <xdr:spPr>
        <a:xfrm>
          <a:off x="11583761" y="103958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87086</xdr:colOff>
      <xdr:row>41</xdr:row>
      <xdr:rowOff>119743</xdr:rowOff>
    </xdr:from>
    <xdr:to>
      <xdr:col>33</xdr:col>
      <xdr:colOff>119744</xdr:colOff>
      <xdr:row>42</xdr:row>
      <xdr:rowOff>163286</xdr:rowOff>
    </xdr:to>
    <xdr:sp macro="" textlink="">
      <xdr:nvSpPr>
        <xdr:cNvPr id="52" name="フローチャート: 結合子 51">
          <a:extLst>
            <a:ext uri="{FF2B5EF4-FFF2-40B4-BE49-F238E27FC236}">
              <a16:creationId xmlns:a16="http://schemas.microsoft.com/office/drawing/2014/main" id="{2FBFE1EA-7394-40BD-813B-8DDDF8C2168A}"/>
            </a:ext>
          </a:extLst>
        </xdr:cNvPr>
        <xdr:cNvSpPr>
          <a:spLocks noChangeAspect="1"/>
        </xdr:cNvSpPr>
      </xdr:nvSpPr>
      <xdr:spPr>
        <a:xfrm>
          <a:off x="11183711" y="10406743"/>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59871</xdr:colOff>
      <xdr:row>20</xdr:row>
      <xdr:rowOff>87086</xdr:rowOff>
    </xdr:from>
    <xdr:to>
      <xdr:col>31</xdr:col>
      <xdr:colOff>146485</xdr:colOff>
      <xdr:row>21</xdr:row>
      <xdr:rowOff>184586</xdr:rowOff>
    </xdr:to>
    <xdr:sp macro="" textlink="">
      <xdr:nvSpPr>
        <xdr:cNvPr id="53" name="テキスト ボックス 52">
          <a:extLst>
            <a:ext uri="{FF2B5EF4-FFF2-40B4-BE49-F238E27FC236}">
              <a16:creationId xmlns:a16="http://schemas.microsoft.com/office/drawing/2014/main" id="{5CD839F3-1EA9-4891-9C8C-C7409DC69C00}"/>
            </a:ext>
          </a:extLst>
        </xdr:cNvPr>
        <xdr:cNvSpPr txBox="1"/>
      </xdr:nvSpPr>
      <xdr:spPr>
        <a:xfrm>
          <a:off x="1075644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X9</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30</xdr:col>
      <xdr:colOff>87086</xdr:colOff>
      <xdr:row>20</xdr:row>
      <xdr:rowOff>108857</xdr:rowOff>
    </xdr:from>
    <xdr:to>
      <xdr:col>31</xdr:col>
      <xdr:colOff>119744</xdr:colOff>
      <xdr:row>21</xdr:row>
      <xdr:rowOff>152400</xdr:rowOff>
    </xdr:to>
    <xdr:sp macro="" textlink="">
      <xdr:nvSpPr>
        <xdr:cNvPr id="54" name="フローチャート: 結合子 53">
          <a:extLst>
            <a:ext uri="{FF2B5EF4-FFF2-40B4-BE49-F238E27FC236}">
              <a16:creationId xmlns:a16="http://schemas.microsoft.com/office/drawing/2014/main" id="{C48B2D20-95D5-42A1-AE38-982710FEF944}"/>
            </a:ext>
          </a:extLst>
        </xdr:cNvPr>
        <xdr:cNvSpPr>
          <a:spLocks noChangeAspect="1"/>
        </xdr:cNvSpPr>
      </xdr:nvSpPr>
      <xdr:spPr>
        <a:xfrm>
          <a:off x="1078366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59871</xdr:colOff>
      <xdr:row>20</xdr:row>
      <xdr:rowOff>87086</xdr:rowOff>
    </xdr:from>
    <xdr:to>
      <xdr:col>29</xdr:col>
      <xdr:colOff>146485</xdr:colOff>
      <xdr:row>21</xdr:row>
      <xdr:rowOff>184586</xdr:rowOff>
    </xdr:to>
    <xdr:sp macro="" textlink="">
      <xdr:nvSpPr>
        <xdr:cNvPr id="55" name="テキスト ボックス 54">
          <a:extLst>
            <a:ext uri="{FF2B5EF4-FFF2-40B4-BE49-F238E27FC236}">
              <a16:creationId xmlns:a16="http://schemas.microsoft.com/office/drawing/2014/main" id="{39A52BFC-A217-4E38-903C-A2ED256FDE94}"/>
            </a:ext>
          </a:extLst>
        </xdr:cNvPr>
        <xdr:cNvSpPr txBox="1"/>
      </xdr:nvSpPr>
      <xdr:spPr>
        <a:xfrm>
          <a:off x="1035639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X8</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28</xdr:col>
      <xdr:colOff>87086</xdr:colOff>
      <xdr:row>20</xdr:row>
      <xdr:rowOff>108857</xdr:rowOff>
    </xdr:from>
    <xdr:to>
      <xdr:col>29</xdr:col>
      <xdr:colOff>119744</xdr:colOff>
      <xdr:row>21</xdr:row>
      <xdr:rowOff>152400</xdr:rowOff>
    </xdr:to>
    <xdr:sp macro="" textlink="">
      <xdr:nvSpPr>
        <xdr:cNvPr id="56" name="フローチャート: 結合子 55">
          <a:extLst>
            <a:ext uri="{FF2B5EF4-FFF2-40B4-BE49-F238E27FC236}">
              <a16:creationId xmlns:a16="http://schemas.microsoft.com/office/drawing/2014/main" id="{0328AE18-C344-4BEF-B3E5-8C35400E2FAB}"/>
            </a:ext>
          </a:extLst>
        </xdr:cNvPr>
        <xdr:cNvSpPr>
          <a:spLocks noChangeAspect="1"/>
        </xdr:cNvSpPr>
      </xdr:nvSpPr>
      <xdr:spPr>
        <a:xfrm>
          <a:off x="1038361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59871</xdr:colOff>
      <xdr:row>20</xdr:row>
      <xdr:rowOff>87086</xdr:rowOff>
    </xdr:from>
    <xdr:to>
      <xdr:col>27</xdr:col>
      <xdr:colOff>146485</xdr:colOff>
      <xdr:row>21</xdr:row>
      <xdr:rowOff>184586</xdr:rowOff>
    </xdr:to>
    <xdr:sp macro="" textlink="">
      <xdr:nvSpPr>
        <xdr:cNvPr id="57" name="テキスト ボックス 56">
          <a:extLst>
            <a:ext uri="{FF2B5EF4-FFF2-40B4-BE49-F238E27FC236}">
              <a16:creationId xmlns:a16="http://schemas.microsoft.com/office/drawing/2014/main" id="{810868B0-8308-4F0A-984B-153B860F1C0B}"/>
            </a:ext>
          </a:extLst>
        </xdr:cNvPr>
        <xdr:cNvSpPr txBox="1"/>
      </xdr:nvSpPr>
      <xdr:spPr>
        <a:xfrm>
          <a:off x="995634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X7</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26</xdr:col>
      <xdr:colOff>87086</xdr:colOff>
      <xdr:row>20</xdr:row>
      <xdr:rowOff>108857</xdr:rowOff>
    </xdr:from>
    <xdr:to>
      <xdr:col>27</xdr:col>
      <xdr:colOff>119744</xdr:colOff>
      <xdr:row>21</xdr:row>
      <xdr:rowOff>152400</xdr:rowOff>
    </xdr:to>
    <xdr:sp macro="" textlink="">
      <xdr:nvSpPr>
        <xdr:cNvPr id="58" name="フローチャート: 結合子 57">
          <a:extLst>
            <a:ext uri="{FF2B5EF4-FFF2-40B4-BE49-F238E27FC236}">
              <a16:creationId xmlns:a16="http://schemas.microsoft.com/office/drawing/2014/main" id="{D5E3FA42-BDCF-4158-A323-5ED1786DA374}"/>
            </a:ext>
          </a:extLst>
        </xdr:cNvPr>
        <xdr:cNvSpPr>
          <a:spLocks noChangeAspect="1"/>
        </xdr:cNvSpPr>
      </xdr:nvSpPr>
      <xdr:spPr>
        <a:xfrm>
          <a:off x="998356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59871</xdr:colOff>
      <xdr:row>20</xdr:row>
      <xdr:rowOff>87086</xdr:rowOff>
    </xdr:from>
    <xdr:to>
      <xdr:col>25</xdr:col>
      <xdr:colOff>146485</xdr:colOff>
      <xdr:row>21</xdr:row>
      <xdr:rowOff>184586</xdr:rowOff>
    </xdr:to>
    <xdr:sp macro="" textlink="">
      <xdr:nvSpPr>
        <xdr:cNvPr id="59" name="テキスト ボックス 58">
          <a:extLst>
            <a:ext uri="{FF2B5EF4-FFF2-40B4-BE49-F238E27FC236}">
              <a16:creationId xmlns:a16="http://schemas.microsoft.com/office/drawing/2014/main" id="{3C757890-9F6B-407B-8674-D3EE12E568C5}"/>
            </a:ext>
          </a:extLst>
        </xdr:cNvPr>
        <xdr:cNvSpPr txBox="1"/>
      </xdr:nvSpPr>
      <xdr:spPr>
        <a:xfrm>
          <a:off x="955629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X6</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24</xdr:col>
      <xdr:colOff>87086</xdr:colOff>
      <xdr:row>20</xdr:row>
      <xdr:rowOff>108857</xdr:rowOff>
    </xdr:from>
    <xdr:to>
      <xdr:col>25</xdr:col>
      <xdr:colOff>119744</xdr:colOff>
      <xdr:row>21</xdr:row>
      <xdr:rowOff>152400</xdr:rowOff>
    </xdr:to>
    <xdr:sp macro="" textlink="">
      <xdr:nvSpPr>
        <xdr:cNvPr id="60" name="フローチャート: 結合子 59">
          <a:extLst>
            <a:ext uri="{FF2B5EF4-FFF2-40B4-BE49-F238E27FC236}">
              <a16:creationId xmlns:a16="http://schemas.microsoft.com/office/drawing/2014/main" id="{CC429B65-1AA0-400A-AF89-15B3C30197E5}"/>
            </a:ext>
          </a:extLst>
        </xdr:cNvPr>
        <xdr:cNvSpPr>
          <a:spLocks noChangeAspect="1"/>
        </xdr:cNvSpPr>
      </xdr:nvSpPr>
      <xdr:spPr>
        <a:xfrm>
          <a:off x="958351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59871</xdr:colOff>
      <xdr:row>20</xdr:row>
      <xdr:rowOff>87086</xdr:rowOff>
    </xdr:from>
    <xdr:to>
      <xdr:col>23</xdr:col>
      <xdr:colOff>146485</xdr:colOff>
      <xdr:row>21</xdr:row>
      <xdr:rowOff>184586</xdr:rowOff>
    </xdr:to>
    <xdr:sp macro="" textlink="">
      <xdr:nvSpPr>
        <xdr:cNvPr id="61" name="テキスト ボックス 60">
          <a:extLst>
            <a:ext uri="{FF2B5EF4-FFF2-40B4-BE49-F238E27FC236}">
              <a16:creationId xmlns:a16="http://schemas.microsoft.com/office/drawing/2014/main" id="{CA716A14-EBB6-4E6B-87C0-B35292290BB4}"/>
            </a:ext>
          </a:extLst>
        </xdr:cNvPr>
        <xdr:cNvSpPr txBox="1"/>
      </xdr:nvSpPr>
      <xdr:spPr>
        <a:xfrm>
          <a:off x="915624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X5</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22</xdr:col>
      <xdr:colOff>87086</xdr:colOff>
      <xdr:row>20</xdr:row>
      <xdr:rowOff>108857</xdr:rowOff>
    </xdr:from>
    <xdr:to>
      <xdr:col>23</xdr:col>
      <xdr:colOff>119744</xdr:colOff>
      <xdr:row>21</xdr:row>
      <xdr:rowOff>152400</xdr:rowOff>
    </xdr:to>
    <xdr:sp macro="" textlink="">
      <xdr:nvSpPr>
        <xdr:cNvPr id="62" name="フローチャート: 結合子 61">
          <a:extLst>
            <a:ext uri="{FF2B5EF4-FFF2-40B4-BE49-F238E27FC236}">
              <a16:creationId xmlns:a16="http://schemas.microsoft.com/office/drawing/2014/main" id="{11E1C386-88DF-40F1-A485-E5FF264A7462}"/>
            </a:ext>
          </a:extLst>
        </xdr:cNvPr>
        <xdr:cNvSpPr>
          <a:spLocks noChangeAspect="1"/>
        </xdr:cNvSpPr>
      </xdr:nvSpPr>
      <xdr:spPr>
        <a:xfrm>
          <a:off x="918346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59871</xdr:colOff>
      <xdr:row>20</xdr:row>
      <xdr:rowOff>87086</xdr:rowOff>
    </xdr:from>
    <xdr:to>
      <xdr:col>21</xdr:col>
      <xdr:colOff>146485</xdr:colOff>
      <xdr:row>21</xdr:row>
      <xdr:rowOff>184586</xdr:rowOff>
    </xdr:to>
    <xdr:sp macro="" textlink="">
      <xdr:nvSpPr>
        <xdr:cNvPr id="63" name="テキスト ボックス 62">
          <a:extLst>
            <a:ext uri="{FF2B5EF4-FFF2-40B4-BE49-F238E27FC236}">
              <a16:creationId xmlns:a16="http://schemas.microsoft.com/office/drawing/2014/main" id="{85931A1A-6B0A-4403-A03E-C30779660BCC}"/>
            </a:ext>
          </a:extLst>
        </xdr:cNvPr>
        <xdr:cNvSpPr txBox="1"/>
      </xdr:nvSpPr>
      <xdr:spPr>
        <a:xfrm>
          <a:off x="875619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X4</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20</xdr:col>
      <xdr:colOff>87086</xdr:colOff>
      <xdr:row>20</xdr:row>
      <xdr:rowOff>108857</xdr:rowOff>
    </xdr:from>
    <xdr:to>
      <xdr:col>21</xdr:col>
      <xdr:colOff>119744</xdr:colOff>
      <xdr:row>21</xdr:row>
      <xdr:rowOff>152400</xdr:rowOff>
    </xdr:to>
    <xdr:sp macro="" textlink="">
      <xdr:nvSpPr>
        <xdr:cNvPr id="64" name="フローチャート: 結合子 63">
          <a:extLst>
            <a:ext uri="{FF2B5EF4-FFF2-40B4-BE49-F238E27FC236}">
              <a16:creationId xmlns:a16="http://schemas.microsoft.com/office/drawing/2014/main" id="{4F499470-DE93-4FCC-8ABE-529988C05A45}"/>
            </a:ext>
          </a:extLst>
        </xdr:cNvPr>
        <xdr:cNvSpPr>
          <a:spLocks noChangeAspect="1"/>
        </xdr:cNvSpPr>
      </xdr:nvSpPr>
      <xdr:spPr>
        <a:xfrm>
          <a:off x="878341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59871</xdr:colOff>
      <xdr:row>20</xdr:row>
      <xdr:rowOff>87086</xdr:rowOff>
    </xdr:from>
    <xdr:to>
      <xdr:col>19</xdr:col>
      <xdr:colOff>146485</xdr:colOff>
      <xdr:row>21</xdr:row>
      <xdr:rowOff>184586</xdr:rowOff>
    </xdr:to>
    <xdr:sp macro="" textlink="">
      <xdr:nvSpPr>
        <xdr:cNvPr id="65" name="テキスト ボックス 64">
          <a:extLst>
            <a:ext uri="{FF2B5EF4-FFF2-40B4-BE49-F238E27FC236}">
              <a16:creationId xmlns:a16="http://schemas.microsoft.com/office/drawing/2014/main" id="{E83727F4-2BC2-43CF-9A5D-F1B0A063E079}"/>
            </a:ext>
          </a:extLst>
        </xdr:cNvPr>
        <xdr:cNvSpPr txBox="1"/>
      </xdr:nvSpPr>
      <xdr:spPr>
        <a:xfrm>
          <a:off x="835614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X3</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18</xdr:col>
      <xdr:colOff>87086</xdr:colOff>
      <xdr:row>20</xdr:row>
      <xdr:rowOff>108857</xdr:rowOff>
    </xdr:from>
    <xdr:to>
      <xdr:col>19</xdr:col>
      <xdr:colOff>119744</xdr:colOff>
      <xdr:row>21</xdr:row>
      <xdr:rowOff>152400</xdr:rowOff>
    </xdr:to>
    <xdr:sp macro="" textlink="">
      <xdr:nvSpPr>
        <xdr:cNvPr id="66" name="フローチャート: 結合子 65">
          <a:extLst>
            <a:ext uri="{FF2B5EF4-FFF2-40B4-BE49-F238E27FC236}">
              <a16:creationId xmlns:a16="http://schemas.microsoft.com/office/drawing/2014/main" id="{CFBFACD2-B4B0-43CA-A674-C5BB950BE04A}"/>
            </a:ext>
          </a:extLst>
        </xdr:cNvPr>
        <xdr:cNvSpPr>
          <a:spLocks noChangeAspect="1"/>
        </xdr:cNvSpPr>
      </xdr:nvSpPr>
      <xdr:spPr>
        <a:xfrm>
          <a:off x="838336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59871</xdr:colOff>
      <xdr:row>20</xdr:row>
      <xdr:rowOff>87086</xdr:rowOff>
    </xdr:from>
    <xdr:to>
      <xdr:col>17</xdr:col>
      <xdr:colOff>146485</xdr:colOff>
      <xdr:row>21</xdr:row>
      <xdr:rowOff>184586</xdr:rowOff>
    </xdr:to>
    <xdr:sp macro="" textlink="">
      <xdr:nvSpPr>
        <xdr:cNvPr id="67" name="テキスト ボックス 66">
          <a:extLst>
            <a:ext uri="{FF2B5EF4-FFF2-40B4-BE49-F238E27FC236}">
              <a16:creationId xmlns:a16="http://schemas.microsoft.com/office/drawing/2014/main" id="{C7546341-56A7-42E9-9ADC-AF9EC509F168}"/>
            </a:ext>
          </a:extLst>
        </xdr:cNvPr>
        <xdr:cNvSpPr txBox="1"/>
      </xdr:nvSpPr>
      <xdr:spPr>
        <a:xfrm>
          <a:off x="795609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X2</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16</xdr:col>
      <xdr:colOff>87086</xdr:colOff>
      <xdr:row>20</xdr:row>
      <xdr:rowOff>108857</xdr:rowOff>
    </xdr:from>
    <xdr:to>
      <xdr:col>17</xdr:col>
      <xdr:colOff>119744</xdr:colOff>
      <xdr:row>21</xdr:row>
      <xdr:rowOff>152400</xdr:rowOff>
    </xdr:to>
    <xdr:sp macro="" textlink="">
      <xdr:nvSpPr>
        <xdr:cNvPr id="68" name="フローチャート: 結合子 67">
          <a:extLst>
            <a:ext uri="{FF2B5EF4-FFF2-40B4-BE49-F238E27FC236}">
              <a16:creationId xmlns:a16="http://schemas.microsoft.com/office/drawing/2014/main" id="{12B568CB-8902-417F-9856-5602C39DAAC1}"/>
            </a:ext>
          </a:extLst>
        </xdr:cNvPr>
        <xdr:cNvSpPr>
          <a:spLocks noChangeAspect="1"/>
        </xdr:cNvSpPr>
      </xdr:nvSpPr>
      <xdr:spPr>
        <a:xfrm>
          <a:off x="798331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59871</xdr:colOff>
      <xdr:row>20</xdr:row>
      <xdr:rowOff>87086</xdr:rowOff>
    </xdr:from>
    <xdr:to>
      <xdr:col>15</xdr:col>
      <xdr:colOff>146485</xdr:colOff>
      <xdr:row>21</xdr:row>
      <xdr:rowOff>184586</xdr:rowOff>
    </xdr:to>
    <xdr:sp macro="" textlink="">
      <xdr:nvSpPr>
        <xdr:cNvPr id="69" name="テキスト ボックス 68">
          <a:extLst>
            <a:ext uri="{FF2B5EF4-FFF2-40B4-BE49-F238E27FC236}">
              <a16:creationId xmlns:a16="http://schemas.microsoft.com/office/drawing/2014/main" id="{C7F4649A-7638-4C79-97D6-3C3C96EFC55A}"/>
            </a:ext>
          </a:extLst>
        </xdr:cNvPr>
        <xdr:cNvSpPr txBox="1"/>
      </xdr:nvSpPr>
      <xdr:spPr>
        <a:xfrm>
          <a:off x="7556046" y="6373586"/>
          <a:ext cx="286639" cy="288000"/>
        </a:xfrm>
        <a:prstGeom prst="rect">
          <a:avLst/>
        </a:prstGeom>
        <a:solidFill>
          <a:schemeClr val="lt1"/>
        </a:solidFill>
        <a:ln w="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a:latin typeface="HGｺﾞｼｯｸM" panose="020B0609000000000000" pitchFamily="49" charset="-128"/>
              <a:ea typeface="HGｺﾞｼｯｸM" panose="020B0609000000000000" pitchFamily="49" charset="-128"/>
            </a:rPr>
            <a:t>X1</a:t>
          </a:r>
          <a:endParaRPr kumimoji="1" lang="ja-JP" altLang="en-US" sz="800">
            <a:latin typeface="HGｺﾞｼｯｸM" panose="020B0609000000000000" pitchFamily="49" charset="-128"/>
            <a:ea typeface="HGｺﾞｼｯｸM" panose="020B0609000000000000" pitchFamily="49" charset="-128"/>
          </a:endParaRPr>
        </a:p>
      </xdr:txBody>
    </xdr:sp>
    <xdr:clientData/>
  </xdr:twoCellAnchor>
  <xdr:twoCellAnchor>
    <xdr:from>
      <xdr:col>14</xdr:col>
      <xdr:colOff>87086</xdr:colOff>
      <xdr:row>20</xdr:row>
      <xdr:rowOff>108857</xdr:rowOff>
    </xdr:from>
    <xdr:to>
      <xdr:col>15</xdr:col>
      <xdr:colOff>119744</xdr:colOff>
      <xdr:row>21</xdr:row>
      <xdr:rowOff>152400</xdr:rowOff>
    </xdr:to>
    <xdr:sp macro="" textlink="">
      <xdr:nvSpPr>
        <xdr:cNvPr id="70" name="フローチャート: 結合子 69">
          <a:extLst>
            <a:ext uri="{FF2B5EF4-FFF2-40B4-BE49-F238E27FC236}">
              <a16:creationId xmlns:a16="http://schemas.microsoft.com/office/drawing/2014/main" id="{22799412-7A32-4221-945F-1A1B9D7F3C54}"/>
            </a:ext>
          </a:extLst>
        </xdr:cNvPr>
        <xdr:cNvSpPr>
          <a:spLocks noChangeAspect="1"/>
        </xdr:cNvSpPr>
      </xdr:nvSpPr>
      <xdr:spPr>
        <a:xfrm>
          <a:off x="7583261" y="6395357"/>
          <a:ext cx="232683" cy="234043"/>
        </a:xfrm>
        <a:prstGeom prst="flowChartConnector">
          <a:avLst/>
        </a:prstGeom>
        <a:noFill/>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65946</xdr:colOff>
      <xdr:row>32</xdr:row>
      <xdr:rowOff>29749</xdr:rowOff>
    </xdr:from>
    <xdr:to>
      <xdr:col>31</xdr:col>
      <xdr:colOff>38483</xdr:colOff>
      <xdr:row>35</xdr:row>
      <xdr:rowOff>61902</xdr:rowOff>
    </xdr:to>
    <xdr:sp macro="" textlink="">
      <xdr:nvSpPr>
        <xdr:cNvPr id="71" name="部分円 70">
          <a:extLst>
            <a:ext uri="{FF2B5EF4-FFF2-40B4-BE49-F238E27FC236}">
              <a16:creationId xmlns:a16="http://schemas.microsoft.com/office/drawing/2014/main" id="{ADC2BB83-2F74-4FA2-B3EE-914B901EFC2F}"/>
            </a:ext>
          </a:extLst>
        </xdr:cNvPr>
        <xdr:cNvSpPr/>
      </xdr:nvSpPr>
      <xdr:spPr>
        <a:xfrm rot="5400000">
          <a:off x="8975350" y="6141270"/>
          <a:ext cx="603653" cy="572612"/>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144780</xdr:colOff>
      <xdr:row>24</xdr:row>
      <xdr:rowOff>57150</xdr:rowOff>
    </xdr:from>
    <xdr:to>
      <xdr:col>18</xdr:col>
      <xdr:colOff>143315</xdr:colOff>
      <xdr:row>27</xdr:row>
      <xdr:rowOff>63305</xdr:rowOff>
    </xdr:to>
    <xdr:sp macro="" textlink="">
      <xdr:nvSpPr>
        <xdr:cNvPr id="72" name="部分円 71">
          <a:extLst>
            <a:ext uri="{FF2B5EF4-FFF2-40B4-BE49-F238E27FC236}">
              <a16:creationId xmlns:a16="http://schemas.microsoft.com/office/drawing/2014/main" id="{37832D1B-4B11-4F31-8E56-ED7CD85BFCEF}"/>
            </a:ext>
          </a:extLst>
        </xdr:cNvPr>
        <xdr:cNvSpPr/>
      </xdr:nvSpPr>
      <xdr:spPr>
        <a:xfrm>
          <a:off x="6469380" y="4629150"/>
          <a:ext cx="598610" cy="577655"/>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17</xdr:col>
      <xdr:colOff>88620</xdr:colOff>
      <xdr:row>29</xdr:row>
      <xdr:rowOff>116237</xdr:rowOff>
    </xdr:from>
    <xdr:to>
      <xdr:col>20</xdr:col>
      <xdr:colOff>140677</xdr:colOff>
      <xdr:row>30</xdr:row>
      <xdr:rowOff>103322</xdr:rowOff>
    </xdr:to>
    <xdr:grpSp>
      <xdr:nvGrpSpPr>
        <xdr:cNvPr id="73" name="グループ化 72">
          <a:extLst>
            <a:ext uri="{FF2B5EF4-FFF2-40B4-BE49-F238E27FC236}">
              <a16:creationId xmlns:a16="http://schemas.microsoft.com/office/drawing/2014/main" id="{F1E35DD1-D535-476D-A02B-C365EC6F2331}"/>
            </a:ext>
          </a:extLst>
        </xdr:cNvPr>
        <xdr:cNvGrpSpPr/>
      </xdr:nvGrpSpPr>
      <xdr:grpSpPr>
        <a:xfrm>
          <a:off x="7289520" y="5640737"/>
          <a:ext cx="642607" cy="177585"/>
          <a:chOff x="8174612" y="6593237"/>
          <a:chExt cx="649934" cy="177585"/>
        </a:xfrm>
      </xdr:grpSpPr>
      <xdr:sp macro="" textlink="">
        <xdr:nvSpPr>
          <xdr:cNvPr id="74" name="正方形/長方形 73">
            <a:extLst>
              <a:ext uri="{FF2B5EF4-FFF2-40B4-BE49-F238E27FC236}">
                <a16:creationId xmlns:a16="http://schemas.microsoft.com/office/drawing/2014/main" id="{F0EA7581-E22E-5AAC-711C-CE760DF63BDD}"/>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75" name="直線コネクタ 74">
            <a:extLst>
              <a:ext uri="{FF2B5EF4-FFF2-40B4-BE49-F238E27FC236}">
                <a16:creationId xmlns:a16="http://schemas.microsoft.com/office/drawing/2014/main" id="{05B041C8-2208-892F-20D8-3A9F986D0BC6}"/>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76" name="直線コネクタ 75">
            <a:extLst>
              <a:ext uri="{FF2B5EF4-FFF2-40B4-BE49-F238E27FC236}">
                <a16:creationId xmlns:a16="http://schemas.microsoft.com/office/drawing/2014/main" id="{A6FD01C6-8597-E07B-9C3E-9C2526D9FA2E}"/>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77" name="直線コネクタ 76">
            <a:extLst>
              <a:ext uri="{FF2B5EF4-FFF2-40B4-BE49-F238E27FC236}">
                <a16:creationId xmlns:a16="http://schemas.microsoft.com/office/drawing/2014/main" id="{60FFD5F5-7296-2F6F-523F-659D9FC74BED}"/>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70338</xdr:colOff>
      <xdr:row>35</xdr:row>
      <xdr:rowOff>108439</xdr:rowOff>
    </xdr:from>
    <xdr:to>
      <xdr:col>20</xdr:col>
      <xdr:colOff>122395</xdr:colOff>
      <xdr:row>36</xdr:row>
      <xdr:rowOff>95524</xdr:rowOff>
    </xdr:to>
    <xdr:grpSp>
      <xdr:nvGrpSpPr>
        <xdr:cNvPr id="78" name="グループ化 77">
          <a:extLst>
            <a:ext uri="{FF2B5EF4-FFF2-40B4-BE49-F238E27FC236}">
              <a16:creationId xmlns:a16="http://schemas.microsoft.com/office/drawing/2014/main" id="{A38CC62C-B2AA-40E2-9A5E-3A42DAE5B6A5}"/>
            </a:ext>
          </a:extLst>
        </xdr:cNvPr>
        <xdr:cNvGrpSpPr/>
      </xdr:nvGrpSpPr>
      <xdr:grpSpPr>
        <a:xfrm>
          <a:off x="7271238" y="6775939"/>
          <a:ext cx="642607" cy="177585"/>
          <a:chOff x="8174612" y="6593237"/>
          <a:chExt cx="649934" cy="177585"/>
        </a:xfrm>
      </xdr:grpSpPr>
      <xdr:sp macro="" textlink="">
        <xdr:nvSpPr>
          <xdr:cNvPr id="79" name="正方形/長方形 78">
            <a:extLst>
              <a:ext uri="{FF2B5EF4-FFF2-40B4-BE49-F238E27FC236}">
                <a16:creationId xmlns:a16="http://schemas.microsoft.com/office/drawing/2014/main" id="{B30EC98F-693B-8AE1-8D39-428E954672D9}"/>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0" name="直線コネクタ 79">
            <a:extLst>
              <a:ext uri="{FF2B5EF4-FFF2-40B4-BE49-F238E27FC236}">
                <a16:creationId xmlns:a16="http://schemas.microsoft.com/office/drawing/2014/main" id="{DF1D592C-C915-99D4-39E1-2B49077CEC0C}"/>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81" name="直線コネクタ 80">
            <a:extLst>
              <a:ext uri="{FF2B5EF4-FFF2-40B4-BE49-F238E27FC236}">
                <a16:creationId xmlns:a16="http://schemas.microsoft.com/office/drawing/2014/main" id="{406D10E1-DD14-E9F8-17B0-16DDBEFD2176}"/>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82" name="直線コネクタ 81">
            <a:extLst>
              <a:ext uri="{FF2B5EF4-FFF2-40B4-BE49-F238E27FC236}">
                <a16:creationId xmlns:a16="http://schemas.microsoft.com/office/drawing/2014/main" id="{8B9DD20F-13F3-9EEE-D842-6FF8F7B75BAB}"/>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17</xdr:col>
      <xdr:colOff>65048</xdr:colOff>
      <xdr:row>2</xdr:row>
      <xdr:rowOff>106866</xdr:rowOff>
    </xdr:from>
    <xdr:to>
      <xdr:col>20</xdr:col>
      <xdr:colOff>117105</xdr:colOff>
      <xdr:row>3</xdr:row>
      <xdr:rowOff>93951</xdr:rowOff>
    </xdr:to>
    <xdr:grpSp>
      <xdr:nvGrpSpPr>
        <xdr:cNvPr id="83" name="グループ化 82">
          <a:extLst>
            <a:ext uri="{FF2B5EF4-FFF2-40B4-BE49-F238E27FC236}">
              <a16:creationId xmlns:a16="http://schemas.microsoft.com/office/drawing/2014/main" id="{38D271F2-5602-4070-A132-A26B0EEEBB3C}"/>
            </a:ext>
          </a:extLst>
        </xdr:cNvPr>
        <xdr:cNvGrpSpPr/>
      </xdr:nvGrpSpPr>
      <xdr:grpSpPr>
        <a:xfrm>
          <a:off x="7265948" y="487866"/>
          <a:ext cx="642607" cy="177585"/>
          <a:chOff x="8174612" y="6593237"/>
          <a:chExt cx="649934" cy="177585"/>
        </a:xfrm>
      </xdr:grpSpPr>
      <xdr:sp macro="" textlink="">
        <xdr:nvSpPr>
          <xdr:cNvPr id="84" name="正方形/長方形 83">
            <a:extLst>
              <a:ext uri="{FF2B5EF4-FFF2-40B4-BE49-F238E27FC236}">
                <a16:creationId xmlns:a16="http://schemas.microsoft.com/office/drawing/2014/main" id="{8D9B6DD7-DD7B-8CD7-F687-BFE319756D8D}"/>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85" name="直線コネクタ 84">
            <a:extLst>
              <a:ext uri="{FF2B5EF4-FFF2-40B4-BE49-F238E27FC236}">
                <a16:creationId xmlns:a16="http://schemas.microsoft.com/office/drawing/2014/main" id="{AD07A1BF-0B31-1DB3-3F3E-4C94237DC397}"/>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86" name="直線コネクタ 85">
            <a:extLst>
              <a:ext uri="{FF2B5EF4-FFF2-40B4-BE49-F238E27FC236}">
                <a16:creationId xmlns:a16="http://schemas.microsoft.com/office/drawing/2014/main" id="{9A85D976-CD20-5F72-AC6D-537F721DBE5B}"/>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87" name="直線コネクタ 86">
            <a:extLst>
              <a:ext uri="{FF2B5EF4-FFF2-40B4-BE49-F238E27FC236}">
                <a16:creationId xmlns:a16="http://schemas.microsoft.com/office/drawing/2014/main" id="{4BDAB42C-00D2-8252-E218-EB4B0193AAD1}"/>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19</xdr:col>
      <xdr:colOff>60403</xdr:colOff>
      <xdr:row>14</xdr:row>
      <xdr:rowOff>111512</xdr:rowOff>
    </xdr:from>
    <xdr:to>
      <xdr:col>22</xdr:col>
      <xdr:colOff>112460</xdr:colOff>
      <xdr:row>15</xdr:row>
      <xdr:rowOff>98597</xdr:rowOff>
    </xdr:to>
    <xdr:grpSp>
      <xdr:nvGrpSpPr>
        <xdr:cNvPr id="88" name="グループ化 87">
          <a:extLst>
            <a:ext uri="{FF2B5EF4-FFF2-40B4-BE49-F238E27FC236}">
              <a16:creationId xmlns:a16="http://schemas.microsoft.com/office/drawing/2014/main" id="{DFEBF80D-3B7F-4095-9B44-796232BB2836}"/>
            </a:ext>
          </a:extLst>
        </xdr:cNvPr>
        <xdr:cNvGrpSpPr/>
      </xdr:nvGrpSpPr>
      <xdr:grpSpPr>
        <a:xfrm>
          <a:off x="7655003" y="2778512"/>
          <a:ext cx="642607" cy="177585"/>
          <a:chOff x="8174612" y="6593237"/>
          <a:chExt cx="649934" cy="177585"/>
        </a:xfrm>
      </xdr:grpSpPr>
      <xdr:sp macro="" textlink="">
        <xdr:nvSpPr>
          <xdr:cNvPr id="89" name="正方形/長方形 88">
            <a:extLst>
              <a:ext uri="{FF2B5EF4-FFF2-40B4-BE49-F238E27FC236}">
                <a16:creationId xmlns:a16="http://schemas.microsoft.com/office/drawing/2014/main" id="{6B17FE63-C0C8-456D-E9F0-51AB730AB56E}"/>
              </a:ext>
            </a:extLst>
          </xdr:cNvPr>
          <xdr:cNvSpPr/>
        </xdr:nvSpPr>
        <xdr:spPr>
          <a:xfrm>
            <a:off x="8174612" y="6631599"/>
            <a:ext cx="647523" cy="85223"/>
          </a:xfrm>
          <a:prstGeom prst="rect">
            <a:avLst/>
          </a:prstGeom>
          <a:solidFill>
            <a:schemeClr val="bg1"/>
          </a:solid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90" name="直線コネクタ 89">
            <a:extLst>
              <a:ext uri="{FF2B5EF4-FFF2-40B4-BE49-F238E27FC236}">
                <a16:creationId xmlns:a16="http://schemas.microsoft.com/office/drawing/2014/main" id="{FDF859DB-00C1-56BD-10E8-B921DAFDD943}"/>
              </a:ext>
            </a:extLst>
          </xdr:cNvPr>
          <xdr:cNvCxnSpPr/>
        </xdr:nvCxnSpPr>
        <xdr:spPr>
          <a:xfrm>
            <a:off x="8497492" y="6593237"/>
            <a:ext cx="0" cy="177585"/>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91" name="直線コネクタ 90">
            <a:extLst>
              <a:ext uri="{FF2B5EF4-FFF2-40B4-BE49-F238E27FC236}">
                <a16:creationId xmlns:a16="http://schemas.microsoft.com/office/drawing/2014/main" id="{43C50BF4-DFDF-11C5-2F61-8AF06F7B0837}"/>
              </a:ext>
            </a:extLst>
          </xdr:cNvPr>
          <xdr:cNvCxnSpPr/>
        </xdr:nvCxnSpPr>
        <xdr:spPr>
          <a:xfrm>
            <a:off x="8179777" y="6690946"/>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92" name="直線コネクタ 91">
            <a:extLst>
              <a:ext uri="{FF2B5EF4-FFF2-40B4-BE49-F238E27FC236}">
                <a16:creationId xmlns:a16="http://schemas.microsoft.com/office/drawing/2014/main" id="{C378B780-3646-4820-46EE-EBDD01CFCC1C}"/>
              </a:ext>
            </a:extLst>
          </xdr:cNvPr>
          <xdr:cNvCxnSpPr/>
        </xdr:nvCxnSpPr>
        <xdr:spPr>
          <a:xfrm>
            <a:off x="8472854" y="6661639"/>
            <a:ext cx="351692" cy="0"/>
          </a:xfrm>
          <a:prstGeom prst="line">
            <a:avLst/>
          </a:prstGeom>
          <a:ln w="3175">
            <a:solidFill>
              <a:schemeClr val="tx1">
                <a:lumMod val="75000"/>
                <a:lumOff val="25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12</xdr:col>
      <xdr:colOff>0</xdr:colOff>
      <xdr:row>0</xdr:row>
      <xdr:rowOff>0</xdr:rowOff>
    </xdr:from>
    <xdr:to>
      <xdr:col>12</xdr:col>
      <xdr:colOff>151534</xdr:colOff>
      <xdr:row>0</xdr:row>
      <xdr:rowOff>0</xdr:rowOff>
    </xdr:to>
    <xdr:sp macro="" textlink="">
      <xdr:nvSpPr>
        <xdr:cNvPr id="108" name="正方形/長方形 107">
          <a:extLst>
            <a:ext uri="{FF2B5EF4-FFF2-40B4-BE49-F238E27FC236}">
              <a16:creationId xmlns:a16="http://schemas.microsoft.com/office/drawing/2014/main" id="{A891B148-F48A-4A4E-AC02-1729B3F74ACF}"/>
            </a:ext>
          </a:extLst>
        </xdr:cNvPr>
        <xdr:cNvSpPr/>
      </xdr:nvSpPr>
      <xdr:spPr>
        <a:xfrm rot="16200000">
          <a:off x="6894800" y="963325"/>
          <a:ext cx="554183" cy="151534"/>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rPr>
            <a:t>1350</a:t>
          </a:r>
          <a:endParaRPr kumimoji="1" lang="ja-JP" altLang="en-US" sz="900" b="0" cap="none" spc="0">
            <a:ln w="0"/>
            <a:solidFill>
              <a:schemeClr val="tx1"/>
            </a:solidFill>
            <a:effectLst>
              <a:outerShdw blurRad="38100" dist="19050" dir="2700000" algn="tl" rotWithShape="0">
                <a:schemeClr val="dk1">
                  <a:alpha val="40000"/>
                </a:schemeClr>
              </a:outerShdw>
            </a:effectLst>
            <a:latin typeface="ＭＳ ゴシック" panose="020B0609070205080204" pitchFamily="49" charset="-128"/>
            <a:ea typeface="ＭＳ ゴシック" panose="020B0609070205080204" pitchFamily="49" charset="-128"/>
          </a:endParaRPr>
        </a:p>
      </xdr:txBody>
    </xdr:sp>
    <xdr:clientData/>
  </xdr:twoCellAnchor>
  <xdr:twoCellAnchor>
    <xdr:from>
      <xdr:col>23</xdr:col>
      <xdr:colOff>19051</xdr:colOff>
      <xdr:row>34</xdr:row>
      <xdr:rowOff>28575</xdr:rowOff>
    </xdr:from>
    <xdr:to>
      <xdr:col>25</xdr:col>
      <xdr:colOff>191613</xdr:colOff>
      <xdr:row>37</xdr:row>
      <xdr:rowOff>60728</xdr:rowOff>
    </xdr:to>
    <xdr:sp macro="" textlink="">
      <xdr:nvSpPr>
        <xdr:cNvPr id="123" name="部分円 122">
          <a:extLst>
            <a:ext uri="{FF2B5EF4-FFF2-40B4-BE49-F238E27FC236}">
              <a16:creationId xmlns:a16="http://schemas.microsoft.com/office/drawing/2014/main" id="{145039BD-FE8E-4B47-9EF3-D9EC82AC454C}"/>
            </a:ext>
          </a:extLst>
        </xdr:cNvPr>
        <xdr:cNvSpPr/>
      </xdr:nvSpPr>
      <xdr:spPr>
        <a:xfrm rot="16200000">
          <a:off x="9299930" y="8997596"/>
          <a:ext cx="603653" cy="572612"/>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29</xdr:col>
      <xdr:colOff>169261</xdr:colOff>
      <xdr:row>26</xdr:row>
      <xdr:rowOff>183936</xdr:rowOff>
    </xdr:from>
    <xdr:to>
      <xdr:col>32</xdr:col>
      <xdr:colOff>102648</xdr:colOff>
      <xdr:row>29</xdr:row>
      <xdr:rowOff>117994</xdr:rowOff>
    </xdr:to>
    <xdr:sp macro="" textlink="">
      <xdr:nvSpPr>
        <xdr:cNvPr id="124" name="部分円 123">
          <a:extLst>
            <a:ext uri="{FF2B5EF4-FFF2-40B4-BE49-F238E27FC236}">
              <a16:creationId xmlns:a16="http://schemas.microsoft.com/office/drawing/2014/main" id="{BEBBEFA0-542F-4DB9-8F7D-0C80E8BECC3D}"/>
            </a:ext>
          </a:extLst>
        </xdr:cNvPr>
        <xdr:cNvSpPr/>
      </xdr:nvSpPr>
      <xdr:spPr>
        <a:xfrm rot="16200000">
          <a:off x="9308163" y="5122984"/>
          <a:ext cx="505558" cy="533462"/>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25</xdr:col>
      <xdr:colOff>52241</xdr:colOff>
      <xdr:row>28</xdr:row>
      <xdr:rowOff>43009</xdr:rowOff>
    </xdr:from>
    <xdr:to>
      <xdr:col>28</xdr:col>
      <xdr:colOff>36415</xdr:colOff>
      <xdr:row>31</xdr:row>
      <xdr:rowOff>65723</xdr:rowOff>
    </xdr:to>
    <xdr:sp macro="" textlink="">
      <xdr:nvSpPr>
        <xdr:cNvPr id="125" name="部分円 124">
          <a:extLst>
            <a:ext uri="{FF2B5EF4-FFF2-40B4-BE49-F238E27FC236}">
              <a16:creationId xmlns:a16="http://schemas.microsoft.com/office/drawing/2014/main" id="{7C30AF83-C6AA-44DC-932E-C60B86BDFE88}"/>
            </a:ext>
          </a:extLst>
        </xdr:cNvPr>
        <xdr:cNvSpPr/>
      </xdr:nvSpPr>
      <xdr:spPr>
        <a:xfrm rot="16200000">
          <a:off x="8352693" y="5385288"/>
          <a:ext cx="594214" cy="577655"/>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21</xdr:col>
      <xdr:colOff>145597</xdr:colOff>
      <xdr:row>7</xdr:row>
      <xdr:rowOff>59871</xdr:rowOff>
    </xdr:from>
    <xdr:to>
      <xdr:col>24</xdr:col>
      <xdr:colOff>142772</xdr:colOff>
      <xdr:row>10</xdr:row>
      <xdr:rowOff>66026</xdr:rowOff>
    </xdr:to>
    <xdr:sp macro="" textlink="">
      <xdr:nvSpPr>
        <xdr:cNvPr id="126" name="部分円 125">
          <a:extLst>
            <a:ext uri="{FF2B5EF4-FFF2-40B4-BE49-F238E27FC236}">
              <a16:creationId xmlns:a16="http://schemas.microsoft.com/office/drawing/2014/main" id="{C7FF471E-5396-4854-8031-2FC46BE7BF8D}"/>
            </a:ext>
          </a:extLst>
        </xdr:cNvPr>
        <xdr:cNvSpPr/>
      </xdr:nvSpPr>
      <xdr:spPr>
        <a:xfrm>
          <a:off x="7670347" y="1393371"/>
          <a:ext cx="597250" cy="577655"/>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23</xdr:col>
      <xdr:colOff>71030</xdr:colOff>
      <xdr:row>7</xdr:row>
      <xdr:rowOff>48714</xdr:rowOff>
    </xdr:from>
    <xdr:to>
      <xdr:col>26</xdr:col>
      <xdr:colOff>48610</xdr:colOff>
      <xdr:row>10</xdr:row>
      <xdr:rowOff>74463</xdr:rowOff>
    </xdr:to>
    <xdr:sp macro="" textlink="">
      <xdr:nvSpPr>
        <xdr:cNvPr id="127" name="部分円 126">
          <a:extLst>
            <a:ext uri="{FF2B5EF4-FFF2-40B4-BE49-F238E27FC236}">
              <a16:creationId xmlns:a16="http://schemas.microsoft.com/office/drawing/2014/main" id="{45D8904E-3EE3-419C-A04C-ED8D2B1D9F07}"/>
            </a:ext>
          </a:extLst>
        </xdr:cNvPr>
        <xdr:cNvSpPr/>
      </xdr:nvSpPr>
      <xdr:spPr>
        <a:xfrm rot="16200000">
          <a:off x="7986033" y="1392011"/>
          <a:ext cx="597249" cy="577655"/>
        </a:xfrm>
        <a:prstGeom prst="pie">
          <a:avLst>
            <a:gd name="adj1" fmla="val 10800000"/>
            <a:gd name="adj2" fmla="val 16185847"/>
          </a:avLst>
        </a:prstGeom>
        <a:noFill/>
        <a:ln w="6350">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21</xdr:col>
      <xdr:colOff>96493</xdr:colOff>
      <xdr:row>2</xdr:row>
      <xdr:rowOff>32716</xdr:rowOff>
    </xdr:from>
    <xdr:to>
      <xdr:col>22</xdr:col>
      <xdr:colOff>39343</xdr:colOff>
      <xdr:row>2</xdr:row>
      <xdr:rowOff>185116</xdr:rowOff>
    </xdr:to>
    <xdr:sp macro="" textlink="">
      <xdr:nvSpPr>
        <xdr:cNvPr id="128" name="矢印: 下 127">
          <a:extLst>
            <a:ext uri="{FF2B5EF4-FFF2-40B4-BE49-F238E27FC236}">
              <a16:creationId xmlns:a16="http://schemas.microsoft.com/office/drawing/2014/main" id="{844C9D02-D87F-3F6D-AE04-A568B2AB0649}"/>
            </a:ext>
          </a:extLst>
        </xdr:cNvPr>
        <xdr:cNvSpPr/>
      </xdr:nvSpPr>
      <xdr:spPr>
        <a:xfrm>
          <a:off x="7608819" y="413716"/>
          <a:ext cx="141633" cy="152400"/>
        </a:xfrm>
        <a:prstGeom prst="downArrow">
          <a:avLst/>
        </a:prstGeom>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124239</xdr:colOff>
      <xdr:row>23</xdr:row>
      <xdr:rowOff>33130</xdr:rowOff>
    </xdr:from>
    <xdr:to>
      <xdr:col>20</xdr:col>
      <xdr:colOff>67090</xdr:colOff>
      <xdr:row>23</xdr:row>
      <xdr:rowOff>185530</xdr:rowOff>
    </xdr:to>
    <xdr:sp macro="" textlink="">
      <xdr:nvSpPr>
        <xdr:cNvPr id="129" name="矢印: 下 128">
          <a:extLst>
            <a:ext uri="{FF2B5EF4-FFF2-40B4-BE49-F238E27FC236}">
              <a16:creationId xmlns:a16="http://schemas.microsoft.com/office/drawing/2014/main" id="{80AB2E83-361D-486D-A7A9-0E2E59D332F3}"/>
            </a:ext>
          </a:extLst>
        </xdr:cNvPr>
        <xdr:cNvSpPr/>
      </xdr:nvSpPr>
      <xdr:spPr>
        <a:xfrm>
          <a:off x="7239000" y="4414630"/>
          <a:ext cx="141633" cy="152400"/>
        </a:xfrm>
        <a:prstGeom prst="downArrow">
          <a:avLst/>
        </a:prstGeom>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66261</xdr:colOff>
      <xdr:row>15</xdr:row>
      <xdr:rowOff>8282</xdr:rowOff>
    </xdr:from>
    <xdr:to>
      <xdr:col>25</xdr:col>
      <xdr:colOff>9111</xdr:colOff>
      <xdr:row>15</xdr:row>
      <xdr:rowOff>160682</xdr:rowOff>
    </xdr:to>
    <xdr:sp macro="" textlink="">
      <xdr:nvSpPr>
        <xdr:cNvPr id="130" name="矢印: 下 129">
          <a:extLst>
            <a:ext uri="{FF2B5EF4-FFF2-40B4-BE49-F238E27FC236}">
              <a16:creationId xmlns:a16="http://schemas.microsoft.com/office/drawing/2014/main" id="{9A564EF2-1000-44C8-88BC-C9F03597A853}"/>
            </a:ext>
          </a:extLst>
        </xdr:cNvPr>
        <xdr:cNvSpPr/>
      </xdr:nvSpPr>
      <xdr:spPr>
        <a:xfrm rot="10800000">
          <a:off x="8174935" y="2865782"/>
          <a:ext cx="141633" cy="152400"/>
        </a:xfrm>
        <a:prstGeom prst="downArrow">
          <a:avLst/>
        </a:prstGeom>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193584</xdr:colOff>
      <xdr:row>36</xdr:row>
      <xdr:rowOff>15986</xdr:rowOff>
    </xdr:from>
    <xdr:to>
      <xdr:col>16</xdr:col>
      <xdr:colOff>136434</xdr:colOff>
      <xdr:row>36</xdr:row>
      <xdr:rowOff>168386</xdr:rowOff>
    </xdr:to>
    <xdr:sp macro="" textlink="">
      <xdr:nvSpPr>
        <xdr:cNvPr id="131" name="矢印: 下 130">
          <a:extLst>
            <a:ext uri="{FF2B5EF4-FFF2-40B4-BE49-F238E27FC236}">
              <a16:creationId xmlns:a16="http://schemas.microsoft.com/office/drawing/2014/main" id="{341C814D-E361-43E4-BC15-A748B44A7151}"/>
            </a:ext>
          </a:extLst>
        </xdr:cNvPr>
        <xdr:cNvSpPr/>
      </xdr:nvSpPr>
      <xdr:spPr>
        <a:xfrm rot="10800000">
          <a:off x="7051584" y="6873986"/>
          <a:ext cx="140677" cy="152400"/>
        </a:xfrm>
        <a:prstGeom prst="downArrow">
          <a:avLst/>
        </a:prstGeom>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139562</xdr:colOff>
      <xdr:row>30</xdr:row>
      <xdr:rowOff>110987</xdr:rowOff>
    </xdr:from>
    <xdr:to>
      <xdr:col>19</xdr:col>
      <xdr:colOff>82412</xdr:colOff>
      <xdr:row>31</xdr:row>
      <xdr:rowOff>72887</xdr:rowOff>
    </xdr:to>
    <xdr:sp macro="" textlink="">
      <xdr:nvSpPr>
        <xdr:cNvPr id="132" name="矢印: 下 131">
          <a:extLst>
            <a:ext uri="{FF2B5EF4-FFF2-40B4-BE49-F238E27FC236}">
              <a16:creationId xmlns:a16="http://schemas.microsoft.com/office/drawing/2014/main" id="{7B4C3336-3EC2-40F9-BBD9-2B1399A60CE0}"/>
            </a:ext>
          </a:extLst>
        </xdr:cNvPr>
        <xdr:cNvSpPr/>
      </xdr:nvSpPr>
      <xdr:spPr>
        <a:xfrm rot="10800000">
          <a:off x="7588112" y="5825987"/>
          <a:ext cx="142875" cy="152400"/>
        </a:xfrm>
        <a:prstGeom prst="downArrow">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31267</xdr:colOff>
      <xdr:row>7</xdr:row>
      <xdr:rowOff>145152</xdr:rowOff>
    </xdr:from>
    <xdr:to>
      <xdr:col>22</xdr:col>
      <xdr:colOff>183667</xdr:colOff>
      <xdr:row>8</xdr:row>
      <xdr:rowOff>97528</xdr:rowOff>
    </xdr:to>
    <xdr:sp macro="" textlink="">
      <xdr:nvSpPr>
        <xdr:cNvPr id="133" name="矢印: 下 132">
          <a:extLst>
            <a:ext uri="{FF2B5EF4-FFF2-40B4-BE49-F238E27FC236}">
              <a16:creationId xmlns:a16="http://schemas.microsoft.com/office/drawing/2014/main" id="{B510FF18-E2BC-4E40-9580-EF8F2C25DBF9}"/>
            </a:ext>
          </a:extLst>
        </xdr:cNvPr>
        <xdr:cNvSpPr/>
      </xdr:nvSpPr>
      <xdr:spPr>
        <a:xfrm rot="16200000">
          <a:off x="8284679" y="1473890"/>
          <a:ext cx="142876" cy="152400"/>
        </a:xfrm>
        <a:prstGeom prst="downArrow">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36032</xdr:colOff>
      <xdr:row>28</xdr:row>
      <xdr:rowOff>104775</xdr:rowOff>
    </xdr:from>
    <xdr:to>
      <xdr:col>30</xdr:col>
      <xdr:colOff>188432</xdr:colOff>
      <xdr:row>29</xdr:row>
      <xdr:rowOff>55908</xdr:rowOff>
    </xdr:to>
    <xdr:sp macro="" textlink="">
      <xdr:nvSpPr>
        <xdr:cNvPr id="134" name="矢印: 下 133">
          <a:extLst>
            <a:ext uri="{FF2B5EF4-FFF2-40B4-BE49-F238E27FC236}">
              <a16:creationId xmlns:a16="http://schemas.microsoft.com/office/drawing/2014/main" id="{0175986A-704D-46CB-AA9A-98EB899064B5}"/>
            </a:ext>
          </a:extLst>
        </xdr:cNvPr>
        <xdr:cNvSpPr/>
      </xdr:nvSpPr>
      <xdr:spPr>
        <a:xfrm rot="16200000">
          <a:off x="9342785" y="5433392"/>
          <a:ext cx="141633" cy="152400"/>
        </a:xfrm>
        <a:prstGeom prst="downArrow">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154470</xdr:colOff>
      <xdr:row>9</xdr:row>
      <xdr:rowOff>11182</xdr:rowOff>
    </xdr:from>
    <xdr:to>
      <xdr:col>24</xdr:col>
      <xdr:colOff>97320</xdr:colOff>
      <xdr:row>9</xdr:row>
      <xdr:rowOff>163582</xdr:rowOff>
    </xdr:to>
    <xdr:sp macro="" textlink="">
      <xdr:nvSpPr>
        <xdr:cNvPr id="136" name="矢印: 下 135">
          <a:extLst>
            <a:ext uri="{FF2B5EF4-FFF2-40B4-BE49-F238E27FC236}">
              <a16:creationId xmlns:a16="http://schemas.microsoft.com/office/drawing/2014/main" id="{92C3F307-1C6E-4992-AF00-B7F035241CCA}"/>
            </a:ext>
          </a:extLst>
        </xdr:cNvPr>
        <xdr:cNvSpPr/>
      </xdr:nvSpPr>
      <xdr:spPr>
        <a:xfrm rot="10800000">
          <a:off x="8064361" y="1725682"/>
          <a:ext cx="141633" cy="152400"/>
        </a:xfrm>
        <a:prstGeom prst="downArrow">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46272</xdr:colOff>
      <xdr:row>29</xdr:row>
      <xdr:rowOff>188186</xdr:rowOff>
    </xdr:from>
    <xdr:to>
      <xdr:col>34</xdr:col>
      <xdr:colOff>88475</xdr:colOff>
      <xdr:row>32</xdr:row>
      <xdr:rowOff>37186</xdr:rowOff>
    </xdr:to>
    <xdr:grpSp>
      <xdr:nvGrpSpPr>
        <xdr:cNvPr id="143" name="グループ化 142">
          <a:extLst>
            <a:ext uri="{FF2B5EF4-FFF2-40B4-BE49-F238E27FC236}">
              <a16:creationId xmlns:a16="http://schemas.microsoft.com/office/drawing/2014/main" id="{EDB021F4-B4E5-4776-A335-566299C8C4CE}"/>
            </a:ext>
          </a:extLst>
        </xdr:cNvPr>
        <xdr:cNvGrpSpPr/>
      </xdr:nvGrpSpPr>
      <xdr:grpSpPr>
        <a:xfrm rot="5400000">
          <a:off x="10306049" y="5803409"/>
          <a:ext cx="420500" cy="239053"/>
          <a:chOff x="9067865" y="2122170"/>
          <a:chExt cx="420500" cy="240030"/>
        </a:xfrm>
      </xdr:grpSpPr>
      <xdr:cxnSp macro="">
        <xdr:nvCxnSpPr>
          <xdr:cNvPr id="144" name="直線矢印コネクタ 143">
            <a:extLst>
              <a:ext uri="{FF2B5EF4-FFF2-40B4-BE49-F238E27FC236}">
                <a16:creationId xmlns:a16="http://schemas.microsoft.com/office/drawing/2014/main" id="{C3E7BC99-AC25-C5B0-371A-D0249059FFDC}"/>
              </a:ext>
            </a:extLst>
          </xdr:cNvPr>
          <xdr:cNvCxnSpPr/>
        </xdr:nvCxnSpPr>
        <xdr:spPr>
          <a:xfrm>
            <a:off x="9067865" y="2244587"/>
            <a:ext cx="4205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5" name="楕円 144">
            <a:extLst>
              <a:ext uri="{FF2B5EF4-FFF2-40B4-BE49-F238E27FC236}">
                <a16:creationId xmlns:a16="http://schemas.microsoft.com/office/drawing/2014/main" id="{3476E405-86F0-81EA-8F97-32E4C9E9689D}"/>
              </a:ext>
            </a:extLst>
          </xdr:cNvPr>
          <xdr:cNvSpPr/>
        </xdr:nvSpPr>
        <xdr:spPr>
          <a:xfrm>
            <a:off x="9126708" y="2122170"/>
            <a:ext cx="235927" cy="24003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6" name="楕円 145">
            <a:extLst>
              <a:ext uri="{FF2B5EF4-FFF2-40B4-BE49-F238E27FC236}">
                <a16:creationId xmlns:a16="http://schemas.microsoft.com/office/drawing/2014/main" id="{68956E0D-668E-644A-5702-FF774135DC1A}"/>
              </a:ext>
            </a:extLst>
          </xdr:cNvPr>
          <xdr:cNvSpPr/>
        </xdr:nvSpPr>
        <xdr:spPr>
          <a:xfrm>
            <a:off x="9183858" y="212598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7" name="楕円 146">
            <a:extLst>
              <a:ext uri="{FF2B5EF4-FFF2-40B4-BE49-F238E27FC236}">
                <a16:creationId xmlns:a16="http://schemas.microsoft.com/office/drawing/2014/main" id="{10B3181E-A2C5-216A-F611-6B16BDF35626}"/>
              </a:ext>
            </a:extLst>
          </xdr:cNvPr>
          <xdr:cNvSpPr/>
        </xdr:nvSpPr>
        <xdr:spPr>
          <a:xfrm>
            <a:off x="9183858" y="224790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17</xdr:col>
      <xdr:colOff>71438</xdr:colOff>
      <xdr:row>47</xdr:row>
      <xdr:rowOff>138113</xdr:rowOff>
    </xdr:from>
    <xdr:to>
      <xdr:col>18</xdr:col>
      <xdr:colOff>23813</xdr:colOff>
      <xdr:row>48</xdr:row>
      <xdr:rowOff>90488</xdr:rowOff>
    </xdr:to>
    <xdr:sp macro="" textlink="">
      <xdr:nvSpPr>
        <xdr:cNvPr id="148" name="矢印: 下 147">
          <a:extLst>
            <a:ext uri="{FF2B5EF4-FFF2-40B4-BE49-F238E27FC236}">
              <a16:creationId xmlns:a16="http://schemas.microsoft.com/office/drawing/2014/main" id="{67A7C066-FF39-407C-83E6-15FBE56AEC76}"/>
            </a:ext>
          </a:extLst>
        </xdr:cNvPr>
        <xdr:cNvSpPr/>
      </xdr:nvSpPr>
      <xdr:spPr>
        <a:xfrm rot="5400000">
          <a:off x="6800850" y="9086851"/>
          <a:ext cx="142875" cy="152400"/>
        </a:xfrm>
        <a:prstGeom prst="downArrow">
          <a:avLst/>
        </a:prstGeom>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52388</xdr:colOff>
      <xdr:row>49</xdr:row>
      <xdr:rowOff>109537</xdr:rowOff>
    </xdr:from>
    <xdr:to>
      <xdr:col>18</xdr:col>
      <xdr:colOff>4763</xdr:colOff>
      <xdr:row>50</xdr:row>
      <xdr:rowOff>61913</xdr:rowOff>
    </xdr:to>
    <xdr:sp macro="" textlink="">
      <xdr:nvSpPr>
        <xdr:cNvPr id="149" name="矢印: 下 148">
          <a:extLst>
            <a:ext uri="{FF2B5EF4-FFF2-40B4-BE49-F238E27FC236}">
              <a16:creationId xmlns:a16="http://schemas.microsoft.com/office/drawing/2014/main" id="{7466F748-509F-47A5-9278-A5F18A47613B}"/>
            </a:ext>
          </a:extLst>
        </xdr:cNvPr>
        <xdr:cNvSpPr/>
      </xdr:nvSpPr>
      <xdr:spPr>
        <a:xfrm rot="5400000">
          <a:off x="6781800" y="9439275"/>
          <a:ext cx="142876" cy="152400"/>
        </a:xfrm>
        <a:prstGeom prst="downArrow">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139464</xdr:colOff>
      <xdr:row>45</xdr:row>
      <xdr:rowOff>79611</xdr:rowOff>
    </xdr:from>
    <xdr:to>
      <xdr:col>18</xdr:col>
      <xdr:colOff>159914</xdr:colOff>
      <xdr:row>46</xdr:row>
      <xdr:rowOff>131339</xdr:rowOff>
    </xdr:to>
    <xdr:grpSp>
      <xdr:nvGrpSpPr>
        <xdr:cNvPr id="150" name="グループ化 149">
          <a:extLst>
            <a:ext uri="{FF2B5EF4-FFF2-40B4-BE49-F238E27FC236}">
              <a16:creationId xmlns:a16="http://schemas.microsoft.com/office/drawing/2014/main" id="{5DEEB43B-E2A4-4F8A-B307-2D0A2190B969}"/>
            </a:ext>
          </a:extLst>
        </xdr:cNvPr>
        <xdr:cNvGrpSpPr/>
      </xdr:nvGrpSpPr>
      <xdr:grpSpPr>
        <a:xfrm rot="10800000">
          <a:off x="7143514" y="8652111"/>
          <a:ext cx="414150" cy="242228"/>
          <a:chOff x="9067865" y="2122170"/>
          <a:chExt cx="420500" cy="240030"/>
        </a:xfrm>
      </xdr:grpSpPr>
      <xdr:cxnSp macro="">
        <xdr:nvCxnSpPr>
          <xdr:cNvPr id="151" name="直線矢印コネクタ 150">
            <a:extLst>
              <a:ext uri="{FF2B5EF4-FFF2-40B4-BE49-F238E27FC236}">
                <a16:creationId xmlns:a16="http://schemas.microsoft.com/office/drawing/2014/main" id="{19B98A5B-525B-EE2A-8A7E-ADDE40A1360F}"/>
              </a:ext>
            </a:extLst>
          </xdr:cNvPr>
          <xdr:cNvCxnSpPr/>
        </xdr:nvCxnSpPr>
        <xdr:spPr>
          <a:xfrm>
            <a:off x="9067865" y="2244587"/>
            <a:ext cx="4205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52" name="楕円 151">
            <a:extLst>
              <a:ext uri="{FF2B5EF4-FFF2-40B4-BE49-F238E27FC236}">
                <a16:creationId xmlns:a16="http://schemas.microsoft.com/office/drawing/2014/main" id="{BE0D42A5-E491-7C49-F8EE-B7E43DD12B87}"/>
              </a:ext>
            </a:extLst>
          </xdr:cNvPr>
          <xdr:cNvSpPr/>
        </xdr:nvSpPr>
        <xdr:spPr>
          <a:xfrm>
            <a:off x="9126708" y="2122170"/>
            <a:ext cx="235927" cy="24003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3" name="楕円 152">
            <a:extLst>
              <a:ext uri="{FF2B5EF4-FFF2-40B4-BE49-F238E27FC236}">
                <a16:creationId xmlns:a16="http://schemas.microsoft.com/office/drawing/2014/main" id="{69025A8D-B773-147A-6ED5-10DA2E15A1A4}"/>
              </a:ext>
            </a:extLst>
          </xdr:cNvPr>
          <xdr:cNvSpPr/>
        </xdr:nvSpPr>
        <xdr:spPr>
          <a:xfrm>
            <a:off x="9183858" y="212598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4" name="楕円 153">
            <a:extLst>
              <a:ext uri="{FF2B5EF4-FFF2-40B4-BE49-F238E27FC236}">
                <a16:creationId xmlns:a16="http://schemas.microsoft.com/office/drawing/2014/main" id="{927CAAB9-E8B0-362B-5C0D-577B6797522C}"/>
              </a:ext>
            </a:extLst>
          </xdr:cNvPr>
          <xdr:cNvSpPr/>
        </xdr:nvSpPr>
        <xdr:spPr>
          <a:xfrm>
            <a:off x="9183858" y="224790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25</xdr:col>
      <xdr:colOff>104775</xdr:colOff>
      <xdr:row>10</xdr:row>
      <xdr:rowOff>57150</xdr:rowOff>
    </xdr:from>
    <xdr:to>
      <xdr:col>35</xdr:col>
      <xdr:colOff>9524</xdr:colOff>
      <xdr:row>13</xdr:row>
      <xdr:rowOff>114299</xdr:rowOff>
    </xdr:to>
    <xdr:sp macro="" textlink="">
      <xdr:nvSpPr>
        <xdr:cNvPr id="93" name="吹き出し: 四角形 92">
          <a:extLst>
            <a:ext uri="{FF2B5EF4-FFF2-40B4-BE49-F238E27FC236}">
              <a16:creationId xmlns:a16="http://schemas.microsoft.com/office/drawing/2014/main" id="{D37D289A-A1AB-4119-83B6-46804C39B764}"/>
            </a:ext>
          </a:extLst>
        </xdr:cNvPr>
        <xdr:cNvSpPr/>
      </xdr:nvSpPr>
      <xdr:spPr>
        <a:xfrm>
          <a:off x="8429625" y="1962150"/>
          <a:ext cx="1904999" cy="628649"/>
        </a:xfrm>
        <a:prstGeom prst="wedgeRectCallout">
          <a:avLst>
            <a:gd name="adj1" fmla="val -44514"/>
            <a:gd name="adj2" fmla="val -101614"/>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b="0">
              <a:solidFill>
                <a:sysClr val="windowText" lastClr="000000"/>
              </a:solidFill>
            </a:rPr>
            <a:t>1</a:t>
          </a:r>
          <a:r>
            <a:rPr kumimoji="1" lang="ja-JP" altLang="en-US" sz="1100" b="0">
              <a:solidFill>
                <a:sysClr val="windowText" lastClr="000000"/>
              </a:solidFill>
            </a:rPr>
            <a:t>階天井裏の高さを加算した天井高としています。</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twoCellAnchor>
    <xdr:from>
      <xdr:col>4</xdr:col>
      <xdr:colOff>556372</xdr:colOff>
      <xdr:row>11</xdr:row>
      <xdr:rowOff>38100</xdr:rowOff>
    </xdr:from>
    <xdr:to>
      <xdr:col>9</xdr:col>
      <xdr:colOff>45384</xdr:colOff>
      <xdr:row>14</xdr:row>
      <xdr:rowOff>95249</xdr:rowOff>
    </xdr:to>
    <xdr:sp macro="" textlink="">
      <xdr:nvSpPr>
        <xdr:cNvPr id="94" name="吹き出し: 四角形 93">
          <a:extLst>
            <a:ext uri="{FF2B5EF4-FFF2-40B4-BE49-F238E27FC236}">
              <a16:creationId xmlns:a16="http://schemas.microsoft.com/office/drawing/2014/main" id="{2B29A356-F3A7-4BB7-ADDC-61686111312D}"/>
            </a:ext>
          </a:extLst>
        </xdr:cNvPr>
        <xdr:cNvSpPr/>
      </xdr:nvSpPr>
      <xdr:spPr>
        <a:xfrm>
          <a:off x="2889997" y="2133600"/>
          <a:ext cx="2298887" cy="628649"/>
        </a:xfrm>
        <a:prstGeom prst="wedgeRectCallout">
          <a:avLst>
            <a:gd name="adj1" fmla="val 37486"/>
            <a:gd name="adj2" fmla="val -9252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換気扇の換気量の確認できる資料を別途ご用意ください。</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twoCellAnchor>
    <xdr:from>
      <xdr:col>21</xdr:col>
      <xdr:colOff>84534</xdr:colOff>
      <xdr:row>24</xdr:row>
      <xdr:rowOff>16452</xdr:rowOff>
    </xdr:from>
    <xdr:to>
      <xdr:col>22</xdr:col>
      <xdr:colOff>179243</xdr:colOff>
      <xdr:row>28</xdr:row>
      <xdr:rowOff>55959</xdr:rowOff>
    </xdr:to>
    <xdr:sp macro="" textlink="">
      <xdr:nvSpPr>
        <xdr:cNvPr id="95" name="正方形/長方形 94">
          <a:extLst>
            <a:ext uri="{FF2B5EF4-FFF2-40B4-BE49-F238E27FC236}">
              <a16:creationId xmlns:a16="http://schemas.microsoft.com/office/drawing/2014/main" id="{C7A9F091-0A56-678E-4132-17D97871463C}"/>
            </a:ext>
          </a:extLst>
        </xdr:cNvPr>
        <xdr:cNvSpPr/>
      </xdr:nvSpPr>
      <xdr:spPr>
        <a:xfrm>
          <a:off x="8131997" y="4588452"/>
          <a:ext cx="294502" cy="801507"/>
        </a:xfrm>
        <a:prstGeom prst="rect">
          <a:avLst/>
        </a:prstGeom>
        <a:solidFill>
          <a:schemeClr val="accent1">
            <a:lumMod val="40000"/>
            <a:lumOff val="60000"/>
          </a:schemeClr>
        </a:solidFill>
        <a:ln w="6350">
          <a:solidFill>
            <a:schemeClr val="accent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130983</xdr:colOff>
      <xdr:row>26</xdr:row>
      <xdr:rowOff>50137</xdr:rowOff>
    </xdr:from>
    <xdr:to>
      <xdr:col>22</xdr:col>
      <xdr:colOff>135313</xdr:colOff>
      <xdr:row>27</xdr:row>
      <xdr:rowOff>184894</xdr:rowOff>
    </xdr:to>
    <xdr:sp macro="" textlink="">
      <xdr:nvSpPr>
        <xdr:cNvPr id="96" name="正方形/長方形 95">
          <a:extLst>
            <a:ext uri="{FF2B5EF4-FFF2-40B4-BE49-F238E27FC236}">
              <a16:creationId xmlns:a16="http://schemas.microsoft.com/office/drawing/2014/main" id="{DF633A8D-4D9E-43D5-8D6E-1A7F23B9CEB0}"/>
            </a:ext>
          </a:extLst>
        </xdr:cNvPr>
        <xdr:cNvSpPr/>
      </xdr:nvSpPr>
      <xdr:spPr>
        <a:xfrm>
          <a:off x="8178446" y="5003137"/>
          <a:ext cx="204123" cy="325257"/>
        </a:xfrm>
        <a:prstGeom prst="rect">
          <a:avLst/>
        </a:prstGeom>
        <a:solidFill>
          <a:schemeClr val="accent1">
            <a:lumMod val="40000"/>
            <a:lumOff val="60000"/>
          </a:schemeClr>
        </a:solidFill>
        <a:ln w="6350">
          <a:solidFill>
            <a:schemeClr val="accent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114619</xdr:colOff>
      <xdr:row>24</xdr:row>
      <xdr:rowOff>60803</xdr:rowOff>
    </xdr:from>
    <xdr:to>
      <xdr:col>22</xdr:col>
      <xdr:colOff>153585</xdr:colOff>
      <xdr:row>25</xdr:row>
      <xdr:rowOff>100310</xdr:rowOff>
    </xdr:to>
    <xdr:sp macro="" textlink="">
      <xdr:nvSpPr>
        <xdr:cNvPr id="97" name="正方形/長方形 96">
          <a:extLst>
            <a:ext uri="{FF2B5EF4-FFF2-40B4-BE49-F238E27FC236}">
              <a16:creationId xmlns:a16="http://schemas.microsoft.com/office/drawing/2014/main" id="{3A8BE707-E9D9-48CF-A5AB-8A22E32C2C89}"/>
            </a:ext>
          </a:extLst>
        </xdr:cNvPr>
        <xdr:cNvSpPr/>
      </xdr:nvSpPr>
      <xdr:spPr>
        <a:xfrm>
          <a:off x="8162082" y="4632803"/>
          <a:ext cx="238759" cy="230007"/>
        </a:xfrm>
        <a:prstGeom prst="rect">
          <a:avLst/>
        </a:prstGeom>
        <a:solidFill>
          <a:schemeClr val="accent1">
            <a:lumMod val="40000"/>
            <a:lumOff val="60000"/>
          </a:schemeClr>
        </a:solidFill>
        <a:ln w="6350">
          <a:solidFill>
            <a:schemeClr val="accent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142372</xdr:colOff>
      <xdr:row>24</xdr:row>
      <xdr:rowOff>77806</xdr:rowOff>
    </xdr:from>
    <xdr:to>
      <xdr:col>22</xdr:col>
      <xdr:colOff>30035</xdr:colOff>
      <xdr:row>24</xdr:row>
      <xdr:rowOff>164397</xdr:rowOff>
    </xdr:to>
    <xdr:sp macro="" textlink="">
      <xdr:nvSpPr>
        <xdr:cNvPr id="98" name="フローチャート: 結合子 97">
          <a:extLst>
            <a:ext uri="{FF2B5EF4-FFF2-40B4-BE49-F238E27FC236}">
              <a16:creationId xmlns:a16="http://schemas.microsoft.com/office/drawing/2014/main" id="{F470FC5D-62E5-FDF7-BFD8-D402B6E1FBF1}"/>
            </a:ext>
          </a:extLst>
        </xdr:cNvPr>
        <xdr:cNvSpPr/>
      </xdr:nvSpPr>
      <xdr:spPr>
        <a:xfrm>
          <a:off x="8189835" y="4649806"/>
          <a:ext cx="87456" cy="86591"/>
        </a:xfrm>
        <a:prstGeom prst="flowChartConnector">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47672</xdr:colOff>
      <xdr:row>24</xdr:row>
      <xdr:rowOff>134090</xdr:rowOff>
    </xdr:from>
    <xdr:to>
      <xdr:col>22</xdr:col>
      <xdr:colOff>134030</xdr:colOff>
      <xdr:row>25</xdr:row>
      <xdr:rowOff>30181</xdr:rowOff>
    </xdr:to>
    <xdr:sp macro="" textlink="">
      <xdr:nvSpPr>
        <xdr:cNvPr id="99" name="フローチャート: 結合子 98">
          <a:extLst>
            <a:ext uri="{FF2B5EF4-FFF2-40B4-BE49-F238E27FC236}">
              <a16:creationId xmlns:a16="http://schemas.microsoft.com/office/drawing/2014/main" id="{93DEF45B-49F4-42DD-8760-A961A47AA102}"/>
            </a:ext>
          </a:extLst>
        </xdr:cNvPr>
        <xdr:cNvSpPr/>
      </xdr:nvSpPr>
      <xdr:spPr>
        <a:xfrm>
          <a:off x="8294928" y="4706090"/>
          <a:ext cx="86358" cy="86591"/>
        </a:xfrm>
        <a:prstGeom prst="flowChartConnector">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142371</xdr:colOff>
      <xdr:row>24</xdr:row>
      <xdr:rowOff>181397</xdr:rowOff>
    </xdr:from>
    <xdr:to>
      <xdr:col>22</xdr:col>
      <xdr:colOff>30034</xdr:colOff>
      <xdr:row>25</xdr:row>
      <xdr:rowOff>77488</xdr:rowOff>
    </xdr:to>
    <xdr:sp macro="" textlink="">
      <xdr:nvSpPr>
        <xdr:cNvPr id="100" name="フローチャート: 結合子 99">
          <a:extLst>
            <a:ext uri="{FF2B5EF4-FFF2-40B4-BE49-F238E27FC236}">
              <a16:creationId xmlns:a16="http://schemas.microsoft.com/office/drawing/2014/main" id="{78ED0043-428E-471E-B3D1-9BFE058FAD95}"/>
            </a:ext>
          </a:extLst>
        </xdr:cNvPr>
        <xdr:cNvSpPr/>
      </xdr:nvSpPr>
      <xdr:spPr>
        <a:xfrm>
          <a:off x="8189834" y="4753397"/>
          <a:ext cx="87456" cy="86591"/>
        </a:xfrm>
        <a:prstGeom prst="flowChartConnector">
          <a:avLst/>
        </a:prstGeom>
        <a:ln w="3175"/>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100253</xdr:colOff>
      <xdr:row>21</xdr:row>
      <xdr:rowOff>152377</xdr:rowOff>
    </xdr:from>
    <xdr:to>
      <xdr:col>22</xdr:col>
      <xdr:colOff>141822</xdr:colOff>
      <xdr:row>24</xdr:row>
      <xdr:rowOff>2645</xdr:rowOff>
    </xdr:to>
    <xdr:grpSp>
      <xdr:nvGrpSpPr>
        <xdr:cNvPr id="101" name="グループ化 100">
          <a:extLst>
            <a:ext uri="{FF2B5EF4-FFF2-40B4-BE49-F238E27FC236}">
              <a16:creationId xmlns:a16="http://schemas.microsoft.com/office/drawing/2014/main" id="{59129944-56A6-420F-AD28-B64080B18B9E}"/>
            </a:ext>
          </a:extLst>
        </xdr:cNvPr>
        <xdr:cNvGrpSpPr/>
      </xdr:nvGrpSpPr>
      <xdr:grpSpPr>
        <a:xfrm rot="16200000">
          <a:off x="7996879" y="4244551"/>
          <a:ext cx="421768" cy="238419"/>
          <a:chOff x="9067865" y="2122170"/>
          <a:chExt cx="420500" cy="240030"/>
        </a:xfrm>
      </xdr:grpSpPr>
      <xdr:cxnSp macro="">
        <xdr:nvCxnSpPr>
          <xdr:cNvPr id="102" name="直線矢印コネクタ 101">
            <a:extLst>
              <a:ext uri="{FF2B5EF4-FFF2-40B4-BE49-F238E27FC236}">
                <a16:creationId xmlns:a16="http://schemas.microsoft.com/office/drawing/2014/main" id="{438FB929-FA0C-F0A0-0BA0-8D229DA39F8D}"/>
              </a:ext>
            </a:extLst>
          </xdr:cNvPr>
          <xdr:cNvCxnSpPr/>
        </xdr:nvCxnSpPr>
        <xdr:spPr>
          <a:xfrm>
            <a:off x="9067865" y="2244587"/>
            <a:ext cx="4205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3" name="楕円 102">
            <a:extLst>
              <a:ext uri="{FF2B5EF4-FFF2-40B4-BE49-F238E27FC236}">
                <a16:creationId xmlns:a16="http://schemas.microsoft.com/office/drawing/2014/main" id="{BD83F412-C750-37DA-C0D8-86BE141FDD81}"/>
              </a:ext>
            </a:extLst>
          </xdr:cNvPr>
          <xdr:cNvSpPr/>
        </xdr:nvSpPr>
        <xdr:spPr>
          <a:xfrm>
            <a:off x="9126708" y="2122170"/>
            <a:ext cx="235927" cy="24003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4" name="楕円 103">
            <a:extLst>
              <a:ext uri="{FF2B5EF4-FFF2-40B4-BE49-F238E27FC236}">
                <a16:creationId xmlns:a16="http://schemas.microsoft.com/office/drawing/2014/main" id="{91045281-78AA-996C-EB3E-138F3A18FE66}"/>
              </a:ext>
            </a:extLst>
          </xdr:cNvPr>
          <xdr:cNvSpPr/>
        </xdr:nvSpPr>
        <xdr:spPr>
          <a:xfrm>
            <a:off x="9183858" y="212598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5" name="楕円 104">
            <a:extLst>
              <a:ext uri="{FF2B5EF4-FFF2-40B4-BE49-F238E27FC236}">
                <a16:creationId xmlns:a16="http://schemas.microsoft.com/office/drawing/2014/main" id="{C7748899-AAD8-59E4-C883-A59FAA7AC5B9}"/>
              </a:ext>
            </a:extLst>
          </xdr:cNvPr>
          <xdr:cNvSpPr/>
        </xdr:nvSpPr>
        <xdr:spPr>
          <a:xfrm>
            <a:off x="9183858" y="224790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27</xdr:col>
      <xdr:colOff>9525</xdr:colOff>
      <xdr:row>3</xdr:row>
      <xdr:rowOff>171450</xdr:rowOff>
    </xdr:from>
    <xdr:to>
      <xdr:col>29</xdr:col>
      <xdr:colOff>35069</xdr:colOff>
      <xdr:row>5</xdr:row>
      <xdr:rowOff>31812</xdr:rowOff>
    </xdr:to>
    <xdr:grpSp>
      <xdr:nvGrpSpPr>
        <xdr:cNvPr id="106" name="グループ化 105">
          <a:extLst>
            <a:ext uri="{FF2B5EF4-FFF2-40B4-BE49-F238E27FC236}">
              <a16:creationId xmlns:a16="http://schemas.microsoft.com/office/drawing/2014/main" id="{E6C6FF99-3B9C-4180-A1EF-985D56517F50}"/>
            </a:ext>
          </a:extLst>
        </xdr:cNvPr>
        <xdr:cNvGrpSpPr/>
      </xdr:nvGrpSpPr>
      <xdr:grpSpPr>
        <a:xfrm>
          <a:off x="9178925" y="742950"/>
          <a:ext cx="419244" cy="241362"/>
          <a:chOff x="9067865" y="2122170"/>
          <a:chExt cx="420500" cy="240030"/>
        </a:xfrm>
      </xdr:grpSpPr>
      <xdr:cxnSp macro="">
        <xdr:nvCxnSpPr>
          <xdr:cNvPr id="107" name="直線矢印コネクタ 106">
            <a:extLst>
              <a:ext uri="{FF2B5EF4-FFF2-40B4-BE49-F238E27FC236}">
                <a16:creationId xmlns:a16="http://schemas.microsoft.com/office/drawing/2014/main" id="{DC674A87-B4FE-4957-1BEE-6F9B14300F35}"/>
              </a:ext>
            </a:extLst>
          </xdr:cNvPr>
          <xdr:cNvCxnSpPr/>
        </xdr:nvCxnSpPr>
        <xdr:spPr>
          <a:xfrm>
            <a:off x="9067865" y="2244587"/>
            <a:ext cx="4205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9" name="楕円 108">
            <a:extLst>
              <a:ext uri="{FF2B5EF4-FFF2-40B4-BE49-F238E27FC236}">
                <a16:creationId xmlns:a16="http://schemas.microsoft.com/office/drawing/2014/main" id="{149BB1F8-79B4-28B1-804D-E33729A1D4FA}"/>
              </a:ext>
            </a:extLst>
          </xdr:cNvPr>
          <xdr:cNvSpPr/>
        </xdr:nvSpPr>
        <xdr:spPr>
          <a:xfrm>
            <a:off x="9126708" y="2122170"/>
            <a:ext cx="235927" cy="24003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0" name="楕円 109">
            <a:extLst>
              <a:ext uri="{FF2B5EF4-FFF2-40B4-BE49-F238E27FC236}">
                <a16:creationId xmlns:a16="http://schemas.microsoft.com/office/drawing/2014/main" id="{A09D5581-4574-5108-4C0B-5BDE60330B1D}"/>
              </a:ext>
            </a:extLst>
          </xdr:cNvPr>
          <xdr:cNvSpPr/>
        </xdr:nvSpPr>
        <xdr:spPr>
          <a:xfrm>
            <a:off x="9183858" y="212598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1" name="楕円 110">
            <a:extLst>
              <a:ext uri="{FF2B5EF4-FFF2-40B4-BE49-F238E27FC236}">
                <a16:creationId xmlns:a16="http://schemas.microsoft.com/office/drawing/2014/main" id="{E0DB79BF-37D4-2A57-D2B9-9862538BEAFD}"/>
              </a:ext>
            </a:extLst>
          </xdr:cNvPr>
          <xdr:cNvSpPr/>
        </xdr:nvSpPr>
        <xdr:spPr>
          <a:xfrm>
            <a:off x="9183858" y="224790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24</xdr:col>
      <xdr:colOff>171450</xdr:colOff>
      <xdr:row>35</xdr:row>
      <xdr:rowOff>180975</xdr:rowOff>
    </xdr:from>
    <xdr:to>
      <xdr:col>26</xdr:col>
      <xdr:colOff>13628</xdr:colOff>
      <xdr:row>38</xdr:row>
      <xdr:rowOff>29975</xdr:rowOff>
    </xdr:to>
    <xdr:grpSp>
      <xdr:nvGrpSpPr>
        <xdr:cNvPr id="112" name="グループ化 111">
          <a:extLst>
            <a:ext uri="{FF2B5EF4-FFF2-40B4-BE49-F238E27FC236}">
              <a16:creationId xmlns:a16="http://schemas.microsoft.com/office/drawing/2014/main" id="{4E9161CD-A1ED-4D96-BBAC-B5AC3FC15D05}"/>
            </a:ext>
          </a:extLst>
        </xdr:cNvPr>
        <xdr:cNvGrpSpPr/>
      </xdr:nvGrpSpPr>
      <xdr:grpSpPr>
        <a:xfrm rot="5400000">
          <a:off x="8657989" y="6940786"/>
          <a:ext cx="420500" cy="235878"/>
          <a:chOff x="9067865" y="2122170"/>
          <a:chExt cx="420500" cy="240030"/>
        </a:xfrm>
      </xdr:grpSpPr>
      <xdr:cxnSp macro="">
        <xdr:nvCxnSpPr>
          <xdr:cNvPr id="113" name="直線矢印コネクタ 112">
            <a:extLst>
              <a:ext uri="{FF2B5EF4-FFF2-40B4-BE49-F238E27FC236}">
                <a16:creationId xmlns:a16="http://schemas.microsoft.com/office/drawing/2014/main" id="{A9FE7CF4-C750-B2E3-14C7-05C2DF80EDF1}"/>
              </a:ext>
            </a:extLst>
          </xdr:cNvPr>
          <xdr:cNvCxnSpPr/>
        </xdr:nvCxnSpPr>
        <xdr:spPr>
          <a:xfrm>
            <a:off x="9067865" y="2244587"/>
            <a:ext cx="420500"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14" name="楕円 113">
            <a:extLst>
              <a:ext uri="{FF2B5EF4-FFF2-40B4-BE49-F238E27FC236}">
                <a16:creationId xmlns:a16="http://schemas.microsoft.com/office/drawing/2014/main" id="{887C056B-2CCE-C281-EEE9-AC33530A73ED}"/>
              </a:ext>
            </a:extLst>
          </xdr:cNvPr>
          <xdr:cNvSpPr/>
        </xdr:nvSpPr>
        <xdr:spPr>
          <a:xfrm>
            <a:off x="9126708" y="2122170"/>
            <a:ext cx="235927" cy="24003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5" name="楕円 114">
            <a:extLst>
              <a:ext uri="{FF2B5EF4-FFF2-40B4-BE49-F238E27FC236}">
                <a16:creationId xmlns:a16="http://schemas.microsoft.com/office/drawing/2014/main" id="{A61814B1-C614-355C-A029-72120B92F6C5}"/>
              </a:ext>
            </a:extLst>
          </xdr:cNvPr>
          <xdr:cNvSpPr/>
        </xdr:nvSpPr>
        <xdr:spPr>
          <a:xfrm>
            <a:off x="9183858" y="212598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6" name="楕円 115">
            <a:extLst>
              <a:ext uri="{FF2B5EF4-FFF2-40B4-BE49-F238E27FC236}">
                <a16:creationId xmlns:a16="http://schemas.microsoft.com/office/drawing/2014/main" id="{7AA3FAC2-1309-D20F-DE13-E4FECD22B3CA}"/>
              </a:ext>
            </a:extLst>
          </xdr:cNvPr>
          <xdr:cNvSpPr/>
        </xdr:nvSpPr>
        <xdr:spPr>
          <a:xfrm>
            <a:off x="9183858" y="2247900"/>
            <a:ext cx="117817" cy="114300"/>
          </a:xfrm>
          <a:prstGeom prst="ellipse">
            <a:avLst/>
          </a:prstGeom>
          <a:noFill/>
          <a:ln w="3175">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9</xdr:col>
      <xdr:colOff>238125</xdr:colOff>
      <xdr:row>42</xdr:row>
      <xdr:rowOff>171450</xdr:rowOff>
    </xdr:from>
    <xdr:to>
      <xdr:col>19</xdr:col>
      <xdr:colOff>31937</xdr:colOff>
      <xdr:row>46</xdr:row>
      <xdr:rowOff>38099</xdr:rowOff>
    </xdr:to>
    <xdr:sp macro="" textlink="">
      <xdr:nvSpPr>
        <xdr:cNvPr id="117" name="吹き出し: 四角形 116">
          <a:extLst>
            <a:ext uri="{FF2B5EF4-FFF2-40B4-BE49-F238E27FC236}">
              <a16:creationId xmlns:a16="http://schemas.microsoft.com/office/drawing/2014/main" id="{1167E68B-23F4-4B77-B4B0-0E41796B7C75}"/>
            </a:ext>
          </a:extLst>
        </xdr:cNvPr>
        <xdr:cNvSpPr/>
      </xdr:nvSpPr>
      <xdr:spPr>
        <a:xfrm>
          <a:off x="5381625" y="8172450"/>
          <a:ext cx="2298887" cy="628649"/>
        </a:xfrm>
        <a:prstGeom prst="wedgeRectCallout">
          <a:avLst>
            <a:gd name="adj1" fmla="val -39581"/>
            <a:gd name="adj2" fmla="val -89494"/>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換気扇の換気量の確認できる資料を別途ご用意ください。</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twoCellAnchor>
    <xdr:from>
      <xdr:col>6</xdr:col>
      <xdr:colOff>0</xdr:colOff>
      <xdr:row>36</xdr:row>
      <xdr:rowOff>0</xdr:rowOff>
    </xdr:from>
    <xdr:to>
      <xdr:col>10</xdr:col>
      <xdr:colOff>89087</xdr:colOff>
      <xdr:row>39</xdr:row>
      <xdr:rowOff>57149</xdr:rowOff>
    </xdr:to>
    <xdr:sp macro="" textlink="">
      <xdr:nvSpPr>
        <xdr:cNvPr id="118" name="吹き出し: 四角形 117">
          <a:extLst>
            <a:ext uri="{FF2B5EF4-FFF2-40B4-BE49-F238E27FC236}">
              <a16:creationId xmlns:a16="http://schemas.microsoft.com/office/drawing/2014/main" id="{BFC8FB1F-D4A8-4D3D-BF78-2EC939F3411E}"/>
            </a:ext>
          </a:extLst>
        </xdr:cNvPr>
        <xdr:cNvSpPr/>
      </xdr:nvSpPr>
      <xdr:spPr>
        <a:xfrm>
          <a:off x="3457575" y="6858000"/>
          <a:ext cx="2298887" cy="628649"/>
        </a:xfrm>
        <a:prstGeom prst="wedgeRectCallout">
          <a:avLst>
            <a:gd name="adj1" fmla="val -30880"/>
            <a:gd name="adj2" fmla="val -8343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換気扇の換気量の確認できる資料を別途ご用意ください。</a:t>
          </a:r>
          <a:endParaRPr kumimoji="1" lang="en-US" altLang="ja-JP" sz="1100" b="0">
            <a:solidFill>
              <a:sysClr val="windowText" lastClr="000000"/>
            </a:solidFill>
          </a:endParaRPr>
        </a:p>
        <a:p>
          <a:pPr algn="l"/>
          <a:endParaRPr kumimoji="1" lang="ja-JP" altLang="en-US" sz="1100" b="0">
            <a:solidFill>
              <a:sysClr val="windowText" lastClr="000000"/>
            </a:solidFill>
          </a:endParaRPr>
        </a:p>
      </xdr:txBody>
    </xdr:sp>
    <xdr:clientData/>
  </xdr:twoCellAnchor>
  <xdr:twoCellAnchor>
    <xdr:from>
      <xdr:col>0</xdr:col>
      <xdr:colOff>95250</xdr:colOff>
      <xdr:row>42</xdr:row>
      <xdr:rowOff>180975</xdr:rowOff>
    </xdr:from>
    <xdr:to>
      <xdr:col>4</xdr:col>
      <xdr:colOff>200025</xdr:colOff>
      <xdr:row>47</xdr:row>
      <xdr:rowOff>66675</xdr:rowOff>
    </xdr:to>
    <xdr:sp macro="" textlink="">
      <xdr:nvSpPr>
        <xdr:cNvPr id="119" name="吹き出し: 四角形 118">
          <a:extLst>
            <a:ext uri="{FF2B5EF4-FFF2-40B4-BE49-F238E27FC236}">
              <a16:creationId xmlns:a16="http://schemas.microsoft.com/office/drawing/2014/main" id="{8F67ADF2-260B-4963-8312-4272E7806F7C}"/>
            </a:ext>
          </a:extLst>
        </xdr:cNvPr>
        <xdr:cNvSpPr/>
      </xdr:nvSpPr>
      <xdr:spPr>
        <a:xfrm>
          <a:off x="95250" y="8181975"/>
          <a:ext cx="2438400" cy="838200"/>
        </a:xfrm>
        <a:prstGeom prst="wedgeRectCallout">
          <a:avLst>
            <a:gd name="adj1" fmla="val 48541"/>
            <a:gd name="adj2" fmla="val -78510"/>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発熱量がカタログ等で確認できる場合はその値を入力し、カタログ等の資料を添付してください。</a:t>
          </a:r>
        </a:p>
      </xdr:txBody>
    </xdr:sp>
    <xdr:clientData/>
  </xdr:twoCellAnchor>
  <xdr:twoCellAnchor>
    <xdr:from>
      <xdr:col>4</xdr:col>
      <xdr:colOff>371475</xdr:colOff>
      <xdr:row>42</xdr:row>
      <xdr:rowOff>180975</xdr:rowOff>
    </xdr:from>
    <xdr:to>
      <xdr:col>8</xdr:col>
      <xdr:colOff>422462</xdr:colOff>
      <xdr:row>46</xdr:row>
      <xdr:rowOff>28574</xdr:rowOff>
    </xdr:to>
    <xdr:sp macro="" textlink="">
      <xdr:nvSpPr>
        <xdr:cNvPr id="120" name="吹き出し: 四角形 119">
          <a:extLst>
            <a:ext uri="{FF2B5EF4-FFF2-40B4-BE49-F238E27FC236}">
              <a16:creationId xmlns:a16="http://schemas.microsoft.com/office/drawing/2014/main" id="{0490C057-B72F-4C6E-AB38-B7DE019436E2}"/>
            </a:ext>
          </a:extLst>
        </xdr:cNvPr>
        <xdr:cNvSpPr/>
      </xdr:nvSpPr>
      <xdr:spPr>
        <a:xfrm>
          <a:off x="2705100" y="8181975"/>
          <a:ext cx="2298887" cy="609599"/>
        </a:xfrm>
        <a:prstGeom prst="wedgeRectCallout">
          <a:avLst>
            <a:gd name="adj1" fmla="val -30880"/>
            <a:gd name="adj2" fmla="val -83433"/>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フード形状による係数を選択してください。</a:t>
          </a:r>
        </a:p>
      </xdr:txBody>
    </xdr:sp>
    <xdr:clientData/>
  </xdr:twoCellAnchor>
  <xdr:twoCellAnchor>
    <xdr:from>
      <xdr:col>2</xdr:col>
      <xdr:colOff>0</xdr:colOff>
      <xdr:row>23</xdr:row>
      <xdr:rowOff>0</xdr:rowOff>
    </xdr:from>
    <xdr:to>
      <xdr:col>4</xdr:col>
      <xdr:colOff>374837</xdr:colOff>
      <xdr:row>26</xdr:row>
      <xdr:rowOff>57149</xdr:rowOff>
    </xdr:to>
    <xdr:sp macro="" textlink="">
      <xdr:nvSpPr>
        <xdr:cNvPr id="121" name="吹き出し: 四角形 120">
          <a:extLst>
            <a:ext uri="{FF2B5EF4-FFF2-40B4-BE49-F238E27FC236}">
              <a16:creationId xmlns:a16="http://schemas.microsoft.com/office/drawing/2014/main" id="{8AF2DA30-2720-4A86-858D-AAC55071FAC8}"/>
            </a:ext>
          </a:extLst>
        </xdr:cNvPr>
        <xdr:cNvSpPr/>
      </xdr:nvSpPr>
      <xdr:spPr>
        <a:xfrm>
          <a:off x="409575" y="4381500"/>
          <a:ext cx="2298887" cy="628649"/>
        </a:xfrm>
        <a:prstGeom prst="wedgeRectCallout">
          <a:avLst>
            <a:gd name="adj1" fmla="val -22592"/>
            <a:gd name="adj2" fmla="val -75856"/>
          </a:avLst>
        </a:prstGeom>
        <a:solidFill>
          <a:schemeClr val="accent4">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0">
              <a:solidFill>
                <a:sysClr val="windowText" lastClr="000000"/>
              </a:solidFill>
            </a:rPr>
            <a:t>換気領域が分かれる場合は、領域ごとに作成してください。</a:t>
          </a:r>
        </a:p>
      </xdr:txBody>
    </xdr:sp>
    <xdr:clientData/>
  </xdr:twoCellAnchor>
  <xdr:twoCellAnchor>
    <xdr:from>
      <xdr:col>42</xdr:col>
      <xdr:colOff>85725</xdr:colOff>
      <xdr:row>1</xdr:row>
      <xdr:rowOff>152400</xdr:rowOff>
    </xdr:from>
    <xdr:to>
      <xdr:col>46</xdr:col>
      <xdr:colOff>600074</xdr:colOff>
      <xdr:row>6</xdr:row>
      <xdr:rowOff>66675</xdr:rowOff>
    </xdr:to>
    <xdr:grpSp>
      <xdr:nvGrpSpPr>
        <xdr:cNvPr id="122" name="グループ化 121">
          <a:extLst>
            <a:ext uri="{FF2B5EF4-FFF2-40B4-BE49-F238E27FC236}">
              <a16:creationId xmlns:a16="http://schemas.microsoft.com/office/drawing/2014/main" id="{FA98E0A6-443B-4EE6-A41C-E4C6463308A1}"/>
            </a:ext>
          </a:extLst>
        </xdr:cNvPr>
        <xdr:cNvGrpSpPr/>
      </xdr:nvGrpSpPr>
      <xdr:grpSpPr>
        <a:xfrm>
          <a:off x="12207875" y="342900"/>
          <a:ext cx="3257549" cy="866775"/>
          <a:chOff x="14211300" y="400050"/>
          <a:chExt cx="3257549" cy="866775"/>
        </a:xfrm>
      </xdr:grpSpPr>
      <xdr:sp macro="" textlink="">
        <xdr:nvSpPr>
          <xdr:cNvPr id="135" name="正方形/長方形 134">
            <a:extLst>
              <a:ext uri="{FF2B5EF4-FFF2-40B4-BE49-F238E27FC236}">
                <a16:creationId xmlns:a16="http://schemas.microsoft.com/office/drawing/2014/main" id="{B1EAFD44-872C-1D9D-4012-D748D408F052}"/>
              </a:ext>
            </a:extLst>
          </xdr:cNvPr>
          <xdr:cNvSpPr/>
        </xdr:nvSpPr>
        <xdr:spPr>
          <a:xfrm>
            <a:off x="14211300" y="438150"/>
            <a:ext cx="419100" cy="190500"/>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7" name="正方形/長方形 136">
            <a:extLst>
              <a:ext uri="{FF2B5EF4-FFF2-40B4-BE49-F238E27FC236}">
                <a16:creationId xmlns:a16="http://schemas.microsoft.com/office/drawing/2014/main" id="{F117B12D-FE1C-26D0-44F8-0E92CA2D532A}"/>
              </a:ext>
            </a:extLst>
          </xdr:cNvPr>
          <xdr:cNvSpPr/>
        </xdr:nvSpPr>
        <xdr:spPr>
          <a:xfrm>
            <a:off x="14601824" y="400050"/>
            <a:ext cx="286702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：プルダウンから選択または直接入力</a:t>
            </a:r>
            <a:endParaRPr kumimoji="1" lang="en-US" altLang="ja-JP" sz="1000">
              <a:solidFill>
                <a:sysClr val="windowText" lastClr="000000"/>
              </a:solidFill>
            </a:endParaRPr>
          </a:p>
          <a:p>
            <a:pPr algn="l"/>
            <a:endParaRPr kumimoji="1" lang="ja-JP" altLang="en-US" sz="900"/>
          </a:p>
        </xdr:txBody>
      </xdr:sp>
      <xdr:sp macro="" textlink="">
        <xdr:nvSpPr>
          <xdr:cNvPr id="138" name="正方形/長方形 137">
            <a:extLst>
              <a:ext uri="{FF2B5EF4-FFF2-40B4-BE49-F238E27FC236}">
                <a16:creationId xmlns:a16="http://schemas.microsoft.com/office/drawing/2014/main" id="{A6C6725A-44BA-3D40-F374-7639D23811A9}"/>
              </a:ext>
            </a:extLst>
          </xdr:cNvPr>
          <xdr:cNvSpPr/>
        </xdr:nvSpPr>
        <xdr:spPr>
          <a:xfrm>
            <a:off x="14211300" y="628650"/>
            <a:ext cx="419100" cy="190500"/>
          </a:xfrm>
          <a:prstGeom prst="rect">
            <a:avLst/>
          </a:prstGeom>
          <a:solidFill>
            <a:srgbClr val="00B0F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9" name="正方形/長方形 138">
            <a:extLst>
              <a:ext uri="{FF2B5EF4-FFF2-40B4-BE49-F238E27FC236}">
                <a16:creationId xmlns:a16="http://schemas.microsoft.com/office/drawing/2014/main" id="{9AA11C14-4925-0CA4-5FEE-7E4155740677}"/>
              </a:ext>
            </a:extLst>
          </xdr:cNvPr>
          <xdr:cNvSpPr/>
        </xdr:nvSpPr>
        <xdr:spPr>
          <a:xfrm>
            <a:off x="14601825" y="5905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：直接入力</a:t>
            </a:r>
            <a:endParaRPr kumimoji="1" lang="ja-JP" altLang="en-US" sz="900"/>
          </a:p>
        </xdr:txBody>
      </xdr:sp>
      <xdr:sp macro="" textlink="">
        <xdr:nvSpPr>
          <xdr:cNvPr id="140" name="正方形/長方形 139">
            <a:extLst>
              <a:ext uri="{FF2B5EF4-FFF2-40B4-BE49-F238E27FC236}">
                <a16:creationId xmlns:a16="http://schemas.microsoft.com/office/drawing/2014/main" id="{FB47E7EE-567C-D6DB-1383-4FCBCF49A7C8}"/>
              </a:ext>
            </a:extLst>
          </xdr:cNvPr>
          <xdr:cNvSpPr/>
        </xdr:nvSpPr>
        <xdr:spPr>
          <a:xfrm>
            <a:off x="14211300" y="819150"/>
            <a:ext cx="419100" cy="190500"/>
          </a:xfrm>
          <a:prstGeom prst="rect">
            <a:avLst/>
          </a:prstGeom>
          <a:solidFill>
            <a:schemeClr val="accent2">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41" name="正方形/長方形 140">
            <a:extLst>
              <a:ext uri="{FF2B5EF4-FFF2-40B4-BE49-F238E27FC236}">
                <a16:creationId xmlns:a16="http://schemas.microsoft.com/office/drawing/2014/main" id="{F0B1FD3A-FC26-FA22-3480-E9D54AA033E1}"/>
              </a:ext>
            </a:extLst>
          </xdr:cNvPr>
          <xdr:cNvSpPr/>
        </xdr:nvSpPr>
        <xdr:spPr>
          <a:xfrm>
            <a:off x="14601825" y="781050"/>
            <a:ext cx="1257300"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：自動計算</a:t>
            </a:r>
            <a:endParaRPr kumimoji="1" lang="ja-JP" altLang="en-US" sz="900"/>
          </a:p>
        </xdr:txBody>
      </xdr:sp>
      <xdr:sp macro="" textlink="">
        <xdr:nvSpPr>
          <xdr:cNvPr id="142" name="正方形/長方形 141">
            <a:extLst>
              <a:ext uri="{FF2B5EF4-FFF2-40B4-BE49-F238E27FC236}">
                <a16:creationId xmlns:a16="http://schemas.microsoft.com/office/drawing/2014/main" id="{9F01DD0B-E14E-21F8-0B46-A332279829F9}"/>
              </a:ext>
            </a:extLst>
          </xdr:cNvPr>
          <xdr:cNvSpPr/>
        </xdr:nvSpPr>
        <xdr:spPr>
          <a:xfrm>
            <a:off x="14211300" y="1009650"/>
            <a:ext cx="419100" cy="190500"/>
          </a:xfrm>
          <a:prstGeom prst="rect">
            <a:avLst/>
          </a:prstGeom>
          <a:solidFill>
            <a:srgbClr val="92D05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55" name="正方形/長方形 154">
            <a:extLst>
              <a:ext uri="{FF2B5EF4-FFF2-40B4-BE49-F238E27FC236}">
                <a16:creationId xmlns:a16="http://schemas.microsoft.com/office/drawing/2014/main" id="{370F8E26-ED31-3398-5AD1-D04F84488F47}"/>
              </a:ext>
            </a:extLst>
          </xdr:cNvPr>
          <xdr:cNvSpPr/>
        </xdr:nvSpPr>
        <xdr:spPr>
          <a:xfrm>
            <a:off x="14601824" y="971550"/>
            <a:ext cx="2733675" cy="2952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solidFill>
                  <a:sysClr val="windowText" lastClr="000000"/>
                </a:solidFill>
              </a:rPr>
              <a:t>：他のシートとリンク</a:t>
            </a:r>
            <a:endParaRPr kumimoji="1" lang="en-US" altLang="ja-JP" sz="1000">
              <a:solidFill>
                <a:sysClr val="windowText" lastClr="000000"/>
              </a:solidFill>
            </a:endParaRPr>
          </a:p>
          <a:p>
            <a:pPr algn="l"/>
            <a:endParaRPr kumimoji="1" lang="ja-JP" altLang="en-US" sz="900"/>
          </a:p>
        </xdr:txBody>
      </xdr:sp>
    </xdr:grpSp>
    <xdr:clientData fPrintsWithSheet="0"/>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r7houkaisei@gmail.com" TargetMode="External"/><Relationship Id="rId1" Type="http://schemas.openxmlformats.org/officeDocument/2006/relationships/hyperlink" Target="https://www.mlit.go.jp/jutakukentiku/house/04.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s://www.mlit.go.jp/jutakukentiku/house/04.html" TargetMode="External"/><Relationship Id="rId7" Type="http://schemas.openxmlformats.org/officeDocument/2006/relationships/drawing" Target="../drawings/drawing2.xml"/><Relationship Id="rId2" Type="http://schemas.openxmlformats.org/officeDocument/2006/relationships/hyperlink" Target="http://howtecs.shop-pro.jp/?pid=64596471" TargetMode="External"/><Relationship Id="rId1" Type="http://schemas.openxmlformats.org/officeDocument/2006/relationships/hyperlink" Target="https://www.howtec.or.jp/publics/index/441/" TargetMode="External"/><Relationship Id="rId6" Type="http://schemas.openxmlformats.org/officeDocument/2006/relationships/printerSettings" Target="../printerSettings/printerSettings2.bin"/><Relationship Id="rId5" Type="http://schemas.openxmlformats.org/officeDocument/2006/relationships/hyperlink" Target="https://www.howtec.or.jp/publics/index/441/" TargetMode="External"/><Relationship Id="rId4" Type="http://schemas.openxmlformats.org/officeDocument/2006/relationships/hyperlink" Target="https://www.howtec.or.jp/publics/index/441/"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howtec.or.jp/publics/index/441/" TargetMode="External"/><Relationship Id="rId1" Type="http://schemas.openxmlformats.org/officeDocument/2006/relationships/hyperlink" Target="https://www.howtec.or.jp/publics/index/441/"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9.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1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14.xml.rels><?xml version="1.0" encoding="UTF-8" standalone="yes"?>
<Relationships xmlns="http://schemas.openxmlformats.org/package/2006/relationships"><Relationship Id="rId26" Type="http://schemas.openxmlformats.org/officeDocument/2006/relationships/ctrlProp" Target="../ctrlProps/ctrlProp51.xml"/><Relationship Id="rId21" Type="http://schemas.openxmlformats.org/officeDocument/2006/relationships/ctrlProp" Target="../ctrlProps/ctrlProp46.xml"/><Relationship Id="rId42" Type="http://schemas.openxmlformats.org/officeDocument/2006/relationships/ctrlProp" Target="../ctrlProps/ctrlProp67.xml"/><Relationship Id="rId47" Type="http://schemas.openxmlformats.org/officeDocument/2006/relationships/ctrlProp" Target="../ctrlProps/ctrlProp72.xml"/><Relationship Id="rId63" Type="http://schemas.openxmlformats.org/officeDocument/2006/relationships/ctrlProp" Target="../ctrlProps/ctrlProp88.xml"/><Relationship Id="rId68" Type="http://schemas.openxmlformats.org/officeDocument/2006/relationships/ctrlProp" Target="../ctrlProps/ctrlProp93.xml"/><Relationship Id="rId84" Type="http://schemas.openxmlformats.org/officeDocument/2006/relationships/ctrlProp" Target="../ctrlProps/ctrlProp109.xml"/><Relationship Id="rId89" Type="http://schemas.openxmlformats.org/officeDocument/2006/relationships/ctrlProp" Target="../ctrlProps/ctrlProp114.xml"/><Relationship Id="rId16" Type="http://schemas.openxmlformats.org/officeDocument/2006/relationships/ctrlProp" Target="../ctrlProps/ctrlProp41.xml"/><Relationship Id="rId11" Type="http://schemas.openxmlformats.org/officeDocument/2006/relationships/ctrlProp" Target="../ctrlProps/ctrlProp36.xml"/><Relationship Id="rId32" Type="http://schemas.openxmlformats.org/officeDocument/2006/relationships/ctrlProp" Target="../ctrlProps/ctrlProp57.xml"/><Relationship Id="rId37" Type="http://schemas.openxmlformats.org/officeDocument/2006/relationships/ctrlProp" Target="../ctrlProps/ctrlProp62.xml"/><Relationship Id="rId53" Type="http://schemas.openxmlformats.org/officeDocument/2006/relationships/ctrlProp" Target="../ctrlProps/ctrlProp78.xml"/><Relationship Id="rId58" Type="http://schemas.openxmlformats.org/officeDocument/2006/relationships/ctrlProp" Target="../ctrlProps/ctrlProp83.xml"/><Relationship Id="rId74" Type="http://schemas.openxmlformats.org/officeDocument/2006/relationships/ctrlProp" Target="../ctrlProps/ctrlProp99.xml"/><Relationship Id="rId79" Type="http://schemas.openxmlformats.org/officeDocument/2006/relationships/ctrlProp" Target="../ctrlProps/ctrlProp104.xml"/><Relationship Id="rId5" Type="http://schemas.openxmlformats.org/officeDocument/2006/relationships/ctrlProp" Target="../ctrlProps/ctrlProp30.xml"/><Relationship Id="rId90" Type="http://schemas.openxmlformats.org/officeDocument/2006/relationships/ctrlProp" Target="../ctrlProps/ctrlProp115.xml"/><Relationship Id="rId95" Type="http://schemas.openxmlformats.org/officeDocument/2006/relationships/ctrlProp" Target="../ctrlProps/ctrlProp120.xml"/><Relationship Id="rId22" Type="http://schemas.openxmlformats.org/officeDocument/2006/relationships/ctrlProp" Target="../ctrlProps/ctrlProp47.xml"/><Relationship Id="rId27" Type="http://schemas.openxmlformats.org/officeDocument/2006/relationships/ctrlProp" Target="../ctrlProps/ctrlProp52.xml"/><Relationship Id="rId43" Type="http://schemas.openxmlformats.org/officeDocument/2006/relationships/ctrlProp" Target="../ctrlProps/ctrlProp68.xml"/><Relationship Id="rId48" Type="http://schemas.openxmlformats.org/officeDocument/2006/relationships/ctrlProp" Target="../ctrlProps/ctrlProp73.xml"/><Relationship Id="rId64" Type="http://schemas.openxmlformats.org/officeDocument/2006/relationships/ctrlProp" Target="../ctrlProps/ctrlProp89.xml"/><Relationship Id="rId69" Type="http://schemas.openxmlformats.org/officeDocument/2006/relationships/ctrlProp" Target="../ctrlProps/ctrlProp94.xml"/><Relationship Id="rId80" Type="http://schemas.openxmlformats.org/officeDocument/2006/relationships/ctrlProp" Target="../ctrlProps/ctrlProp105.xml"/><Relationship Id="rId85" Type="http://schemas.openxmlformats.org/officeDocument/2006/relationships/ctrlProp" Target="../ctrlProps/ctrlProp110.xml"/><Relationship Id="rId3" Type="http://schemas.openxmlformats.org/officeDocument/2006/relationships/vmlDrawing" Target="../drawings/vmlDrawing10.vml"/><Relationship Id="rId12" Type="http://schemas.openxmlformats.org/officeDocument/2006/relationships/ctrlProp" Target="../ctrlProps/ctrlProp37.xml"/><Relationship Id="rId17" Type="http://schemas.openxmlformats.org/officeDocument/2006/relationships/ctrlProp" Target="../ctrlProps/ctrlProp42.xml"/><Relationship Id="rId25" Type="http://schemas.openxmlformats.org/officeDocument/2006/relationships/ctrlProp" Target="../ctrlProps/ctrlProp50.xml"/><Relationship Id="rId33" Type="http://schemas.openxmlformats.org/officeDocument/2006/relationships/ctrlProp" Target="../ctrlProps/ctrlProp58.xml"/><Relationship Id="rId38" Type="http://schemas.openxmlformats.org/officeDocument/2006/relationships/ctrlProp" Target="../ctrlProps/ctrlProp63.xml"/><Relationship Id="rId46" Type="http://schemas.openxmlformats.org/officeDocument/2006/relationships/ctrlProp" Target="../ctrlProps/ctrlProp71.xml"/><Relationship Id="rId59" Type="http://schemas.openxmlformats.org/officeDocument/2006/relationships/ctrlProp" Target="../ctrlProps/ctrlProp84.xml"/><Relationship Id="rId67" Type="http://schemas.openxmlformats.org/officeDocument/2006/relationships/ctrlProp" Target="../ctrlProps/ctrlProp92.xml"/><Relationship Id="rId20" Type="http://schemas.openxmlformats.org/officeDocument/2006/relationships/ctrlProp" Target="../ctrlProps/ctrlProp45.xml"/><Relationship Id="rId41" Type="http://schemas.openxmlformats.org/officeDocument/2006/relationships/ctrlProp" Target="../ctrlProps/ctrlProp66.xml"/><Relationship Id="rId54" Type="http://schemas.openxmlformats.org/officeDocument/2006/relationships/ctrlProp" Target="../ctrlProps/ctrlProp79.xml"/><Relationship Id="rId62" Type="http://schemas.openxmlformats.org/officeDocument/2006/relationships/ctrlProp" Target="../ctrlProps/ctrlProp87.xml"/><Relationship Id="rId70" Type="http://schemas.openxmlformats.org/officeDocument/2006/relationships/ctrlProp" Target="../ctrlProps/ctrlProp95.xml"/><Relationship Id="rId75" Type="http://schemas.openxmlformats.org/officeDocument/2006/relationships/ctrlProp" Target="../ctrlProps/ctrlProp100.xml"/><Relationship Id="rId83" Type="http://schemas.openxmlformats.org/officeDocument/2006/relationships/ctrlProp" Target="../ctrlProps/ctrlProp108.xml"/><Relationship Id="rId88" Type="http://schemas.openxmlformats.org/officeDocument/2006/relationships/ctrlProp" Target="../ctrlProps/ctrlProp113.xml"/><Relationship Id="rId91" Type="http://schemas.openxmlformats.org/officeDocument/2006/relationships/ctrlProp" Target="../ctrlProps/ctrlProp116.xml"/><Relationship Id="rId96" Type="http://schemas.openxmlformats.org/officeDocument/2006/relationships/ctrlProp" Target="../ctrlProps/ctrlProp121.xml"/><Relationship Id="rId1" Type="http://schemas.openxmlformats.org/officeDocument/2006/relationships/printerSettings" Target="../printerSettings/printerSettings14.bin"/><Relationship Id="rId6" Type="http://schemas.openxmlformats.org/officeDocument/2006/relationships/ctrlProp" Target="../ctrlProps/ctrlProp31.xml"/><Relationship Id="rId15" Type="http://schemas.openxmlformats.org/officeDocument/2006/relationships/ctrlProp" Target="../ctrlProps/ctrlProp40.xml"/><Relationship Id="rId23" Type="http://schemas.openxmlformats.org/officeDocument/2006/relationships/ctrlProp" Target="../ctrlProps/ctrlProp48.xml"/><Relationship Id="rId28" Type="http://schemas.openxmlformats.org/officeDocument/2006/relationships/ctrlProp" Target="../ctrlProps/ctrlProp53.xml"/><Relationship Id="rId36" Type="http://schemas.openxmlformats.org/officeDocument/2006/relationships/ctrlProp" Target="../ctrlProps/ctrlProp61.xml"/><Relationship Id="rId49" Type="http://schemas.openxmlformats.org/officeDocument/2006/relationships/ctrlProp" Target="../ctrlProps/ctrlProp74.xml"/><Relationship Id="rId57" Type="http://schemas.openxmlformats.org/officeDocument/2006/relationships/ctrlProp" Target="../ctrlProps/ctrlProp82.xml"/><Relationship Id="rId10" Type="http://schemas.openxmlformats.org/officeDocument/2006/relationships/ctrlProp" Target="../ctrlProps/ctrlProp35.xml"/><Relationship Id="rId31" Type="http://schemas.openxmlformats.org/officeDocument/2006/relationships/ctrlProp" Target="../ctrlProps/ctrlProp56.xml"/><Relationship Id="rId44" Type="http://schemas.openxmlformats.org/officeDocument/2006/relationships/ctrlProp" Target="../ctrlProps/ctrlProp69.xml"/><Relationship Id="rId52" Type="http://schemas.openxmlformats.org/officeDocument/2006/relationships/ctrlProp" Target="../ctrlProps/ctrlProp77.xml"/><Relationship Id="rId60" Type="http://schemas.openxmlformats.org/officeDocument/2006/relationships/ctrlProp" Target="../ctrlProps/ctrlProp85.xml"/><Relationship Id="rId65" Type="http://schemas.openxmlformats.org/officeDocument/2006/relationships/ctrlProp" Target="../ctrlProps/ctrlProp90.xml"/><Relationship Id="rId73" Type="http://schemas.openxmlformats.org/officeDocument/2006/relationships/ctrlProp" Target="../ctrlProps/ctrlProp98.xml"/><Relationship Id="rId78" Type="http://schemas.openxmlformats.org/officeDocument/2006/relationships/ctrlProp" Target="../ctrlProps/ctrlProp103.xml"/><Relationship Id="rId81" Type="http://schemas.openxmlformats.org/officeDocument/2006/relationships/ctrlProp" Target="../ctrlProps/ctrlProp106.xml"/><Relationship Id="rId86" Type="http://schemas.openxmlformats.org/officeDocument/2006/relationships/ctrlProp" Target="../ctrlProps/ctrlProp111.xml"/><Relationship Id="rId94" Type="http://schemas.openxmlformats.org/officeDocument/2006/relationships/ctrlProp" Target="../ctrlProps/ctrlProp119.xml"/><Relationship Id="rId4" Type="http://schemas.openxmlformats.org/officeDocument/2006/relationships/ctrlProp" Target="../ctrlProps/ctrlProp29.xml"/><Relationship Id="rId9" Type="http://schemas.openxmlformats.org/officeDocument/2006/relationships/ctrlProp" Target="../ctrlProps/ctrlProp34.xml"/><Relationship Id="rId13" Type="http://schemas.openxmlformats.org/officeDocument/2006/relationships/ctrlProp" Target="../ctrlProps/ctrlProp38.xml"/><Relationship Id="rId18" Type="http://schemas.openxmlformats.org/officeDocument/2006/relationships/ctrlProp" Target="../ctrlProps/ctrlProp43.xml"/><Relationship Id="rId39" Type="http://schemas.openxmlformats.org/officeDocument/2006/relationships/ctrlProp" Target="../ctrlProps/ctrlProp64.xml"/><Relationship Id="rId34" Type="http://schemas.openxmlformats.org/officeDocument/2006/relationships/ctrlProp" Target="../ctrlProps/ctrlProp59.xml"/><Relationship Id="rId50" Type="http://schemas.openxmlformats.org/officeDocument/2006/relationships/ctrlProp" Target="../ctrlProps/ctrlProp75.xml"/><Relationship Id="rId55" Type="http://schemas.openxmlformats.org/officeDocument/2006/relationships/ctrlProp" Target="../ctrlProps/ctrlProp80.xml"/><Relationship Id="rId76" Type="http://schemas.openxmlformats.org/officeDocument/2006/relationships/ctrlProp" Target="../ctrlProps/ctrlProp101.xml"/><Relationship Id="rId97" Type="http://schemas.openxmlformats.org/officeDocument/2006/relationships/ctrlProp" Target="../ctrlProps/ctrlProp122.xml"/><Relationship Id="rId7" Type="http://schemas.openxmlformats.org/officeDocument/2006/relationships/ctrlProp" Target="../ctrlProps/ctrlProp32.xml"/><Relationship Id="rId71" Type="http://schemas.openxmlformats.org/officeDocument/2006/relationships/ctrlProp" Target="../ctrlProps/ctrlProp96.xml"/><Relationship Id="rId92" Type="http://schemas.openxmlformats.org/officeDocument/2006/relationships/ctrlProp" Target="../ctrlProps/ctrlProp117.xml"/><Relationship Id="rId2" Type="http://schemas.openxmlformats.org/officeDocument/2006/relationships/drawing" Target="../drawings/drawing14.xml"/><Relationship Id="rId29" Type="http://schemas.openxmlformats.org/officeDocument/2006/relationships/ctrlProp" Target="../ctrlProps/ctrlProp54.xml"/><Relationship Id="rId24" Type="http://schemas.openxmlformats.org/officeDocument/2006/relationships/ctrlProp" Target="../ctrlProps/ctrlProp49.xml"/><Relationship Id="rId40" Type="http://schemas.openxmlformats.org/officeDocument/2006/relationships/ctrlProp" Target="../ctrlProps/ctrlProp65.xml"/><Relationship Id="rId45" Type="http://schemas.openxmlformats.org/officeDocument/2006/relationships/ctrlProp" Target="../ctrlProps/ctrlProp70.xml"/><Relationship Id="rId66" Type="http://schemas.openxmlformats.org/officeDocument/2006/relationships/ctrlProp" Target="../ctrlProps/ctrlProp91.xml"/><Relationship Id="rId87" Type="http://schemas.openxmlformats.org/officeDocument/2006/relationships/ctrlProp" Target="../ctrlProps/ctrlProp112.xml"/><Relationship Id="rId61" Type="http://schemas.openxmlformats.org/officeDocument/2006/relationships/ctrlProp" Target="../ctrlProps/ctrlProp86.xml"/><Relationship Id="rId82" Type="http://schemas.openxmlformats.org/officeDocument/2006/relationships/ctrlProp" Target="../ctrlProps/ctrlProp107.xml"/><Relationship Id="rId19" Type="http://schemas.openxmlformats.org/officeDocument/2006/relationships/ctrlProp" Target="../ctrlProps/ctrlProp44.xml"/><Relationship Id="rId14" Type="http://schemas.openxmlformats.org/officeDocument/2006/relationships/ctrlProp" Target="../ctrlProps/ctrlProp39.xml"/><Relationship Id="rId30" Type="http://schemas.openxmlformats.org/officeDocument/2006/relationships/ctrlProp" Target="../ctrlProps/ctrlProp55.xml"/><Relationship Id="rId35" Type="http://schemas.openxmlformats.org/officeDocument/2006/relationships/ctrlProp" Target="../ctrlProps/ctrlProp60.xml"/><Relationship Id="rId56" Type="http://schemas.openxmlformats.org/officeDocument/2006/relationships/ctrlProp" Target="../ctrlProps/ctrlProp81.xml"/><Relationship Id="rId77" Type="http://schemas.openxmlformats.org/officeDocument/2006/relationships/ctrlProp" Target="../ctrlProps/ctrlProp102.xml"/><Relationship Id="rId8" Type="http://schemas.openxmlformats.org/officeDocument/2006/relationships/ctrlProp" Target="../ctrlProps/ctrlProp33.xml"/><Relationship Id="rId51" Type="http://schemas.openxmlformats.org/officeDocument/2006/relationships/ctrlProp" Target="../ctrlProps/ctrlProp76.xml"/><Relationship Id="rId72" Type="http://schemas.openxmlformats.org/officeDocument/2006/relationships/ctrlProp" Target="../ctrlProps/ctrlProp97.xml"/><Relationship Id="rId93" Type="http://schemas.openxmlformats.org/officeDocument/2006/relationships/ctrlProp" Target="../ctrlProps/ctrlProp118.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127.xml"/><Relationship Id="rId3" Type="http://schemas.openxmlformats.org/officeDocument/2006/relationships/vmlDrawing" Target="../drawings/vmlDrawing11.vml"/><Relationship Id="rId7" Type="http://schemas.openxmlformats.org/officeDocument/2006/relationships/ctrlProp" Target="../ctrlProps/ctrlProp126.xml"/><Relationship Id="rId12" Type="http://schemas.openxmlformats.org/officeDocument/2006/relationships/ctrlProp" Target="../ctrlProps/ctrlProp131.xml"/><Relationship Id="rId2" Type="http://schemas.openxmlformats.org/officeDocument/2006/relationships/drawing" Target="../drawings/drawing15.xml"/><Relationship Id="rId1" Type="http://schemas.openxmlformats.org/officeDocument/2006/relationships/printerSettings" Target="../printerSettings/printerSettings15.bin"/><Relationship Id="rId6" Type="http://schemas.openxmlformats.org/officeDocument/2006/relationships/ctrlProp" Target="../ctrlProps/ctrlProp125.xml"/><Relationship Id="rId11" Type="http://schemas.openxmlformats.org/officeDocument/2006/relationships/ctrlProp" Target="../ctrlProps/ctrlProp130.xml"/><Relationship Id="rId5" Type="http://schemas.openxmlformats.org/officeDocument/2006/relationships/ctrlProp" Target="../ctrlProps/ctrlProp124.xml"/><Relationship Id="rId10" Type="http://schemas.openxmlformats.org/officeDocument/2006/relationships/ctrlProp" Target="../ctrlProps/ctrlProp129.xml"/><Relationship Id="rId4" Type="http://schemas.openxmlformats.org/officeDocument/2006/relationships/ctrlProp" Target="../ctrlProps/ctrlProp123.xml"/><Relationship Id="rId9" Type="http://schemas.openxmlformats.org/officeDocument/2006/relationships/ctrlProp" Target="../ctrlProps/ctrlProp128.xml"/></Relationships>
</file>

<file path=xl/worksheets/_rels/sheet16.xml.rels><?xml version="1.0" encoding="UTF-8" standalone="yes"?>
<Relationships xmlns="http://schemas.openxmlformats.org/package/2006/relationships"><Relationship Id="rId13" Type="http://schemas.openxmlformats.org/officeDocument/2006/relationships/ctrlProp" Target="../ctrlProps/ctrlProp141.xml"/><Relationship Id="rId18" Type="http://schemas.openxmlformats.org/officeDocument/2006/relationships/ctrlProp" Target="../ctrlProps/ctrlProp146.xml"/><Relationship Id="rId26" Type="http://schemas.openxmlformats.org/officeDocument/2006/relationships/ctrlProp" Target="../ctrlProps/ctrlProp154.xml"/><Relationship Id="rId39" Type="http://schemas.openxmlformats.org/officeDocument/2006/relationships/ctrlProp" Target="../ctrlProps/ctrlProp167.xml"/><Relationship Id="rId21" Type="http://schemas.openxmlformats.org/officeDocument/2006/relationships/ctrlProp" Target="../ctrlProps/ctrlProp149.xml"/><Relationship Id="rId34" Type="http://schemas.openxmlformats.org/officeDocument/2006/relationships/ctrlProp" Target="../ctrlProps/ctrlProp162.xml"/><Relationship Id="rId7" Type="http://schemas.openxmlformats.org/officeDocument/2006/relationships/ctrlProp" Target="../ctrlProps/ctrlProp135.xml"/><Relationship Id="rId12" Type="http://schemas.openxmlformats.org/officeDocument/2006/relationships/ctrlProp" Target="../ctrlProps/ctrlProp140.xml"/><Relationship Id="rId17" Type="http://schemas.openxmlformats.org/officeDocument/2006/relationships/ctrlProp" Target="../ctrlProps/ctrlProp145.xml"/><Relationship Id="rId25" Type="http://schemas.openxmlformats.org/officeDocument/2006/relationships/ctrlProp" Target="../ctrlProps/ctrlProp153.xml"/><Relationship Id="rId33" Type="http://schemas.openxmlformats.org/officeDocument/2006/relationships/ctrlProp" Target="../ctrlProps/ctrlProp161.xml"/><Relationship Id="rId38" Type="http://schemas.openxmlformats.org/officeDocument/2006/relationships/ctrlProp" Target="../ctrlProps/ctrlProp166.xml"/><Relationship Id="rId2" Type="http://schemas.openxmlformats.org/officeDocument/2006/relationships/drawing" Target="../drawings/drawing16.xml"/><Relationship Id="rId16" Type="http://schemas.openxmlformats.org/officeDocument/2006/relationships/ctrlProp" Target="../ctrlProps/ctrlProp144.xml"/><Relationship Id="rId20" Type="http://schemas.openxmlformats.org/officeDocument/2006/relationships/ctrlProp" Target="../ctrlProps/ctrlProp148.xml"/><Relationship Id="rId29" Type="http://schemas.openxmlformats.org/officeDocument/2006/relationships/ctrlProp" Target="../ctrlProps/ctrlProp157.xml"/><Relationship Id="rId1" Type="http://schemas.openxmlformats.org/officeDocument/2006/relationships/printerSettings" Target="../printerSettings/printerSettings16.bin"/><Relationship Id="rId6" Type="http://schemas.openxmlformats.org/officeDocument/2006/relationships/ctrlProp" Target="../ctrlProps/ctrlProp134.xml"/><Relationship Id="rId11" Type="http://schemas.openxmlformats.org/officeDocument/2006/relationships/ctrlProp" Target="../ctrlProps/ctrlProp139.xml"/><Relationship Id="rId24" Type="http://schemas.openxmlformats.org/officeDocument/2006/relationships/ctrlProp" Target="../ctrlProps/ctrlProp152.xml"/><Relationship Id="rId32" Type="http://schemas.openxmlformats.org/officeDocument/2006/relationships/ctrlProp" Target="../ctrlProps/ctrlProp160.xml"/><Relationship Id="rId37" Type="http://schemas.openxmlformats.org/officeDocument/2006/relationships/ctrlProp" Target="../ctrlProps/ctrlProp165.xml"/><Relationship Id="rId40" Type="http://schemas.openxmlformats.org/officeDocument/2006/relationships/ctrlProp" Target="../ctrlProps/ctrlProp168.xml"/><Relationship Id="rId5" Type="http://schemas.openxmlformats.org/officeDocument/2006/relationships/ctrlProp" Target="../ctrlProps/ctrlProp133.xml"/><Relationship Id="rId15" Type="http://schemas.openxmlformats.org/officeDocument/2006/relationships/ctrlProp" Target="../ctrlProps/ctrlProp143.xml"/><Relationship Id="rId23" Type="http://schemas.openxmlformats.org/officeDocument/2006/relationships/ctrlProp" Target="../ctrlProps/ctrlProp151.xml"/><Relationship Id="rId28" Type="http://schemas.openxmlformats.org/officeDocument/2006/relationships/ctrlProp" Target="../ctrlProps/ctrlProp156.xml"/><Relationship Id="rId36" Type="http://schemas.openxmlformats.org/officeDocument/2006/relationships/ctrlProp" Target="../ctrlProps/ctrlProp164.xml"/><Relationship Id="rId10" Type="http://schemas.openxmlformats.org/officeDocument/2006/relationships/ctrlProp" Target="../ctrlProps/ctrlProp138.xml"/><Relationship Id="rId19" Type="http://schemas.openxmlformats.org/officeDocument/2006/relationships/ctrlProp" Target="../ctrlProps/ctrlProp147.xml"/><Relationship Id="rId31" Type="http://schemas.openxmlformats.org/officeDocument/2006/relationships/ctrlProp" Target="../ctrlProps/ctrlProp159.xml"/><Relationship Id="rId4" Type="http://schemas.openxmlformats.org/officeDocument/2006/relationships/ctrlProp" Target="../ctrlProps/ctrlProp132.xml"/><Relationship Id="rId9" Type="http://schemas.openxmlformats.org/officeDocument/2006/relationships/ctrlProp" Target="../ctrlProps/ctrlProp137.xml"/><Relationship Id="rId14" Type="http://schemas.openxmlformats.org/officeDocument/2006/relationships/ctrlProp" Target="../ctrlProps/ctrlProp142.xml"/><Relationship Id="rId22" Type="http://schemas.openxmlformats.org/officeDocument/2006/relationships/ctrlProp" Target="../ctrlProps/ctrlProp150.xml"/><Relationship Id="rId27" Type="http://schemas.openxmlformats.org/officeDocument/2006/relationships/ctrlProp" Target="../ctrlProps/ctrlProp155.xml"/><Relationship Id="rId30" Type="http://schemas.openxmlformats.org/officeDocument/2006/relationships/ctrlProp" Target="../ctrlProps/ctrlProp158.xml"/><Relationship Id="rId35" Type="http://schemas.openxmlformats.org/officeDocument/2006/relationships/ctrlProp" Target="../ctrlProps/ctrlProp163.xml"/><Relationship Id="rId8" Type="http://schemas.openxmlformats.org/officeDocument/2006/relationships/ctrlProp" Target="../ctrlProps/ctrlProp136.xml"/><Relationship Id="rId3" Type="http://schemas.openxmlformats.org/officeDocument/2006/relationships/vmlDrawing" Target="../drawings/vmlDrawing12.vml"/></Relationships>
</file>

<file path=xl/worksheets/_rels/sheet17.xml.rels><?xml version="1.0" encoding="UTF-8" standalone="yes"?>
<Relationships xmlns="http://schemas.openxmlformats.org/package/2006/relationships"><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9" Type="http://schemas.openxmlformats.org/officeDocument/2006/relationships/ctrlProp" Target="../ctrlProps/ctrlProp204.xml"/><Relationship Id="rId21" Type="http://schemas.openxmlformats.org/officeDocument/2006/relationships/ctrlProp" Target="../ctrlProps/ctrlProp186.xml"/><Relationship Id="rId34" Type="http://schemas.openxmlformats.org/officeDocument/2006/relationships/ctrlProp" Target="../ctrlProps/ctrlProp199.xml"/><Relationship Id="rId42" Type="http://schemas.openxmlformats.org/officeDocument/2006/relationships/ctrlProp" Target="../ctrlProps/ctrlProp207.xml"/><Relationship Id="rId47" Type="http://schemas.openxmlformats.org/officeDocument/2006/relationships/ctrlProp" Target="../ctrlProps/ctrlProp212.xml"/><Relationship Id="rId50" Type="http://schemas.openxmlformats.org/officeDocument/2006/relationships/ctrlProp" Target="../ctrlProps/ctrlProp215.xml"/><Relationship Id="rId7" Type="http://schemas.openxmlformats.org/officeDocument/2006/relationships/ctrlProp" Target="../ctrlProps/ctrlProp172.xml"/><Relationship Id="rId2" Type="http://schemas.openxmlformats.org/officeDocument/2006/relationships/drawing" Target="../drawings/drawing17.xml"/><Relationship Id="rId16" Type="http://schemas.openxmlformats.org/officeDocument/2006/relationships/ctrlProp" Target="../ctrlProps/ctrlProp181.xml"/><Relationship Id="rId29" Type="http://schemas.openxmlformats.org/officeDocument/2006/relationships/ctrlProp" Target="../ctrlProps/ctrlProp194.xml"/><Relationship Id="rId11" Type="http://schemas.openxmlformats.org/officeDocument/2006/relationships/ctrlProp" Target="../ctrlProps/ctrlProp176.xml"/><Relationship Id="rId24" Type="http://schemas.openxmlformats.org/officeDocument/2006/relationships/ctrlProp" Target="../ctrlProps/ctrlProp189.xml"/><Relationship Id="rId32" Type="http://schemas.openxmlformats.org/officeDocument/2006/relationships/ctrlProp" Target="../ctrlProps/ctrlProp197.xml"/><Relationship Id="rId37" Type="http://schemas.openxmlformats.org/officeDocument/2006/relationships/ctrlProp" Target="../ctrlProps/ctrlProp202.xml"/><Relationship Id="rId40" Type="http://schemas.openxmlformats.org/officeDocument/2006/relationships/ctrlProp" Target="../ctrlProps/ctrlProp205.xml"/><Relationship Id="rId45" Type="http://schemas.openxmlformats.org/officeDocument/2006/relationships/ctrlProp" Target="../ctrlProps/ctrlProp210.xml"/><Relationship Id="rId53" Type="http://schemas.openxmlformats.org/officeDocument/2006/relationships/ctrlProp" Target="../ctrlProps/ctrlProp218.xml"/><Relationship Id="rId5" Type="http://schemas.openxmlformats.org/officeDocument/2006/relationships/ctrlProp" Target="../ctrlProps/ctrlProp170.xml"/><Relationship Id="rId10" Type="http://schemas.openxmlformats.org/officeDocument/2006/relationships/ctrlProp" Target="../ctrlProps/ctrlProp175.xml"/><Relationship Id="rId19" Type="http://schemas.openxmlformats.org/officeDocument/2006/relationships/ctrlProp" Target="../ctrlProps/ctrlProp184.xml"/><Relationship Id="rId31" Type="http://schemas.openxmlformats.org/officeDocument/2006/relationships/ctrlProp" Target="../ctrlProps/ctrlProp196.xml"/><Relationship Id="rId44" Type="http://schemas.openxmlformats.org/officeDocument/2006/relationships/ctrlProp" Target="../ctrlProps/ctrlProp209.xml"/><Relationship Id="rId52" Type="http://schemas.openxmlformats.org/officeDocument/2006/relationships/ctrlProp" Target="../ctrlProps/ctrlProp217.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 Id="rId30" Type="http://schemas.openxmlformats.org/officeDocument/2006/relationships/ctrlProp" Target="../ctrlProps/ctrlProp195.xml"/><Relationship Id="rId35" Type="http://schemas.openxmlformats.org/officeDocument/2006/relationships/ctrlProp" Target="../ctrlProps/ctrlProp200.xml"/><Relationship Id="rId43" Type="http://schemas.openxmlformats.org/officeDocument/2006/relationships/ctrlProp" Target="../ctrlProps/ctrlProp208.xml"/><Relationship Id="rId48" Type="http://schemas.openxmlformats.org/officeDocument/2006/relationships/ctrlProp" Target="../ctrlProps/ctrlProp213.xml"/><Relationship Id="rId8" Type="http://schemas.openxmlformats.org/officeDocument/2006/relationships/ctrlProp" Target="../ctrlProps/ctrlProp173.xml"/><Relationship Id="rId51" Type="http://schemas.openxmlformats.org/officeDocument/2006/relationships/ctrlProp" Target="../ctrlProps/ctrlProp216.xml"/><Relationship Id="rId3" Type="http://schemas.openxmlformats.org/officeDocument/2006/relationships/vmlDrawing" Target="../drawings/vmlDrawing13.v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33" Type="http://schemas.openxmlformats.org/officeDocument/2006/relationships/ctrlProp" Target="../ctrlProps/ctrlProp198.xml"/><Relationship Id="rId38" Type="http://schemas.openxmlformats.org/officeDocument/2006/relationships/ctrlProp" Target="../ctrlProps/ctrlProp203.xml"/><Relationship Id="rId46" Type="http://schemas.openxmlformats.org/officeDocument/2006/relationships/ctrlProp" Target="../ctrlProps/ctrlProp211.xml"/><Relationship Id="rId20" Type="http://schemas.openxmlformats.org/officeDocument/2006/relationships/ctrlProp" Target="../ctrlProps/ctrlProp185.xml"/><Relationship Id="rId41" Type="http://schemas.openxmlformats.org/officeDocument/2006/relationships/ctrlProp" Target="../ctrlProps/ctrlProp206.xml"/><Relationship Id="rId54" Type="http://schemas.openxmlformats.org/officeDocument/2006/relationships/ctrlProp" Target="../ctrlProps/ctrlProp219.xml"/><Relationship Id="rId1" Type="http://schemas.openxmlformats.org/officeDocument/2006/relationships/printerSettings" Target="../printerSettings/printerSettings17.bin"/><Relationship Id="rId6" Type="http://schemas.openxmlformats.org/officeDocument/2006/relationships/ctrlProp" Target="../ctrlProps/ctrlProp171.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trlProp" Target="../ctrlProps/ctrlProp193.xml"/><Relationship Id="rId36" Type="http://schemas.openxmlformats.org/officeDocument/2006/relationships/ctrlProp" Target="../ctrlProps/ctrlProp201.xml"/><Relationship Id="rId49" Type="http://schemas.openxmlformats.org/officeDocument/2006/relationships/ctrlProp" Target="../ctrlProps/ctrlProp2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7" Type="http://schemas.openxmlformats.org/officeDocument/2006/relationships/ctrlProp" Target="../ctrlProps/ctrlProp223.xml"/><Relationship Id="rId2" Type="http://schemas.openxmlformats.org/officeDocument/2006/relationships/drawing" Target="../drawings/drawing18.xml"/><Relationship Id="rId1" Type="http://schemas.openxmlformats.org/officeDocument/2006/relationships/printerSettings" Target="../printerSettings/printerSettings18.bin"/><Relationship Id="rId6" Type="http://schemas.openxmlformats.org/officeDocument/2006/relationships/ctrlProp" Target="../ctrlProps/ctrlProp222.xml"/><Relationship Id="rId5" Type="http://schemas.openxmlformats.org/officeDocument/2006/relationships/ctrlProp" Target="../ctrlProps/ctrlProp221.xml"/><Relationship Id="rId4" Type="http://schemas.openxmlformats.org/officeDocument/2006/relationships/ctrlProp" Target="../ctrlProps/ctrlProp220.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9.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0.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1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861EB-7BA4-4832-8A28-FC13F9194871}">
  <sheetPr>
    <tabColor rgb="FF00B0F0"/>
  </sheetPr>
  <dimension ref="B1:N32"/>
  <sheetViews>
    <sheetView showGridLines="0" tabSelected="1" view="pageBreakPreview" zoomScaleNormal="100" zoomScaleSheetLayoutView="100" workbookViewId="0">
      <selection activeCell="Q10" sqref="Q10"/>
    </sheetView>
  </sheetViews>
  <sheetFormatPr defaultColWidth="9" defaultRowHeight="20.149999999999999" customHeight="1"/>
  <cols>
    <col min="1" max="1" width="1.33203125" style="799" customWidth="1"/>
    <col min="2" max="2" width="63.75" style="799" customWidth="1"/>
    <col min="3" max="3" width="25.33203125" style="799" customWidth="1"/>
    <col min="4" max="4" width="2.5" style="799" customWidth="1"/>
    <col min="5" max="5" width="8.08203125" style="799" customWidth="1"/>
    <col min="6" max="13" width="9" style="799"/>
    <col min="14" max="14" width="2.5" style="799" customWidth="1"/>
    <col min="15" max="16384" width="9" style="799"/>
  </cols>
  <sheetData>
    <row r="1" spans="2:14" ht="8.25" customHeight="1" thickBot="1"/>
    <row r="2" spans="2:14" ht="20.149999999999999" customHeight="1">
      <c r="B2" s="897" t="s">
        <v>1366</v>
      </c>
      <c r="C2" s="898"/>
      <c r="D2" s="826"/>
      <c r="E2" s="826"/>
      <c r="F2" s="826"/>
      <c r="G2" s="826"/>
      <c r="H2" s="826"/>
      <c r="I2" s="826"/>
      <c r="J2" s="826"/>
      <c r="K2" s="826"/>
      <c r="L2" s="826"/>
      <c r="M2" s="826"/>
      <c r="N2" s="826"/>
    </row>
    <row r="3" spans="2:14" ht="20.149999999999999" customHeight="1">
      <c r="B3" s="899" t="s">
        <v>1380</v>
      </c>
      <c r="C3" s="900"/>
      <c r="D3" s="826"/>
      <c r="E3" s="829" t="s">
        <v>1377</v>
      </c>
      <c r="F3" s="827"/>
      <c r="G3" s="827"/>
      <c r="H3" s="827"/>
      <c r="I3" s="827"/>
      <c r="J3" s="827"/>
      <c r="K3" s="827"/>
      <c r="L3" s="827"/>
      <c r="M3" s="826"/>
      <c r="N3" s="826"/>
    </row>
    <row r="4" spans="2:14" ht="20.149999999999999" customHeight="1">
      <c r="B4" s="901"/>
      <c r="C4" s="902"/>
      <c r="D4" s="826"/>
      <c r="E4" s="826"/>
      <c r="F4" s="826"/>
      <c r="G4" s="826"/>
      <c r="H4" s="826"/>
      <c r="I4" s="826"/>
      <c r="J4" s="826"/>
      <c r="K4" s="826"/>
      <c r="L4" s="826"/>
      <c r="M4" s="826"/>
      <c r="N4" s="826"/>
    </row>
    <row r="5" spans="2:14" ht="20.149999999999999" customHeight="1">
      <c r="B5" s="903" t="s">
        <v>1367</v>
      </c>
      <c r="C5" s="904"/>
      <c r="D5" s="826"/>
      <c r="E5" s="826"/>
      <c r="F5" s="828"/>
      <c r="G5" s="828"/>
      <c r="H5" s="828"/>
      <c r="I5" s="828"/>
      <c r="J5" s="911" t="s">
        <v>1379</v>
      </c>
      <c r="K5" s="911"/>
      <c r="L5" s="911"/>
      <c r="M5" s="911"/>
      <c r="N5" s="826"/>
    </row>
    <row r="6" spans="2:14" ht="20.149999999999999" customHeight="1">
      <c r="B6" s="903"/>
      <c r="C6" s="904"/>
      <c r="D6" s="826"/>
      <c r="E6" s="828"/>
      <c r="F6" s="828"/>
      <c r="G6" s="828"/>
      <c r="H6" s="828"/>
      <c r="I6" s="828"/>
      <c r="J6" s="911"/>
      <c r="K6" s="911"/>
      <c r="L6" s="911"/>
      <c r="M6" s="911"/>
      <c r="N6" s="826"/>
    </row>
    <row r="7" spans="2:14" ht="20.149999999999999" customHeight="1">
      <c r="B7" s="903"/>
      <c r="C7" s="904"/>
      <c r="D7" s="826"/>
      <c r="E7" s="826"/>
      <c r="F7" s="826"/>
      <c r="G7" s="826"/>
      <c r="H7" s="826"/>
      <c r="I7" s="826"/>
      <c r="J7" s="911"/>
      <c r="K7" s="911"/>
      <c r="L7" s="911"/>
      <c r="M7" s="911"/>
      <c r="N7" s="826"/>
    </row>
    <row r="8" spans="2:14" ht="20.149999999999999" customHeight="1">
      <c r="B8" s="903"/>
      <c r="C8" s="904"/>
      <c r="D8" s="826"/>
      <c r="E8" s="826"/>
      <c r="F8" s="826"/>
      <c r="G8" s="826"/>
      <c r="H8" s="826"/>
      <c r="I8" s="826"/>
      <c r="J8" s="911"/>
      <c r="K8" s="911"/>
      <c r="L8" s="911"/>
      <c r="M8" s="911"/>
      <c r="N8" s="826"/>
    </row>
    <row r="9" spans="2:14" ht="20.149999999999999" customHeight="1">
      <c r="B9" s="905"/>
      <c r="C9" s="906"/>
      <c r="D9" s="826"/>
      <c r="E9" s="826"/>
      <c r="F9" s="826"/>
      <c r="G9" s="826"/>
      <c r="H9" s="826"/>
      <c r="I9" s="826"/>
      <c r="J9" s="911"/>
      <c r="K9" s="911"/>
      <c r="L9" s="911"/>
      <c r="M9" s="911"/>
      <c r="N9" s="826"/>
    </row>
    <row r="10" spans="2:14" ht="20.149999999999999" customHeight="1">
      <c r="B10" s="907" t="s">
        <v>1368</v>
      </c>
      <c r="C10" s="908"/>
      <c r="D10" s="826"/>
      <c r="E10" s="826"/>
      <c r="F10" s="826"/>
      <c r="G10" s="826"/>
      <c r="H10" s="826"/>
      <c r="I10" s="826"/>
      <c r="J10" s="911"/>
      <c r="K10" s="911"/>
      <c r="L10" s="911"/>
      <c r="M10" s="911"/>
      <c r="N10" s="826"/>
    </row>
    <row r="11" spans="2:14" ht="20.149999999999999" customHeight="1">
      <c r="B11" s="800"/>
      <c r="C11" s="801"/>
      <c r="D11" s="826"/>
      <c r="E11" s="826"/>
      <c r="F11" s="826"/>
      <c r="G11" s="826"/>
      <c r="H11" s="826"/>
      <c r="I11" s="826"/>
      <c r="J11" s="911"/>
      <c r="K11" s="911"/>
      <c r="L11" s="911"/>
      <c r="M11" s="911"/>
      <c r="N11" s="826"/>
    </row>
    <row r="12" spans="2:14" ht="20.149999999999999" customHeight="1">
      <c r="B12" s="903" t="s">
        <v>1369</v>
      </c>
      <c r="C12" s="904"/>
      <c r="D12" s="826"/>
      <c r="E12" s="826"/>
      <c r="F12" s="826"/>
      <c r="G12" s="826"/>
      <c r="H12" s="826"/>
      <c r="I12" s="826"/>
      <c r="J12" s="911"/>
      <c r="K12" s="911"/>
      <c r="L12" s="911"/>
      <c r="M12" s="911"/>
      <c r="N12" s="826"/>
    </row>
    <row r="13" spans="2:14" ht="20.149999999999999" customHeight="1">
      <c r="B13" s="903"/>
      <c r="C13" s="904"/>
      <c r="D13" s="826"/>
      <c r="E13" s="826"/>
      <c r="F13" s="826"/>
      <c r="G13" s="826"/>
      <c r="H13" s="826"/>
      <c r="I13" s="826"/>
      <c r="J13" s="911"/>
      <c r="K13" s="911"/>
      <c r="L13" s="911"/>
      <c r="M13" s="911"/>
      <c r="N13" s="826"/>
    </row>
    <row r="14" spans="2:14" ht="20.149999999999999" customHeight="1">
      <c r="B14" s="903"/>
      <c r="C14" s="904"/>
      <c r="D14" s="826"/>
      <c r="E14" s="826"/>
      <c r="F14" s="826"/>
      <c r="G14" s="826"/>
      <c r="H14" s="826"/>
      <c r="I14" s="826"/>
      <c r="J14" s="911"/>
      <c r="K14" s="911"/>
      <c r="L14" s="911"/>
      <c r="M14" s="911"/>
      <c r="N14" s="826"/>
    </row>
    <row r="15" spans="2:14" ht="20.149999999999999" customHeight="1">
      <c r="B15" s="903"/>
      <c r="C15" s="904"/>
      <c r="D15" s="826"/>
      <c r="E15" s="826"/>
      <c r="F15" s="826"/>
      <c r="G15" s="826"/>
      <c r="H15" s="826"/>
      <c r="I15" s="826"/>
      <c r="J15" s="911"/>
      <c r="K15" s="911"/>
      <c r="L15" s="911"/>
      <c r="M15" s="911"/>
      <c r="N15" s="826"/>
    </row>
    <row r="16" spans="2:14" ht="20.149999999999999" customHeight="1">
      <c r="B16" s="903" t="s">
        <v>1370</v>
      </c>
      <c r="C16" s="904"/>
      <c r="D16" s="826"/>
      <c r="E16" s="826"/>
      <c r="F16" s="826"/>
      <c r="G16" s="826"/>
      <c r="H16" s="826"/>
      <c r="I16" s="826"/>
      <c r="J16" s="911"/>
      <c r="K16" s="911"/>
      <c r="L16" s="911"/>
      <c r="M16" s="911"/>
      <c r="N16" s="826"/>
    </row>
    <row r="17" spans="2:14" ht="20.149999999999999" customHeight="1">
      <c r="B17" s="903"/>
      <c r="C17" s="904"/>
      <c r="D17" s="826"/>
      <c r="E17" s="826"/>
      <c r="F17" s="826"/>
      <c r="G17" s="826"/>
      <c r="H17" s="826"/>
      <c r="I17" s="826"/>
      <c r="J17" s="911"/>
      <c r="K17" s="911"/>
      <c r="L17" s="911"/>
      <c r="M17" s="911"/>
      <c r="N17" s="826"/>
    </row>
    <row r="18" spans="2:14" ht="20.149999999999999" customHeight="1">
      <c r="B18" s="903"/>
      <c r="C18" s="904"/>
      <c r="D18" s="826"/>
      <c r="E18" s="826"/>
      <c r="F18" s="826"/>
      <c r="G18" s="826"/>
      <c r="H18" s="826"/>
      <c r="I18" s="826"/>
      <c r="J18" s="911"/>
      <c r="K18" s="911"/>
      <c r="L18" s="911"/>
      <c r="M18" s="911"/>
      <c r="N18" s="826"/>
    </row>
    <row r="19" spans="2:14" ht="20.149999999999999" customHeight="1">
      <c r="B19" s="903" t="s">
        <v>1371</v>
      </c>
      <c r="C19" s="904"/>
      <c r="D19" s="826"/>
      <c r="E19" s="826"/>
      <c r="F19" s="826"/>
      <c r="G19" s="826"/>
      <c r="H19" s="826"/>
      <c r="I19" s="826"/>
      <c r="J19" s="911"/>
      <c r="K19" s="911"/>
      <c r="L19" s="911"/>
      <c r="M19" s="911"/>
      <c r="N19" s="826"/>
    </row>
    <row r="20" spans="2:14" ht="20.149999999999999" customHeight="1">
      <c r="B20" s="903"/>
      <c r="C20" s="904"/>
      <c r="D20" s="826"/>
      <c r="E20" s="826"/>
      <c r="F20" s="826"/>
      <c r="G20" s="826"/>
      <c r="H20" s="826"/>
      <c r="I20" s="826"/>
      <c r="J20" s="911"/>
      <c r="K20" s="911"/>
      <c r="L20" s="911"/>
      <c r="M20" s="911"/>
      <c r="N20" s="826"/>
    </row>
    <row r="21" spans="2:14" ht="20.149999999999999" customHeight="1">
      <c r="B21" s="903"/>
      <c r="C21" s="904"/>
      <c r="D21" s="826"/>
      <c r="E21" s="826"/>
      <c r="F21" s="826"/>
      <c r="G21" s="826"/>
      <c r="H21" s="826"/>
      <c r="I21" s="826"/>
      <c r="J21" s="826"/>
      <c r="K21" s="826"/>
      <c r="L21" s="826"/>
      <c r="M21" s="826"/>
      <c r="N21" s="826"/>
    </row>
    <row r="22" spans="2:14" ht="20.149999999999999" customHeight="1">
      <c r="B22" s="903"/>
      <c r="C22" s="904"/>
      <c r="D22" s="826"/>
      <c r="E22" s="826"/>
      <c r="F22" s="826"/>
      <c r="G22" s="826"/>
      <c r="H22" s="826"/>
      <c r="I22" s="826"/>
      <c r="J22" s="826"/>
      <c r="K22" s="826"/>
      <c r="L22" s="826"/>
      <c r="M22" s="826"/>
      <c r="N22" s="826"/>
    </row>
    <row r="23" spans="2:14" ht="20.149999999999999" customHeight="1">
      <c r="B23" s="912" t="s">
        <v>1372</v>
      </c>
      <c r="C23" s="802"/>
      <c r="D23" s="826"/>
      <c r="E23" s="826"/>
      <c r="F23" s="826"/>
      <c r="G23" s="826"/>
      <c r="H23" s="826"/>
      <c r="I23" s="826"/>
      <c r="J23" s="826"/>
      <c r="K23" s="826"/>
      <c r="L23" s="826"/>
      <c r="M23" s="826"/>
      <c r="N23" s="826"/>
    </row>
    <row r="24" spans="2:14" ht="20.149999999999999" customHeight="1" thickBot="1">
      <c r="B24" s="903"/>
      <c r="C24" s="803"/>
      <c r="D24" s="826"/>
      <c r="E24" s="826"/>
      <c r="F24" s="826"/>
      <c r="G24" s="826"/>
      <c r="H24" s="826"/>
      <c r="I24" s="826"/>
      <c r="J24" s="826"/>
      <c r="K24" s="826"/>
      <c r="L24" s="826"/>
      <c r="M24" s="826"/>
      <c r="N24" s="826"/>
    </row>
    <row r="25" spans="2:14" ht="20.149999999999999" customHeight="1" thickBot="1">
      <c r="B25" s="903"/>
      <c r="C25" s="803"/>
      <c r="D25" s="826"/>
      <c r="E25" s="826"/>
      <c r="F25" s="826"/>
      <c r="G25" s="826"/>
      <c r="H25" s="826"/>
      <c r="I25" s="826"/>
      <c r="J25" s="830"/>
      <c r="K25" s="831"/>
      <c r="L25" s="831"/>
      <c r="M25" s="832"/>
      <c r="N25" s="826"/>
    </row>
    <row r="26" spans="2:14" ht="20.149999999999999" customHeight="1">
      <c r="B26" s="804" t="s">
        <v>47</v>
      </c>
      <c r="C26" s="803"/>
      <c r="D26" s="826"/>
      <c r="E26" s="826"/>
      <c r="F26" s="826"/>
      <c r="G26" s="826"/>
      <c r="H26" s="826"/>
      <c r="I26" s="826"/>
      <c r="J26" s="833"/>
      <c r="K26" s="840"/>
      <c r="L26" s="826"/>
      <c r="M26" s="834"/>
      <c r="N26" s="826"/>
    </row>
    <row r="27" spans="2:14" ht="20.149999999999999" customHeight="1">
      <c r="B27" s="805"/>
      <c r="C27" s="806"/>
      <c r="D27" s="826"/>
      <c r="E27" s="826"/>
      <c r="F27" s="826"/>
      <c r="G27" s="826"/>
      <c r="H27" s="826"/>
      <c r="I27" s="826"/>
      <c r="J27" s="833"/>
      <c r="K27" s="841"/>
      <c r="L27" s="909" t="s">
        <v>1378</v>
      </c>
      <c r="M27" s="910"/>
      <c r="N27" s="826"/>
    </row>
    <row r="28" spans="2:14" ht="20.149999999999999" customHeight="1">
      <c r="B28" s="912" t="s">
        <v>1373</v>
      </c>
      <c r="C28" s="913"/>
      <c r="D28" s="826"/>
      <c r="E28" s="826"/>
      <c r="F28" s="826"/>
      <c r="G28" s="826"/>
      <c r="H28" s="826"/>
      <c r="I28" s="826"/>
      <c r="J28" s="833"/>
      <c r="K28" s="841"/>
      <c r="L28" s="909"/>
      <c r="M28" s="910"/>
      <c r="N28" s="826"/>
    </row>
    <row r="29" spans="2:14" ht="20.149999999999999" customHeight="1" thickBot="1">
      <c r="B29" s="903"/>
      <c r="C29" s="904"/>
      <c r="D29" s="826"/>
      <c r="E29" s="826"/>
      <c r="F29" s="826"/>
      <c r="G29" s="826"/>
      <c r="H29" s="826"/>
      <c r="I29" s="826"/>
      <c r="J29" s="833"/>
      <c r="K29" s="842"/>
      <c r="L29" s="826"/>
      <c r="M29" s="834"/>
      <c r="N29" s="826"/>
    </row>
    <row r="30" spans="2:14" ht="20.149999999999999" customHeight="1">
      <c r="B30" s="807" t="s">
        <v>1374</v>
      </c>
      <c r="C30" s="803"/>
      <c r="D30" s="826"/>
      <c r="E30" s="826"/>
      <c r="F30" s="826"/>
      <c r="G30" s="826"/>
      <c r="H30" s="826"/>
      <c r="I30" s="826"/>
      <c r="J30" s="838"/>
      <c r="K30" s="827"/>
      <c r="L30" s="827"/>
      <c r="M30" s="839"/>
      <c r="N30" s="826"/>
    </row>
    <row r="31" spans="2:14" ht="20.149999999999999" customHeight="1" thickBot="1">
      <c r="B31" s="804" t="s">
        <v>1375</v>
      </c>
      <c r="C31" s="803"/>
      <c r="D31" s="826"/>
      <c r="E31" s="826"/>
      <c r="F31" s="826"/>
      <c r="G31" s="826"/>
      <c r="H31" s="826"/>
      <c r="I31" s="826"/>
      <c r="J31" s="835"/>
      <c r="K31" s="836"/>
      <c r="L31" s="836"/>
      <c r="M31" s="837"/>
      <c r="N31" s="826"/>
    </row>
    <row r="32" spans="2:14" ht="20.149999999999999" customHeight="1" thickBot="1">
      <c r="B32" s="808"/>
      <c r="C32" s="809"/>
      <c r="D32" s="826"/>
      <c r="E32" s="826"/>
      <c r="F32" s="826"/>
      <c r="G32" s="826"/>
      <c r="H32" s="826"/>
      <c r="I32" s="826"/>
      <c r="J32" s="826"/>
      <c r="K32" s="826"/>
      <c r="L32" s="826"/>
      <c r="M32" s="826"/>
      <c r="N32" s="826"/>
    </row>
  </sheetData>
  <sheetProtection selectLockedCells="1" selectUnlockedCells="1"/>
  <mergeCells count="12">
    <mergeCell ref="L27:M28"/>
    <mergeCell ref="J5:M20"/>
    <mergeCell ref="B16:C18"/>
    <mergeCell ref="B19:C22"/>
    <mergeCell ref="B23:B25"/>
    <mergeCell ref="B28:C29"/>
    <mergeCell ref="B12:C15"/>
    <mergeCell ref="B2:C2"/>
    <mergeCell ref="B3:C3"/>
    <mergeCell ref="B4:C4"/>
    <mergeCell ref="B5:C9"/>
    <mergeCell ref="B10:C10"/>
  </mergeCells>
  <phoneticPr fontId="1"/>
  <hyperlinks>
    <hyperlink ref="B26" r:id="rId1" xr:uid="{DE445D3E-6528-4566-A1DC-38E815FFBF25}"/>
    <hyperlink ref="B31" r:id="rId2" xr:uid="{B89BD10D-E092-4081-A2CC-DE91AE1F4150}"/>
  </hyperlinks>
  <printOptions horizontalCentered="1" verticalCentered="1"/>
  <pageMargins left="0.23622047244094491" right="0.23622047244094491" top="0.74803149606299213" bottom="0.74803149606299213" header="0.31496062992125984" footer="0.31496062992125984"/>
  <pageSetup paperSize="9" scale="52"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1B358-7186-46D7-9532-A5CAC9D09EDB}">
  <sheetPr codeName="Sheet1">
    <tabColor rgb="FFFFFF00"/>
    <pageSetUpPr fitToPage="1"/>
  </sheetPr>
  <dimension ref="A1:D43"/>
  <sheetViews>
    <sheetView showGridLines="0" view="pageBreakPreview" zoomScaleNormal="100" zoomScaleSheetLayoutView="100" workbookViewId="0"/>
  </sheetViews>
  <sheetFormatPr defaultColWidth="9" defaultRowHeight="20.149999999999999" customHeight="1"/>
  <cols>
    <col min="1" max="1" width="5.25" style="70" customWidth="1"/>
    <col min="2" max="2" width="31.5" style="69" customWidth="1"/>
    <col min="3" max="3" width="31.83203125" style="69" customWidth="1"/>
    <col min="4" max="4" width="32" style="69" customWidth="1"/>
    <col min="5" max="7" width="9" style="69"/>
    <col min="8" max="8" width="16" style="69" customWidth="1"/>
    <col min="9" max="16384" width="9" style="69"/>
  </cols>
  <sheetData>
    <row r="1" spans="1:4" ht="20.149999999999999" customHeight="1">
      <c r="A1" s="441" t="s">
        <v>0</v>
      </c>
      <c r="B1" s="797" t="s">
        <v>1365</v>
      </c>
      <c r="C1" s="442"/>
      <c r="D1" s="443" t="s">
        <v>1</v>
      </c>
    </row>
    <row r="2" spans="1:4" ht="20.149999999999999" customHeight="1" thickBot="1">
      <c r="A2" s="916" t="s">
        <v>2</v>
      </c>
      <c r="B2" s="916"/>
      <c r="C2" s="442"/>
      <c r="D2" s="445" t="s">
        <v>3</v>
      </c>
    </row>
    <row r="3" spans="1:4" ht="20.149999999999999" customHeight="1">
      <c r="A3" s="256" t="s">
        <v>4</v>
      </c>
      <c r="B3" s="257" t="s">
        <v>5</v>
      </c>
      <c r="C3" s="257" t="s">
        <v>6</v>
      </c>
      <c r="D3" s="258" t="s">
        <v>7</v>
      </c>
    </row>
    <row r="4" spans="1:4" ht="49.5" customHeight="1">
      <c r="A4" s="240"/>
      <c r="B4" s="412" t="s">
        <v>8</v>
      </c>
      <c r="C4" s="413" t="s">
        <v>9</v>
      </c>
      <c r="D4" s="414" t="s">
        <v>10</v>
      </c>
    </row>
    <row r="5" spans="1:4" ht="20.149999999999999" customHeight="1">
      <c r="A5" s="240"/>
      <c r="B5" s="412" t="s">
        <v>11</v>
      </c>
      <c r="C5" s="415" t="s">
        <v>9</v>
      </c>
      <c r="D5" s="932" t="s">
        <v>12</v>
      </c>
    </row>
    <row r="6" spans="1:4" ht="20.149999999999999" customHeight="1">
      <c r="A6" s="241"/>
      <c r="B6" s="416" t="s">
        <v>9</v>
      </c>
      <c r="C6" s="417" t="s">
        <v>13</v>
      </c>
      <c r="D6" s="934"/>
    </row>
    <row r="7" spans="1:4" ht="20.149999999999999" customHeight="1">
      <c r="A7" s="918" t="s">
        <v>14</v>
      </c>
      <c r="B7" s="923" t="s">
        <v>9</v>
      </c>
      <c r="C7" s="418" t="s">
        <v>15</v>
      </c>
      <c r="D7" s="932" t="s">
        <v>16</v>
      </c>
    </row>
    <row r="8" spans="1:4" ht="16.5" customHeight="1">
      <c r="A8" s="919"/>
      <c r="B8" s="924"/>
      <c r="C8" s="921" t="s">
        <v>17</v>
      </c>
      <c r="D8" s="931"/>
    </row>
    <row r="9" spans="1:4" ht="20.149999999999999" customHeight="1">
      <c r="A9" s="920"/>
      <c r="B9" s="925"/>
      <c r="C9" s="922"/>
      <c r="D9" s="419" t="s">
        <v>18</v>
      </c>
    </row>
    <row r="10" spans="1:4" ht="20.149999999999999" customHeight="1">
      <c r="A10" s="240"/>
      <c r="B10" s="412" t="s">
        <v>19</v>
      </c>
      <c r="C10" s="420" t="s">
        <v>20</v>
      </c>
      <c r="D10" s="932" t="s">
        <v>21</v>
      </c>
    </row>
    <row r="11" spans="1:4" ht="20.149999999999999" customHeight="1">
      <c r="A11" s="241"/>
      <c r="B11" s="421" t="s">
        <v>22</v>
      </c>
      <c r="C11" s="422" t="s">
        <v>23</v>
      </c>
      <c r="D11" s="931"/>
    </row>
    <row r="12" spans="1:4" ht="20.149999999999999" customHeight="1">
      <c r="A12" s="240"/>
      <c r="B12" s="412" t="s">
        <v>24</v>
      </c>
      <c r="C12" s="420" t="s">
        <v>25</v>
      </c>
      <c r="D12" s="934"/>
    </row>
    <row r="13" spans="1:4" ht="20.149999999999999" customHeight="1">
      <c r="A13" s="242" t="s">
        <v>14</v>
      </c>
      <c r="B13" s="423" t="s">
        <v>26</v>
      </c>
      <c r="C13" s="424" t="s">
        <v>27</v>
      </c>
      <c r="D13" s="932" t="s">
        <v>28</v>
      </c>
    </row>
    <row r="14" spans="1:4" ht="20.149999999999999" customHeight="1">
      <c r="A14" s="240"/>
      <c r="B14" s="412" t="s">
        <v>29</v>
      </c>
      <c r="C14" s="425" t="s">
        <v>30</v>
      </c>
      <c r="D14" s="931"/>
    </row>
    <row r="15" spans="1:4" ht="20.149999999999999" customHeight="1">
      <c r="A15" s="259"/>
      <c r="B15" s="421" t="s">
        <v>31</v>
      </c>
      <c r="C15" s="426" t="s">
        <v>32</v>
      </c>
      <c r="D15" s="419" t="s">
        <v>27</v>
      </c>
    </row>
    <row r="16" spans="1:4" ht="20.149999999999999" customHeight="1">
      <c r="A16" s="356"/>
      <c r="B16" s="427" t="s">
        <v>33</v>
      </c>
      <c r="C16" s="428" t="s">
        <v>34</v>
      </c>
      <c r="D16" s="932" t="s">
        <v>35</v>
      </c>
    </row>
    <row r="17" spans="1:4" ht="20.149999999999999" customHeight="1">
      <c r="A17" s="356"/>
      <c r="B17" s="427" t="s">
        <v>36</v>
      </c>
      <c r="C17" s="422"/>
      <c r="D17" s="934"/>
    </row>
    <row r="18" spans="1:4" ht="20.149999999999999" customHeight="1" thickBot="1">
      <c r="A18" s="260" t="s">
        <v>14</v>
      </c>
      <c r="B18" s="429" t="s">
        <v>37</v>
      </c>
      <c r="C18" s="430" t="s">
        <v>27</v>
      </c>
      <c r="D18" s="431"/>
    </row>
    <row r="19" spans="1:4" ht="20.149999999999999" customHeight="1" thickBot="1">
      <c r="A19" s="917" t="s">
        <v>38</v>
      </c>
      <c r="B19" s="917"/>
      <c r="C19" s="446"/>
      <c r="D19" s="447"/>
    </row>
    <row r="20" spans="1:4" ht="20.149999999999999" customHeight="1">
      <c r="A20" s="256" t="s">
        <v>4</v>
      </c>
      <c r="B20" s="257" t="s">
        <v>39</v>
      </c>
      <c r="C20" s="257" t="s">
        <v>6</v>
      </c>
      <c r="D20" s="258" t="s">
        <v>7</v>
      </c>
    </row>
    <row r="21" spans="1:4" ht="20.149999999999999" customHeight="1">
      <c r="A21" s="243"/>
      <c r="B21" s="915" t="s">
        <v>40</v>
      </c>
      <c r="C21" s="915"/>
      <c r="D21" s="931" t="s">
        <v>41</v>
      </c>
    </row>
    <row r="22" spans="1:4" ht="20.149999999999999" customHeight="1">
      <c r="A22" s="244"/>
      <c r="B22" s="427" t="s">
        <v>42</v>
      </c>
      <c r="C22" s="432" t="s">
        <v>43</v>
      </c>
      <c r="D22" s="931"/>
    </row>
    <row r="23" spans="1:4" ht="20.149999999999999" customHeight="1">
      <c r="A23" s="261"/>
      <c r="B23" s="433"/>
      <c r="C23" s="432" t="s">
        <v>44</v>
      </c>
      <c r="D23" s="931"/>
    </row>
    <row r="24" spans="1:4" ht="20.149999999999999" customHeight="1">
      <c r="A24" s="261"/>
      <c r="B24" s="433"/>
      <c r="C24" s="432" t="s">
        <v>45</v>
      </c>
      <c r="D24" s="931"/>
    </row>
    <row r="25" spans="1:4" ht="20.149999999999999" customHeight="1">
      <c r="A25" s="261"/>
      <c r="B25" s="433"/>
      <c r="C25" s="432" t="s">
        <v>46</v>
      </c>
      <c r="D25" s="933" t="s">
        <v>47</v>
      </c>
    </row>
    <row r="26" spans="1:4" ht="20.149999999999999" customHeight="1">
      <c r="A26" s="261"/>
      <c r="B26" s="433"/>
      <c r="C26" s="432" t="s">
        <v>48</v>
      </c>
      <c r="D26" s="931"/>
    </row>
    <row r="27" spans="1:4" ht="20.149999999999999" customHeight="1">
      <c r="A27" s="262"/>
      <c r="B27" s="421"/>
      <c r="C27" s="432" t="s">
        <v>49</v>
      </c>
      <c r="D27" s="434"/>
    </row>
    <row r="28" spans="1:4" ht="20.149999999999999" customHeight="1">
      <c r="A28" s="245"/>
      <c r="B28" s="914" t="s">
        <v>50</v>
      </c>
      <c r="C28" s="914"/>
      <c r="D28" s="434"/>
    </row>
    <row r="29" spans="1:4" ht="20.149999999999999" customHeight="1">
      <c r="A29" s="245"/>
      <c r="B29" s="914" t="s">
        <v>51</v>
      </c>
      <c r="C29" s="914"/>
      <c r="D29" s="434"/>
    </row>
    <row r="30" spans="1:4" ht="20.149999999999999" customHeight="1">
      <c r="A30" s="244"/>
      <c r="B30" s="427" t="s">
        <v>52</v>
      </c>
      <c r="C30" s="432" t="s">
        <v>53</v>
      </c>
      <c r="D30" s="434"/>
    </row>
    <row r="31" spans="1:4" ht="20.149999999999999" customHeight="1">
      <c r="A31" s="261"/>
      <c r="B31" s="433"/>
      <c r="C31" s="432" t="s">
        <v>54</v>
      </c>
      <c r="D31" s="434"/>
    </row>
    <row r="32" spans="1:4" ht="20.149999999999999" customHeight="1">
      <c r="A32" s="261"/>
      <c r="B32" s="433"/>
      <c r="C32" s="432" t="s">
        <v>55</v>
      </c>
      <c r="D32" s="434"/>
    </row>
    <row r="33" spans="1:4" ht="20.149999999999999" customHeight="1">
      <c r="A33" s="262"/>
      <c r="B33" s="421"/>
      <c r="C33" s="432" t="s">
        <v>56</v>
      </c>
      <c r="D33" s="434"/>
    </row>
    <row r="34" spans="1:4" ht="20.149999999999999" customHeight="1" thickBot="1">
      <c r="A34" s="246"/>
      <c r="B34" s="435" t="s">
        <v>57</v>
      </c>
      <c r="C34" s="436" t="s">
        <v>58</v>
      </c>
      <c r="D34" s="437"/>
    </row>
    <row r="35" spans="1:4" ht="20.149999999999999" customHeight="1" thickBot="1">
      <c r="A35" s="444" t="s">
        <v>59</v>
      </c>
      <c r="B35" s="442"/>
      <c r="C35" s="442"/>
      <c r="D35" s="442"/>
    </row>
    <row r="36" spans="1:4" ht="20.149999999999999" customHeight="1">
      <c r="A36" s="256" t="s">
        <v>4</v>
      </c>
      <c r="B36" s="930" t="s">
        <v>60</v>
      </c>
      <c r="C36" s="930"/>
      <c r="D36" s="263" t="s">
        <v>7</v>
      </c>
    </row>
    <row r="37" spans="1:4" ht="20.149999999999999" customHeight="1">
      <c r="A37" s="264" t="s">
        <v>61</v>
      </c>
      <c r="B37" s="927" t="s">
        <v>62</v>
      </c>
      <c r="C37" s="927"/>
      <c r="D37" s="438"/>
    </row>
    <row r="38" spans="1:4" ht="20.149999999999999" customHeight="1">
      <c r="A38" s="264" t="s">
        <v>63</v>
      </c>
      <c r="B38" s="927" t="s">
        <v>64</v>
      </c>
      <c r="C38" s="927"/>
      <c r="D38" s="438"/>
    </row>
    <row r="39" spans="1:4" ht="20.149999999999999" customHeight="1">
      <c r="A39" s="264"/>
      <c r="B39" s="927" t="s">
        <v>1273</v>
      </c>
      <c r="C39" s="927"/>
      <c r="D39" s="438"/>
    </row>
    <row r="40" spans="1:4" ht="20.149999999999999" customHeight="1">
      <c r="A40" s="264"/>
      <c r="B40" s="927" t="s">
        <v>1027</v>
      </c>
      <c r="C40" s="927"/>
      <c r="D40" s="438"/>
    </row>
    <row r="41" spans="1:4" ht="20.149999999999999" customHeight="1">
      <c r="A41" s="265"/>
      <c r="B41" s="927" t="s">
        <v>1292</v>
      </c>
      <c r="C41" s="927"/>
      <c r="D41" s="439"/>
    </row>
    <row r="42" spans="1:4" ht="20.149999999999999" customHeight="1">
      <c r="A42" s="265"/>
      <c r="B42" s="928"/>
      <c r="C42" s="929"/>
      <c r="D42" s="439"/>
    </row>
    <row r="43" spans="1:4" ht="20.149999999999999" customHeight="1" thickBot="1">
      <c r="A43" s="266"/>
      <c r="B43" s="926"/>
      <c r="C43" s="926"/>
      <c r="D43" s="440"/>
    </row>
  </sheetData>
  <sheetProtection algorithmName="SHA-512" hashValue="1QQaVKEfUO4xqQOgjx1NF3jS5L+LtcjQbb0KPDL4Eix8jnq5znHMe4A2q+2sIXh42INbnWpCQH2cnFq471XElw==" saltValue="KhoDegwT9rOWM+noKHJlww==" spinCount="100000" sheet="1" objects="1" scenarios="1" selectLockedCells="1" selectUnlockedCells="1"/>
  <mergeCells count="23">
    <mergeCell ref="D21:D24"/>
    <mergeCell ref="D13:D14"/>
    <mergeCell ref="D25:D26"/>
    <mergeCell ref="D5:D6"/>
    <mergeCell ref="D7:D8"/>
    <mergeCell ref="D16:D17"/>
    <mergeCell ref="D10:D12"/>
    <mergeCell ref="B43:C43"/>
    <mergeCell ref="B41:C41"/>
    <mergeCell ref="B42:C42"/>
    <mergeCell ref="B36:C36"/>
    <mergeCell ref="B37:C37"/>
    <mergeCell ref="B38:C38"/>
    <mergeCell ref="B39:C39"/>
    <mergeCell ref="B40:C40"/>
    <mergeCell ref="B29:C29"/>
    <mergeCell ref="B28:C28"/>
    <mergeCell ref="B21:C21"/>
    <mergeCell ref="A2:B2"/>
    <mergeCell ref="A19:B19"/>
    <mergeCell ref="A7:A9"/>
    <mergeCell ref="C8:C9"/>
    <mergeCell ref="B7:B9"/>
  </mergeCells>
  <phoneticPr fontId="1"/>
  <hyperlinks>
    <hyperlink ref="C18" r:id="rId1" xr:uid="{32DD8B3B-59B9-4D58-BD8E-5DC403A75612}"/>
    <hyperlink ref="D9" r:id="rId2" xr:uid="{6581C9C6-E2CE-4766-8472-15D470754657}"/>
    <hyperlink ref="D25" r:id="rId3" xr:uid="{FEDCD8DB-B056-48A3-8F92-401EED157722}"/>
    <hyperlink ref="D15" r:id="rId4" xr:uid="{86CF1E71-47E3-44E1-A43A-C78F6F55B892}"/>
    <hyperlink ref="C13" r:id="rId5" xr:uid="{EFA3B8B1-5359-4D8C-A482-67AF5286FFDE}"/>
  </hyperlinks>
  <printOptions horizontalCentered="1"/>
  <pageMargins left="0.70866141732283472" right="0.70866141732283472" top="0.74803149606299213" bottom="0.74803149606299213" header="0.31496062992125984" footer="0.31496062992125984"/>
  <pageSetup paperSize="9" scale="79" orientation="portrait" blackAndWhite="1" r:id="rId6"/>
  <drawing r:id="rId7"/>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2DA8E-52B0-4BCD-B5C5-7918AE6735D6}">
  <sheetPr codeName="Sheet3"/>
  <dimension ref="A1:C31"/>
  <sheetViews>
    <sheetView showGridLines="0" view="pageBreakPreview" zoomScaleNormal="100" zoomScaleSheetLayoutView="100" workbookViewId="0">
      <selection activeCell="B9" sqref="B9"/>
    </sheetView>
  </sheetViews>
  <sheetFormatPr defaultRowHeight="18"/>
  <cols>
    <col min="1" max="1" width="6.25" customWidth="1"/>
    <col min="2" max="2" width="67.58203125" customWidth="1"/>
    <col min="3" max="3" width="6.25" customWidth="1"/>
    <col min="4" max="4" width="2.58203125" customWidth="1"/>
  </cols>
  <sheetData>
    <row r="1" spans="1:3">
      <c r="A1" s="669"/>
      <c r="B1" s="670"/>
      <c r="C1" s="671"/>
    </row>
    <row r="2" spans="1:3">
      <c r="A2" s="672"/>
      <c r="B2" s="673"/>
      <c r="C2" s="674"/>
    </row>
    <row r="3" spans="1:3">
      <c r="A3" s="672"/>
      <c r="B3" s="673"/>
      <c r="C3" s="674"/>
    </row>
    <row r="4" spans="1:3">
      <c r="A4" s="672"/>
      <c r="B4" s="673"/>
      <c r="C4" s="674"/>
    </row>
    <row r="5" spans="1:3">
      <c r="A5" s="672"/>
      <c r="B5" s="673"/>
      <c r="C5" s="674"/>
    </row>
    <row r="6" spans="1:3">
      <c r="A6" s="672"/>
      <c r="B6" s="673"/>
      <c r="C6" s="674"/>
    </row>
    <row r="7" spans="1:3">
      <c r="A7" s="672"/>
      <c r="B7" s="673"/>
      <c r="C7" s="674"/>
    </row>
    <row r="8" spans="1:3" ht="18.5" thickBot="1">
      <c r="A8" s="672"/>
      <c r="B8" s="673"/>
      <c r="C8" s="674"/>
    </row>
    <row r="9" spans="1:3" ht="40.5" customHeight="1" thickBot="1">
      <c r="A9" s="672"/>
      <c r="B9" s="131" t="s">
        <v>65</v>
      </c>
      <c r="C9" s="674"/>
    </row>
    <row r="10" spans="1:3">
      <c r="A10" s="672"/>
      <c r="B10" s="675"/>
      <c r="C10" s="674"/>
    </row>
    <row r="11" spans="1:3" ht="27.75" customHeight="1">
      <c r="A11" s="672"/>
      <c r="B11" s="679" t="s">
        <v>1214</v>
      </c>
      <c r="C11" s="674"/>
    </row>
    <row r="12" spans="1:3" ht="27.75" customHeight="1">
      <c r="A12" s="672"/>
      <c r="B12" s="675" t="s">
        <v>66</v>
      </c>
      <c r="C12" s="674"/>
    </row>
    <row r="13" spans="1:3" ht="27.75" customHeight="1">
      <c r="A13" s="672"/>
      <c r="B13" s="675" t="s">
        <v>1023</v>
      </c>
      <c r="C13" s="674"/>
    </row>
    <row r="14" spans="1:3" ht="27.75" customHeight="1">
      <c r="A14" s="672"/>
      <c r="B14" s="675" t="s">
        <v>1215</v>
      </c>
      <c r="C14" s="674"/>
    </row>
    <row r="15" spans="1:3" ht="27.75" customHeight="1">
      <c r="A15" s="672"/>
      <c r="B15" s="675" t="s">
        <v>1024</v>
      </c>
      <c r="C15" s="674"/>
    </row>
    <row r="16" spans="1:3" ht="27.75" customHeight="1">
      <c r="A16" s="672"/>
      <c r="B16" s="675" t="s">
        <v>67</v>
      </c>
      <c r="C16" s="674"/>
    </row>
    <row r="17" spans="1:3" ht="27.75" customHeight="1">
      <c r="A17" s="672"/>
      <c r="B17" s="675" t="s">
        <v>1212</v>
      </c>
      <c r="C17" s="674"/>
    </row>
    <row r="18" spans="1:3" ht="27.75" customHeight="1">
      <c r="A18" s="672"/>
      <c r="B18" s="675" t="s">
        <v>1213</v>
      </c>
      <c r="C18" s="674"/>
    </row>
    <row r="19" spans="1:3" ht="27.75" customHeight="1">
      <c r="A19" s="672"/>
      <c r="B19" s="675"/>
      <c r="C19" s="674"/>
    </row>
    <row r="20" spans="1:3" ht="27.75" customHeight="1">
      <c r="A20" s="672"/>
      <c r="B20" s="675"/>
      <c r="C20" s="674"/>
    </row>
    <row r="21" spans="1:3" ht="27.75" customHeight="1">
      <c r="A21" s="672"/>
      <c r="B21" s="675"/>
      <c r="C21" s="674"/>
    </row>
    <row r="22" spans="1:3" ht="27.75" customHeight="1">
      <c r="A22" s="672"/>
      <c r="B22" s="675"/>
      <c r="C22" s="674"/>
    </row>
    <row r="23" spans="1:3" ht="27.75" customHeight="1">
      <c r="A23" s="672"/>
      <c r="B23" s="675"/>
      <c r="C23" s="674"/>
    </row>
    <row r="24" spans="1:3" ht="27.75" customHeight="1">
      <c r="A24" s="672"/>
      <c r="B24" s="675"/>
      <c r="C24" s="674"/>
    </row>
    <row r="25" spans="1:3">
      <c r="A25" s="672"/>
      <c r="B25" s="675"/>
      <c r="C25" s="674"/>
    </row>
    <row r="26" spans="1:3">
      <c r="A26" s="672"/>
      <c r="B26" s="673" t="s">
        <v>68</v>
      </c>
      <c r="C26" s="674"/>
    </row>
    <row r="27" spans="1:3">
      <c r="A27" s="672"/>
      <c r="B27" s="132" t="s">
        <v>69</v>
      </c>
      <c r="C27" s="674"/>
    </row>
    <row r="28" spans="1:3">
      <c r="A28" s="672"/>
      <c r="B28" s="673"/>
      <c r="C28" s="674"/>
    </row>
    <row r="29" spans="1:3">
      <c r="A29" s="672"/>
      <c r="B29" s="673"/>
      <c r="C29" s="674"/>
    </row>
    <row r="30" spans="1:3">
      <c r="A30" s="672"/>
      <c r="B30" s="673"/>
      <c r="C30" s="674"/>
    </row>
    <row r="31" spans="1:3" ht="18.5" thickBot="1">
      <c r="A31" s="676"/>
      <c r="B31" s="677"/>
      <c r="C31" s="678"/>
    </row>
  </sheetData>
  <sheetProtection algorithmName="SHA-512" hashValue="gvWCt0TPAJOxaOyzr26UOJJiadEenEOPhy7HDBFCQefU1MkwPHUhzOyft7U1IfUcWwu7UExwENM4XN2v1F5lxw==" saltValue="hSUG4iIhYgw/H2Pflpl6aQ==" spinCount="100000" sheet="1" objects="1" scenarios="1" selectLockedCells="1" selectUnlockedCells="1"/>
  <phoneticPr fontId="1"/>
  <pageMargins left="0.70866141732283472" right="0.70866141732283472" top="0.74803149606299213" bottom="0.74803149606299213" header="0.31496062992125984" footer="0.31496062992125984"/>
  <pageSetup paperSize="9" orientation="portrait" blackAndWhite="1" horizontalDpi="1200" verticalDpi="12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E5DA5-BD30-476B-9E46-43649D6742AD}">
  <sheetPr>
    <pageSetUpPr fitToPage="1"/>
  </sheetPr>
  <dimension ref="A1:AC138"/>
  <sheetViews>
    <sheetView showGridLines="0" view="pageBreakPreview" zoomScaleNormal="100" zoomScaleSheetLayoutView="100" workbookViewId="0">
      <selection activeCell="C3" sqref="C3"/>
    </sheetView>
  </sheetViews>
  <sheetFormatPr defaultRowHeight="16" customHeight="1"/>
  <cols>
    <col min="1" max="1" width="14.5" style="2" customWidth="1"/>
    <col min="2" max="2" width="16.25" style="2" customWidth="1"/>
    <col min="3" max="3" width="17.33203125" style="4" customWidth="1"/>
    <col min="4" max="7" width="10.33203125" style="5" customWidth="1"/>
    <col min="8" max="8" width="10" style="3" customWidth="1"/>
    <col min="9" max="9" width="6.08203125" style="4" customWidth="1"/>
    <col min="10" max="10" width="3.33203125" style="19" customWidth="1"/>
    <col min="11" max="14" width="9" style="19" customWidth="1"/>
    <col min="15" max="15" width="3.33203125" style="19" customWidth="1"/>
    <col min="16" max="20" width="9" style="19"/>
    <col min="21" max="29" width="9" style="17"/>
  </cols>
  <sheetData>
    <row r="1" spans="1:29" ht="27.75" customHeight="1" thickBot="1">
      <c r="A1" s="843" t="s">
        <v>1381</v>
      </c>
      <c r="C1" s="844"/>
    </row>
    <row r="2" spans="1:29" s="19" customFormat="1" ht="26.25" customHeight="1">
      <c r="A2" s="190" t="s">
        <v>70</v>
      </c>
      <c r="B2" s="134" t="s">
        <v>71</v>
      </c>
      <c r="C2" s="135"/>
      <c r="D2" s="136"/>
      <c r="E2" s="136"/>
      <c r="F2" s="136"/>
      <c r="G2" s="136"/>
      <c r="H2" s="135"/>
      <c r="I2" s="137" t="s">
        <v>72</v>
      </c>
      <c r="K2" s="313"/>
      <c r="U2" s="17"/>
      <c r="V2" s="17"/>
      <c r="W2" s="17"/>
      <c r="X2" s="17"/>
      <c r="Y2" s="17"/>
      <c r="Z2" s="17"/>
      <c r="AA2" s="17"/>
      <c r="AB2" s="17"/>
      <c r="AC2" s="17"/>
    </row>
    <row r="3" spans="1:29" ht="93.75" customHeight="1" thickBot="1">
      <c r="A3" s="138"/>
      <c r="B3" s="845" t="s">
        <v>1382</v>
      </c>
      <c r="C3" s="140"/>
      <c r="D3" s="139"/>
      <c r="E3" s="139"/>
      <c r="F3" s="139"/>
      <c r="G3" s="139"/>
      <c r="H3" s="140"/>
      <c r="I3" s="141"/>
    </row>
    <row r="4" spans="1:29" ht="15.65" customHeight="1" thickBot="1">
      <c r="A4" s="142" t="s">
        <v>73</v>
      </c>
      <c r="B4" s="143" t="s">
        <v>74</v>
      </c>
      <c r="C4" s="1046" t="s">
        <v>75</v>
      </c>
      <c r="D4" s="1047"/>
      <c r="E4" s="1047"/>
      <c r="F4" s="1047"/>
      <c r="G4" s="1047"/>
      <c r="H4" s="1048" t="s">
        <v>76</v>
      </c>
      <c r="I4" s="1049"/>
      <c r="K4" s="846" t="s">
        <v>1383</v>
      </c>
      <c r="L4" s="344"/>
      <c r="M4" s="344"/>
      <c r="N4" s="345"/>
    </row>
    <row r="5" spans="1:29" ht="15.65" customHeight="1">
      <c r="A5" s="942" t="s">
        <v>77</v>
      </c>
      <c r="B5" s="983" t="s">
        <v>78</v>
      </c>
      <c r="C5" s="967" t="s">
        <v>1384</v>
      </c>
      <c r="D5" s="1053" t="s">
        <v>79</v>
      </c>
      <c r="E5" s="1128"/>
      <c r="F5" s="144">
        <v>21</v>
      </c>
      <c r="G5" s="145" t="s">
        <v>80</v>
      </c>
      <c r="H5" s="990"/>
      <c r="I5" s="991"/>
      <c r="K5" s="347">
        <v>18</v>
      </c>
      <c r="L5" s="346">
        <v>21</v>
      </c>
      <c r="M5" s="346">
        <v>24</v>
      </c>
      <c r="N5" s="348">
        <v>27</v>
      </c>
      <c r="O5" s="19" t="s">
        <v>0</v>
      </c>
    </row>
    <row r="6" spans="1:29" ht="15.65" customHeight="1">
      <c r="A6" s="943"/>
      <c r="B6" s="985"/>
      <c r="C6" s="969"/>
      <c r="D6" s="1129" t="s">
        <v>81</v>
      </c>
      <c r="E6" s="1130"/>
      <c r="F6" s="146">
        <v>18</v>
      </c>
      <c r="G6" s="147" t="s">
        <v>82</v>
      </c>
      <c r="H6" s="994"/>
      <c r="I6" s="995"/>
      <c r="K6" s="338">
        <v>18</v>
      </c>
      <c r="L6" s="186"/>
      <c r="M6" s="186"/>
      <c r="N6" s="339"/>
      <c r="O6" s="19" t="s">
        <v>0</v>
      </c>
    </row>
    <row r="7" spans="1:29" ht="15.65" customHeight="1">
      <c r="A7" s="1014"/>
      <c r="B7" s="143" t="s">
        <v>83</v>
      </c>
      <c r="C7" s="271" t="s">
        <v>1385</v>
      </c>
      <c r="D7" s="148" t="s">
        <v>84</v>
      </c>
      <c r="E7" s="148"/>
      <c r="F7" s="149"/>
      <c r="G7" s="149"/>
      <c r="H7" s="938"/>
      <c r="I7" s="941"/>
      <c r="K7" s="338" t="s">
        <v>84</v>
      </c>
      <c r="L7" s="186" t="s">
        <v>85</v>
      </c>
      <c r="M7" s="186"/>
      <c r="N7" s="339"/>
      <c r="O7" s="19" t="s">
        <v>0</v>
      </c>
    </row>
    <row r="8" spans="1:29" ht="118.5" customHeight="1">
      <c r="A8" s="847"/>
      <c r="B8" s="848"/>
      <c r="C8" s="274"/>
      <c r="D8" s="149"/>
      <c r="E8" s="149"/>
      <c r="F8" s="149"/>
      <c r="G8" s="149"/>
      <c r="H8" s="820"/>
      <c r="I8" s="812"/>
      <c r="K8" s="338"/>
      <c r="L8" s="186"/>
      <c r="M8" s="186"/>
      <c r="N8" s="339"/>
      <c r="O8" s="19" t="s">
        <v>0</v>
      </c>
    </row>
    <row r="9" spans="1:29" ht="15.65" customHeight="1">
      <c r="A9" s="942" t="s">
        <v>86</v>
      </c>
      <c r="B9" s="983" t="s">
        <v>87</v>
      </c>
      <c r="C9" s="271" t="s">
        <v>88</v>
      </c>
      <c r="D9" s="1125" t="s">
        <v>89</v>
      </c>
      <c r="E9" s="1126"/>
      <c r="F9" s="150">
        <v>430</v>
      </c>
      <c r="G9" s="151" t="s">
        <v>90</v>
      </c>
      <c r="H9" s="1025" t="s">
        <v>91</v>
      </c>
      <c r="I9" s="1127"/>
      <c r="J9" s="21"/>
      <c r="K9" s="340" t="s">
        <v>92</v>
      </c>
      <c r="L9" s="187" t="s">
        <v>93</v>
      </c>
      <c r="M9" s="187" t="s">
        <v>1386</v>
      </c>
      <c r="N9" s="341"/>
      <c r="O9" s="19" t="s">
        <v>0</v>
      </c>
    </row>
    <row r="10" spans="1:29" ht="15.65" customHeight="1">
      <c r="A10" s="1014"/>
      <c r="B10" s="985"/>
      <c r="C10" s="271" t="s">
        <v>95</v>
      </c>
      <c r="D10" s="1117" t="s">
        <v>96</v>
      </c>
      <c r="E10" s="1118"/>
      <c r="F10" s="1118"/>
      <c r="G10" s="1119"/>
      <c r="H10" s="1025"/>
      <c r="I10" s="1127"/>
      <c r="K10" s="338" t="s">
        <v>97</v>
      </c>
      <c r="L10" s="186" t="s">
        <v>98</v>
      </c>
      <c r="M10" s="186"/>
      <c r="N10" s="339"/>
      <c r="O10" s="19" t="s">
        <v>0</v>
      </c>
    </row>
    <row r="11" spans="1:29" ht="86.25" customHeight="1">
      <c r="A11" s="849"/>
      <c r="B11" s="850"/>
      <c r="C11" s="824"/>
      <c r="D11" s="824"/>
      <c r="E11" s="824"/>
      <c r="F11" s="824"/>
      <c r="G11" s="824"/>
      <c r="H11" s="810"/>
      <c r="I11" s="816"/>
      <c r="K11" s="338"/>
      <c r="L11" s="186"/>
      <c r="M11" s="186"/>
      <c r="N11" s="339"/>
      <c r="O11" s="19" t="s">
        <v>0</v>
      </c>
    </row>
    <row r="12" spans="1:29" ht="15.65" customHeight="1">
      <c r="A12" s="942" t="s">
        <v>99</v>
      </c>
      <c r="B12" s="983" t="s">
        <v>100</v>
      </c>
      <c r="C12" s="967" t="s">
        <v>101</v>
      </c>
      <c r="D12" s="1059" t="s">
        <v>102</v>
      </c>
      <c r="E12" s="1060"/>
      <c r="F12" s="1060"/>
      <c r="G12" s="1061"/>
      <c r="H12" s="959"/>
      <c r="I12" s="1098"/>
      <c r="K12" s="338" t="s">
        <v>103</v>
      </c>
      <c r="L12" s="186" t="s">
        <v>94</v>
      </c>
      <c r="M12" s="186" t="s">
        <v>94</v>
      </c>
      <c r="N12" s="339" t="s">
        <v>94</v>
      </c>
      <c r="O12" s="19" t="s">
        <v>0</v>
      </c>
    </row>
    <row r="13" spans="1:29" ht="15.65" customHeight="1">
      <c r="A13" s="943"/>
      <c r="B13" s="985"/>
      <c r="C13" s="969"/>
      <c r="D13" s="1062"/>
      <c r="E13" s="1063"/>
      <c r="F13" s="1063"/>
      <c r="G13" s="1064"/>
      <c r="H13" s="996"/>
      <c r="I13" s="1101"/>
      <c r="K13" s="349"/>
      <c r="L13" s="188"/>
      <c r="M13" s="188"/>
      <c r="N13" s="350"/>
      <c r="O13" s="19" t="s">
        <v>0</v>
      </c>
    </row>
    <row r="14" spans="1:29" ht="68.25" customHeight="1">
      <c r="A14" s="943"/>
      <c r="B14" s="851"/>
      <c r="C14" s="274"/>
      <c r="D14" s="852"/>
      <c r="E14" s="852"/>
      <c r="F14" s="852"/>
      <c r="G14" s="852"/>
      <c r="H14" s="274"/>
      <c r="I14" s="853"/>
      <c r="K14" s="349"/>
      <c r="L14" s="188"/>
      <c r="M14" s="188"/>
      <c r="N14" s="350"/>
      <c r="O14" s="19" t="s">
        <v>0</v>
      </c>
    </row>
    <row r="15" spans="1:29" ht="15.65" customHeight="1">
      <c r="A15" s="943"/>
      <c r="B15" s="1116" t="s">
        <v>104</v>
      </c>
      <c r="C15" s="967" t="s">
        <v>105</v>
      </c>
      <c r="D15" s="152" t="s">
        <v>106</v>
      </c>
      <c r="E15" s="153" t="s">
        <v>1387</v>
      </c>
      <c r="F15" s="154"/>
      <c r="G15" s="145"/>
      <c r="H15" s="959"/>
      <c r="I15" s="1098"/>
      <c r="K15" s="338" t="s">
        <v>107</v>
      </c>
      <c r="L15" s="186" t="s">
        <v>1387</v>
      </c>
      <c r="M15" s="186" t="s">
        <v>1388</v>
      </c>
      <c r="N15" s="339" t="s">
        <v>1389</v>
      </c>
      <c r="O15" s="19" t="s">
        <v>0</v>
      </c>
    </row>
    <row r="16" spans="1:29" ht="15.65" customHeight="1">
      <c r="A16" s="943"/>
      <c r="B16" s="1116"/>
      <c r="C16" s="969"/>
      <c r="D16" s="275" t="s">
        <v>108</v>
      </c>
      <c r="E16" s="155">
        <v>650</v>
      </c>
      <c r="F16" s="276" t="s">
        <v>90</v>
      </c>
      <c r="G16" s="276"/>
      <c r="H16" s="996"/>
      <c r="I16" s="1101"/>
      <c r="K16" s="349"/>
      <c r="L16" s="188"/>
      <c r="M16" s="188"/>
      <c r="N16" s="350"/>
      <c r="O16" s="19" t="s">
        <v>0</v>
      </c>
    </row>
    <row r="17" spans="1:15" ht="15.65" customHeight="1">
      <c r="A17" s="943"/>
      <c r="B17" s="1116"/>
      <c r="C17" s="271" t="s">
        <v>109</v>
      </c>
      <c r="D17" s="1011" t="s">
        <v>1390</v>
      </c>
      <c r="E17" s="1012"/>
      <c r="F17" s="1012"/>
      <c r="G17" s="1013"/>
      <c r="H17" s="938"/>
      <c r="I17" s="941"/>
      <c r="K17" s="338" t="s">
        <v>110</v>
      </c>
      <c r="L17" s="186" t="s">
        <v>111</v>
      </c>
      <c r="M17" s="186"/>
      <c r="N17" s="339" t="s">
        <v>94</v>
      </c>
      <c r="O17" s="19" t="s">
        <v>0</v>
      </c>
    </row>
    <row r="18" spans="1:15" ht="70.5" customHeight="1">
      <c r="A18" s="943"/>
      <c r="B18" s="1116"/>
      <c r="C18" s="819"/>
      <c r="D18" s="820"/>
      <c r="E18" s="820"/>
      <c r="F18" s="820"/>
      <c r="G18" s="820"/>
      <c r="H18" s="820"/>
      <c r="I18" s="812"/>
      <c r="K18" s="349"/>
      <c r="L18" s="188"/>
      <c r="M18" s="188"/>
      <c r="N18" s="350"/>
      <c r="O18" s="19" t="s">
        <v>0</v>
      </c>
    </row>
    <row r="19" spans="1:15" ht="15.65" customHeight="1">
      <c r="A19" s="943"/>
      <c r="B19" s="1116"/>
      <c r="C19" s="271" t="s">
        <v>112</v>
      </c>
      <c r="D19" s="156" t="s">
        <v>113</v>
      </c>
      <c r="E19" s="151"/>
      <c r="F19" s="157">
        <v>150</v>
      </c>
      <c r="G19" s="158" t="s">
        <v>90</v>
      </c>
      <c r="H19" s="938"/>
      <c r="I19" s="941"/>
      <c r="K19" s="349"/>
      <c r="L19" s="188"/>
      <c r="M19" s="188"/>
      <c r="N19" s="350"/>
      <c r="O19" s="19" t="s">
        <v>0</v>
      </c>
    </row>
    <row r="20" spans="1:15" ht="15.65" customHeight="1">
      <c r="A20" s="943"/>
      <c r="B20" s="1116"/>
      <c r="C20" s="967" t="s">
        <v>114</v>
      </c>
      <c r="D20" s="159" t="s">
        <v>115</v>
      </c>
      <c r="E20" s="154"/>
      <c r="F20" s="144">
        <v>30</v>
      </c>
      <c r="G20" s="154" t="s">
        <v>116</v>
      </c>
      <c r="H20" s="950"/>
      <c r="I20" s="951"/>
      <c r="K20" s="338">
        <v>20</v>
      </c>
      <c r="L20" s="186">
        <v>30</v>
      </c>
      <c r="M20" s="186"/>
      <c r="N20" s="339"/>
      <c r="O20" s="19" t="s">
        <v>0</v>
      </c>
    </row>
    <row r="21" spans="1:15" ht="72" customHeight="1">
      <c r="A21" s="943"/>
      <c r="B21" s="1116"/>
      <c r="C21" s="968"/>
      <c r="D21" s="994"/>
      <c r="E21" s="1121"/>
      <c r="F21" s="1121"/>
      <c r="G21" s="1122"/>
      <c r="H21" s="952"/>
      <c r="I21" s="953"/>
      <c r="K21" s="338"/>
      <c r="L21" s="186"/>
      <c r="M21" s="186"/>
      <c r="N21" s="339"/>
      <c r="O21" s="19" t="s">
        <v>0</v>
      </c>
    </row>
    <row r="22" spans="1:15" ht="15.65" customHeight="1">
      <c r="A22" s="943"/>
      <c r="B22" s="1116"/>
      <c r="C22" s="160" t="s">
        <v>117</v>
      </c>
      <c r="D22" s="1011" t="s">
        <v>118</v>
      </c>
      <c r="E22" s="1012"/>
      <c r="F22" s="1012"/>
      <c r="G22" s="1013"/>
      <c r="H22" s="854" t="s">
        <v>1391</v>
      </c>
      <c r="I22" s="855"/>
      <c r="K22" s="338" t="s">
        <v>118</v>
      </c>
      <c r="L22" s="186" t="s">
        <v>1392</v>
      </c>
      <c r="M22" s="186" t="s">
        <v>94</v>
      </c>
      <c r="N22" s="339" t="s">
        <v>94</v>
      </c>
      <c r="O22" s="19" t="s">
        <v>0</v>
      </c>
    </row>
    <row r="23" spans="1:15" ht="15.65" customHeight="1">
      <c r="A23" s="943"/>
      <c r="B23" s="1116"/>
      <c r="C23" s="269" t="s">
        <v>119</v>
      </c>
      <c r="D23" s="1011" t="s">
        <v>1393</v>
      </c>
      <c r="E23" s="1012"/>
      <c r="F23" s="1012"/>
      <c r="G23" s="1013"/>
      <c r="H23" s="1123" t="s">
        <v>1394</v>
      </c>
      <c r="I23" s="1124"/>
      <c r="K23" s="338" t="s">
        <v>1395</v>
      </c>
      <c r="L23" s="186" t="s">
        <v>1393</v>
      </c>
      <c r="M23" s="186" t="s">
        <v>1394</v>
      </c>
      <c r="N23" s="339" t="s">
        <v>1396</v>
      </c>
      <c r="O23" s="19" t="s">
        <v>0</v>
      </c>
    </row>
    <row r="24" spans="1:15" ht="50.25" customHeight="1">
      <c r="A24" s="943"/>
      <c r="B24" s="856"/>
      <c r="C24" s="274"/>
      <c r="D24" s="820"/>
      <c r="E24" s="149"/>
      <c r="F24" s="274"/>
      <c r="G24" s="857"/>
      <c r="H24" s="814"/>
      <c r="I24" s="815"/>
      <c r="K24" s="338"/>
      <c r="L24" s="186"/>
      <c r="M24" s="186"/>
      <c r="N24" s="339"/>
      <c r="O24" s="19" t="s">
        <v>0</v>
      </c>
    </row>
    <row r="25" spans="1:15" ht="15.65" customHeight="1">
      <c r="A25" s="943"/>
      <c r="B25" s="1116" t="s">
        <v>120</v>
      </c>
      <c r="C25" s="271" t="s">
        <v>121</v>
      </c>
      <c r="D25" s="1117" t="s">
        <v>1397</v>
      </c>
      <c r="E25" s="1118"/>
      <c r="F25" s="1118"/>
      <c r="G25" s="1119"/>
      <c r="H25" s="938"/>
      <c r="I25" s="941"/>
      <c r="K25" s="338" t="s">
        <v>1398</v>
      </c>
      <c r="L25" s="186" t="s">
        <v>1397</v>
      </c>
      <c r="M25" s="186" t="s">
        <v>122</v>
      </c>
      <c r="N25" s="339" t="s">
        <v>1399</v>
      </c>
      <c r="O25" s="19" t="s">
        <v>0</v>
      </c>
    </row>
    <row r="26" spans="1:15" ht="15.65" customHeight="1">
      <c r="A26" s="943"/>
      <c r="B26" s="1116"/>
      <c r="C26" s="271" t="s">
        <v>123</v>
      </c>
      <c r="D26" s="1117" t="s">
        <v>124</v>
      </c>
      <c r="E26" s="1118"/>
      <c r="F26" s="1118"/>
      <c r="G26" s="1119"/>
      <c r="H26" s="938"/>
      <c r="I26" s="941"/>
      <c r="K26" s="338" t="s">
        <v>125</v>
      </c>
      <c r="L26" s="186" t="s">
        <v>126</v>
      </c>
      <c r="M26" s="186" t="s">
        <v>1400</v>
      </c>
      <c r="N26" s="339" t="s">
        <v>124</v>
      </c>
      <c r="O26" s="19" t="s">
        <v>0</v>
      </c>
    </row>
    <row r="27" spans="1:15" ht="83.25" customHeight="1">
      <c r="A27" s="943"/>
      <c r="B27" s="851"/>
      <c r="C27" s="274"/>
      <c r="D27" s="274"/>
      <c r="E27" s="274"/>
      <c r="F27" s="274"/>
      <c r="G27" s="274"/>
      <c r="H27" s="820"/>
      <c r="I27" s="812"/>
      <c r="K27" s="338"/>
      <c r="L27" s="186"/>
      <c r="M27" s="186"/>
      <c r="N27" s="339"/>
      <c r="O27" s="19" t="s">
        <v>0</v>
      </c>
    </row>
    <row r="28" spans="1:15" ht="15.65" customHeight="1">
      <c r="A28" s="943"/>
      <c r="B28" s="983" t="s">
        <v>127</v>
      </c>
      <c r="C28" s="967" t="s">
        <v>128</v>
      </c>
      <c r="D28" s="159" t="s">
        <v>129</v>
      </c>
      <c r="E28" s="970" t="s">
        <v>1401</v>
      </c>
      <c r="F28" s="970"/>
      <c r="G28" s="971"/>
      <c r="H28" s="947" t="s">
        <v>1402</v>
      </c>
      <c r="I28" s="1120"/>
      <c r="K28" s="338" t="s">
        <v>1401</v>
      </c>
      <c r="L28" s="338" t="s">
        <v>1403</v>
      </c>
      <c r="M28" s="186" t="s">
        <v>1404</v>
      </c>
      <c r="N28" s="339" t="s">
        <v>1405</v>
      </c>
      <c r="O28" s="19" t="s">
        <v>0</v>
      </c>
    </row>
    <row r="29" spans="1:15" ht="15.65" customHeight="1">
      <c r="A29" s="943"/>
      <c r="B29" s="984"/>
      <c r="C29" s="968"/>
      <c r="D29" s="161" t="s">
        <v>130</v>
      </c>
      <c r="E29" s="978" t="s">
        <v>1406</v>
      </c>
      <c r="F29" s="978"/>
      <c r="G29" s="979"/>
      <c r="H29" s="1071"/>
      <c r="I29" s="1072"/>
      <c r="K29" s="338" t="s">
        <v>1406</v>
      </c>
      <c r="L29" s="186"/>
      <c r="M29" s="186" t="s">
        <v>1404</v>
      </c>
      <c r="N29" s="339" t="s">
        <v>1405</v>
      </c>
      <c r="O29" s="19" t="s">
        <v>0</v>
      </c>
    </row>
    <row r="30" spans="1:15" ht="15.65" customHeight="1">
      <c r="A30" s="943"/>
      <c r="B30" s="984"/>
      <c r="C30" s="969"/>
      <c r="D30" s="162" t="s">
        <v>131</v>
      </c>
      <c r="E30" s="965" t="s">
        <v>132</v>
      </c>
      <c r="F30" s="965"/>
      <c r="G30" s="966"/>
      <c r="H30" s="1071"/>
      <c r="I30" s="1072"/>
      <c r="K30" s="338" t="s">
        <v>1407</v>
      </c>
      <c r="L30" s="186"/>
      <c r="M30" s="186" t="s">
        <v>1404</v>
      </c>
      <c r="N30" s="339" t="s">
        <v>1405</v>
      </c>
      <c r="O30" s="19" t="s">
        <v>0</v>
      </c>
    </row>
    <row r="31" spans="1:15" ht="15.65" customHeight="1">
      <c r="A31" s="943"/>
      <c r="B31" s="984"/>
      <c r="C31" s="967" t="s">
        <v>133</v>
      </c>
      <c r="D31" s="1059" t="s">
        <v>1408</v>
      </c>
      <c r="E31" s="1060"/>
      <c r="F31" s="1060"/>
      <c r="G31" s="1061"/>
      <c r="H31" s="1071"/>
      <c r="I31" s="1072"/>
      <c r="K31" s="342" t="s">
        <v>1409</v>
      </c>
      <c r="L31" s="858" t="s">
        <v>1410</v>
      </c>
      <c r="M31" s="186"/>
      <c r="N31" s="339" t="s">
        <v>124</v>
      </c>
      <c r="O31" s="19" t="s">
        <v>0</v>
      </c>
    </row>
    <row r="32" spans="1:15" ht="15.65" customHeight="1">
      <c r="A32" s="943"/>
      <c r="B32" s="984"/>
      <c r="C32" s="969"/>
      <c r="D32" s="1062"/>
      <c r="E32" s="1063"/>
      <c r="F32" s="1063"/>
      <c r="G32" s="1064"/>
      <c r="H32" s="954"/>
      <c r="I32" s="1073"/>
      <c r="K32" s="351"/>
      <c r="L32" s="189"/>
      <c r="M32" s="189"/>
      <c r="N32" s="352"/>
      <c r="O32" s="19" t="s">
        <v>0</v>
      </c>
    </row>
    <row r="33" spans="1:15" ht="39" customHeight="1">
      <c r="A33" s="943"/>
      <c r="B33" s="984"/>
      <c r="C33" s="819"/>
      <c r="D33" s="191"/>
      <c r="E33" s="191"/>
      <c r="F33" s="191"/>
      <c r="G33" s="191"/>
      <c r="H33" s="852"/>
      <c r="I33" s="823"/>
      <c r="K33" s="351"/>
      <c r="L33" s="189"/>
      <c r="M33" s="189"/>
      <c r="N33" s="352"/>
      <c r="O33" s="19" t="s">
        <v>0</v>
      </c>
    </row>
    <row r="34" spans="1:15" ht="15.65" customHeight="1">
      <c r="A34" s="943"/>
      <c r="B34" s="984"/>
      <c r="C34" s="967" t="s">
        <v>134</v>
      </c>
      <c r="D34" s="1032" t="s">
        <v>135</v>
      </c>
      <c r="E34" s="1033"/>
      <c r="F34" s="1033"/>
      <c r="G34" s="1034"/>
      <c r="H34" s="972"/>
      <c r="I34" s="973"/>
      <c r="K34" s="338" t="s">
        <v>135</v>
      </c>
      <c r="L34" s="186" t="s">
        <v>1411</v>
      </c>
      <c r="M34" s="186"/>
      <c r="N34" s="339" t="s">
        <v>124</v>
      </c>
      <c r="O34" s="19" t="s">
        <v>0</v>
      </c>
    </row>
    <row r="35" spans="1:15" ht="15.65" customHeight="1">
      <c r="A35" s="1014"/>
      <c r="B35" s="985"/>
      <c r="C35" s="969"/>
      <c r="D35" s="1113"/>
      <c r="E35" s="1114"/>
      <c r="F35" s="1114"/>
      <c r="G35" s="1115"/>
      <c r="H35" s="976"/>
      <c r="I35" s="977"/>
      <c r="K35" s="349"/>
      <c r="L35" s="188"/>
      <c r="M35" s="188"/>
      <c r="N35" s="350"/>
      <c r="O35" s="19" t="s">
        <v>0</v>
      </c>
    </row>
    <row r="36" spans="1:15" ht="52.5" customHeight="1">
      <c r="A36" s="847"/>
      <c r="B36" s="859"/>
      <c r="C36" s="859"/>
      <c r="D36" s="191"/>
      <c r="E36" s="191"/>
      <c r="F36" s="191"/>
      <c r="G36" s="191"/>
      <c r="H36" s="852"/>
      <c r="I36" s="823"/>
      <c r="K36" s="349"/>
      <c r="L36" s="188"/>
      <c r="M36" s="188"/>
      <c r="N36" s="350"/>
      <c r="O36" s="19" t="s">
        <v>0</v>
      </c>
    </row>
    <row r="37" spans="1:15" ht="15.65" customHeight="1">
      <c r="A37" s="942" t="s">
        <v>136</v>
      </c>
      <c r="B37" s="1077" t="s">
        <v>137</v>
      </c>
      <c r="C37" s="967" t="s">
        <v>138</v>
      </c>
      <c r="D37" s="959" t="s">
        <v>1412</v>
      </c>
      <c r="E37" s="960"/>
      <c r="F37" s="960"/>
      <c r="G37" s="961"/>
      <c r="H37" s="1109" t="s">
        <v>1413</v>
      </c>
      <c r="I37" s="1110"/>
      <c r="K37" s="349"/>
      <c r="L37" s="188"/>
      <c r="M37" s="188"/>
      <c r="N37" s="350"/>
      <c r="O37" s="19" t="s">
        <v>0</v>
      </c>
    </row>
    <row r="38" spans="1:15" ht="15.65" customHeight="1">
      <c r="A38" s="943"/>
      <c r="B38" s="1079"/>
      <c r="C38" s="969"/>
      <c r="D38" s="996"/>
      <c r="E38" s="997"/>
      <c r="F38" s="997"/>
      <c r="G38" s="998"/>
      <c r="H38" s="1111"/>
      <c r="I38" s="1112"/>
      <c r="K38" s="349"/>
      <c r="L38" s="188"/>
      <c r="M38" s="188"/>
      <c r="N38" s="350"/>
      <c r="O38" s="19" t="s">
        <v>0</v>
      </c>
    </row>
    <row r="39" spans="1:15" ht="40.5" customHeight="1">
      <c r="A39" s="943"/>
      <c r="B39" s="851"/>
      <c r="C39" s="274"/>
      <c r="D39" s="274"/>
      <c r="E39" s="274"/>
      <c r="F39" s="274"/>
      <c r="G39" s="274"/>
      <c r="H39" s="820"/>
      <c r="I39" s="812"/>
      <c r="K39" s="349"/>
      <c r="L39" s="188"/>
      <c r="M39" s="188"/>
      <c r="N39" s="350"/>
      <c r="O39" s="19" t="s">
        <v>0</v>
      </c>
    </row>
    <row r="40" spans="1:15" ht="15.65" customHeight="1">
      <c r="A40" s="943"/>
      <c r="B40" s="1077" t="s">
        <v>139</v>
      </c>
      <c r="C40" s="271" t="s">
        <v>140</v>
      </c>
      <c r="D40" s="1025" t="s">
        <v>1414</v>
      </c>
      <c r="E40" s="1026"/>
      <c r="F40" s="1026"/>
      <c r="G40" s="1027"/>
      <c r="H40" s="1023"/>
      <c r="I40" s="1024"/>
      <c r="K40" s="338" t="s">
        <v>1415</v>
      </c>
      <c r="L40" s="186" t="s">
        <v>1416</v>
      </c>
      <c r="M40" s="186" t="s">
        <v>1417</v>
      </c>
      <c r="N40" s="339"/>
      <c r="O40" s="19" t="s">
        <v>0</v>
      </c>
    </row>
    <row r="41" spans="1:15" ht="15.65" customHeight="1">
      <c r="A41" s="943"/>
      <c r="B41" s="1078"/>
      <c r="C41" s="967" t="s">
        <v>141</v>
      </c>
      <c r="D41" s="1094" t="s">
        <v>1418</v>
      </c>
      <c r="E41" s="970"/>
      <c r="F41" s="970"/>
      <c r="G41" s="971"/>
      <c r="H41" s="1094" t="s">
        <v>1419</v>
      </c>
      <c r="I41" s="1095"/>
      <c r="K41" s="338" t="s">
        <v>1420</v>
      </c>
      <c r="L41" s="186" t="s">
        <v>142</v>
      </c>
      <c r="M41" s="186"/>
      <c r="N41" s="339"/>
      <c r="O41" s="19" t="s">
        <v>0</v>
      </c>
    </row>
    <row r="42" spans="1:15" ht="15.65" customHeight="1">
      <c r="A42" s="943"/>
      <c r="B42" s="1079"/>
      <c r="C42" s="969"/>
      <c r="D42" s="1096"/>
      <c r="E42" s="965"/>
      <c r="F42" s="965"/>
      <c r="G42" s="966"/>
      <c r="H42" s="1096"/>
      <c r="I42" s="1097"/>
      <c r="K42" s="338" t="s">
        <v>1419</v>
      </c>
      <c r="L42" s="186" t="s">
        <v>1421</v>
      </c>
      <c r="M42" s="186"/>
      <c r="N42" s="339"/>
      <c r="O42" s="19" t="s">
        <v>0</v>
      </c>
    </row>
    <row r="43" spans="1:15" ht="42.75" customHeight="1">
      <c r="A43" s="943"/>
      <c r="B43" s="851"/>
      <c r="C43" s="274"/>
      <c r="D43" s="274"/>
      <c r="E43" s="274"/>
      <c r="G43" s="274"/>
      <c r="H43" s="274"/>
      <c r="I43" s="853"/>
      <c r="K43" s="351"/>
      <c r="L43" s="189"/>
      <c r="M43" s="189"/>
      <c r="N43" s="352"/>
      <c r="O43" s="19" t="s">
        <v>0</v>
      </c>
    </row>
    <row r="44" spans="1:15" ht="15.65" customHeight="1">
      <c r="A44" s="943"/>
      <c r="B44" s="1077" t="s">
        <v>143</v>
      </c>
      <c r="C44" s="967" t="s">
        <v>144</v>
      </c>
      <c r="D44" s="1046" t="s">
        <v>145</v>
      </c>
      <c r="E44" s="1090"/>
      <c r="F44" s="143" t="s">
        <v>146</v>
      </c>
      <c r="G44" s="278" t="s">
        <v>147</v>
      </c>
      <c r="H44" s="959"/>
      <c r="I44" s="1098"/>
      <c r="K44" s="349"/>
      <c r="L44" s="188"/>
      <c r="M44" s="188"/>
      <c r="N44" s="350"/>
      <c r="O44" s="19" t="s">
        <v>0</v>
      </c>
    </row>
    <row r="45" spans="1:15" ht="15.65" customHeight="1">
      <c r="A45" s="943"/>
      <c r="B45" s="1078"/>
      <c r="C45" s="968"/>
      <c r="D45" s="1050" t="s">
        <v>145</v>
      </c>
      <c r="E45" s="1052"/>
      <c r="F45" s="163">
        <v>120</v>
      </c>
      <c r="G45" s="163">
        <v>105</v>
      </c>
      <c r="H45" s="1099"/>
      <c r="I45" s="1100"/>
      <c r="K45" s="349"/>
      <c r="L45" s="188"/>
      <c r="M45" s="188"/>
      <c r="N45" s="350"/>
      <c r="O45" s="19" t="s">
        <v>0</v>
      </c>
    </row>
    <row r="46" spans="1:15" ht="15.65" customHeight="1">
      <c r="A46" s="943"/>
      <c r="B46" s="1078"/>
      <c r="C46" s="968"/>
      <c r="D46" s="1102" t="s">
        <v>148</v>
      </c>
      <c r="E46" s="1103"/>
      <c r="F46" s="164">
        <v>2900</v>
      </c>
      <c r="G46" s="164">
        <v>3000</v>
      </c>
      <c r="H46" s="1099"/>
      <c r="I46" s="1100"/>
      <c r="K46" s="349"/>
      <c r="L46" s="188"/>
      <c r="M46" s="188"/>
      <c r="N46" s="350"/>
      <c r="O46" s="19" t="s">
        <v>0</v>
      </c>
    </row>
    <row r="47" spans="1:15" ht="15.65" customHeight="1">
      <c r="A47" s="943"/>
      <c r="B47" s="1078"/>
      <c r="C47" s="969"/>
      <c r="D47" s="1104" t="s">
        <v>149</v>
      </c>
      <c r="E47" s="1105"/>
      <c r="F47" s="253" t="str">
        <f>IF(F45=0,"","1/"&amp;INT(10*F46/F45)/10)</f>
        <v>1/24.1</v>
      </c>
      <c r="G47" s="253" t="str">
        <f>IF(G45=0,"","1/"&amp;INT(10*G46/G45)/10)</f>
        <v>1/28.5</v>
      </c>
      <c r="H47" s="996"/>
      <c r="I47" s="1101"/>
      <c r="K47" s="349"/>
      <c r="L47" s="188"/>
      <c r="M47" s="188"/>
      <c r="N47" s="350"/>
      <c r="O47" s="19" t="s">
        <v>0</v>
      </c>
    </row>
    <row r="48" spans="1:15" ht="50.25" customHeight="1">
      <c r="A48" s="943"/>
      <c r="B48" s="1078"/>
      <c r="C48" s="860"/>
      <c r="D48" s="860"/>
      <c r="E48" s="860"/>
      <c r="F48" s="860"/>
      <c r="G48" s="860"/>
      <c r="H48" s="860"/>
      <c r="I48" s="817"/>
      <c r="K48" s="349"/>
      <c r="L48" s="188"/>
      <c r="M48" s="188"/>
      <c r="N48" s="350"/>
      <c r="O48" s="19" t="s">
        <v>0</v>
      </c>
    </row>
    <row r="49" spans="1:15" ht="15.65" customHeight="1">
      <c r="A49" s="943"/>
      <c r="B49" s="1078"/>
      <c r="C49" s="165" t="s">
        <v>150</v>
      </c>
      <c r="D49" s="1106" t="s">
        <v>151</v>
      </c>
      <c r="E49" s="1107"/>
      <c r="F49" s="1107"/>
      <c r="G49" s="1108"/>
      <c r="H49" s="938"/>
      <c r="I49" s="941"/>
      <c r="K49" s="349"/>
      <c r="L49" s="188"/>
      <c r="M49" s="188"/>
      <c r="N49" s="350"/>
      <c r="O49" s="19" t="s">
        <v>0</v>
      </c>
    </row>
    <row r="50" spans="1:15" ht="15.65" customHeight="1">
      <c r="A50" s="943"/>
      <c r="B50" s="1078"/>
      <c r="C50" s="271" t="s">
        <v>152</v>
      </c>
      <c r="D50" s="1011" t="s">
        <v>1422</v>
      </c>
      <c r="E50" s="1012"/>
      <c r="F50" s="1012"/>
      <c r="G50" s="1013"/>
      <c r="H50" s="938"/>
      <c r="I50" s="941"/>
      <c r="K50" s="338" t="s">
        <v>1423</v>
      </c>
      <c r="L50" s="186" t="s">
        <v>1424</v>
      </c>
      <c r="M50" s="186" t="s">
        <v>153</v>
      </c>
      <c r="N50" s="339"/>
      <c r="O50" s="19" t="s">
        <v>0</v>
      </c>
    </row>
    <row r="51" spans="1:15" ht="15.65" customHeight="1">
      <c r="A51" s="943"/>
      <c r="B51" s="1078"/>
      <c r="C51" s="967" t="s">
        <v>154</v>
      </c>
      <c r="D51" s="1046" t="s">
        <v>155</v>
      </c>
      <c r="E51" s="1090"/>
      <c r="F51" s="143" t="s">
        <v>146</v>
      </c>
      <c r="G51" s="278" t="s">
        <v>147</v>
      </c>
      <c r="H51" s="268" t="s">
        <v>156</v>
      </c>
      <c r="I51" s="272"/>
      <c r="K51" s="349"/>
      <c r="L51" s="188"/>
      <c r="M51" s="188"/>
      <c r="N51" s="350"/>
      <c r="O51" s="19" t="s">
        <v>0</v>
      </c>
    </row>
    <row r="52" spans="1:15" ht="15.65" customHeight="1">
      <c r="A52" s="943"/>
      <c r="B52" s="1078"/>
      <c r="C52" s="968"/>
      <c r="D52" s="1075" t="s">
        <v>157</v>
      </c>
      <c r="E52" s="1075"/>
      <c r="F52" s="254">
        <f>F45</f>
        <v>120</v>
      </c>
      <c r="G52" s="254">
        <f>IF(G45=0,"",G45)</f>
        <v>105</v>
      </c>
      <c r="H52" s="268" t="s">
        <v>158</v>
      </c>
      <c r="I52" s="272"/>
      <c r="K52" s="349"/>
      <c r="L52" s="188"/>
      <c r="M52" s="188"/>
      <c r="N52" s="350"/>
      <c r="O52" s="19" t="s">
        <v>0</v>
      </c>
    </row>
    <row r="53" spans="1:15" ht="15.65" customHeight="1">
      <c r="A53" s="943"/>
      <c r="B53" s="1078"/>
      <c r="C53" s="968"/>
      <c r="D53" s="166" t="s">
        <v>159</v>
      </c>
      <c r="E53" s="167"/>
      <c r="F53" s="254">
        <f>F46</f>
        <v>2900</v>
      </c>
      <c r="G53" s="254">
        <f>IF(G46=0,"",G46)</f>
        <v>3000</v>
      </c>
      <c r="H53" s="268"/>
      <c r="I53" s="272"/>
      <c r="K53" s="349"/>
      <c r="L53" s="188"/>
      <c r="M53" s="188"/>
      <c r="N53" s="350"/>
      <c r="O53" s="19" t="s">
        <v>0</v>
      </c>
    </row>
    <row r="54" spans="1:15" ht="15.65" customHeight="1">
      <c r="A54" s="943"/>
      <c r="B54" s="1078"/>
      <c r="C54" s="968"/>
      <c r="D54" s="166" t="s">
        <v>160</v>
      </c>
      <c r="E54" s="167"/>
      <c r="F54" s="255">
        <f>(F52^2/12)^0.5</f>
        <v>34.641016151377549</v>
      </c>
      <c r="G54" s="255">
        <f>IF(G45=0,"",(G52^2/12)^0.5)</f>
        <v>30.310889132455351</v>
      </c>
      <c r="H54" s="268"/>
      <c r="I54" s="272"/>
      <c r="K54" s="349"/>
      <c r="L54" s="188"/>
      <c r="M54" s="188"/>
      <c r="N54" s="350"/>
      <c r="O54" s="19" t="s">
        <v>0</v>
      </c>
    </row>
    <row r="55" spans="1:15" ht="15.65" customHeight="1">
      <c r="A55" s="943"/>
      <c r="B55" s="1078"/>
      <c r="C55" s="968"/>
      <c r="D55" s="861" t="s">
        <v>161</v>
      </c>
      <c r="E55" s="165"/>
      <c r="F55" s="862">
        <f>F53/F54</f>
        <v>83.715789032495721</v>
      </c>
      <c r="G55" s="862">
        <f>IF(G45=0,"",G53/G54)</f>
        <v>98.97433186107871</v>
      </c>
      <c r="H55" s="268" t="s">
        <v>1425</v>
      </c>
      <c r="I55" s="272"/>
      <c r="K55" s="349"/>
      <c r="L55" s="188"/>
      <c r="M55" s="188"/>
      <c r="N55" s="350"/>
      <c r="O55" s="19" t="s">
        <v>0</v>
      </c>
    </row>
    <row r="56" spans="1:15" ht="39.75" customHeight="1">
      <c r="A56" s="943"/>
      <c r="B56" s="851"/>
      <c r="C56" s="274"/>
      <c r="D56" s="863"/>
      <c r="E56" s="149"/>
      <c r="F56" s="864"/>
      <c r="G56" s="864"/>
      <c r="H56" s="820"/>
      <c r="I56" s="853"/>
      <c r="K56" s="349"/>
      <c r="L56" s="188"/>
      <c r="M56" s="188"/>
      <c r="N56" s="350"/>
      <c r="O56" s="19" t="s">
        <v>0</v>
      </c>
    </row>
    <row r="57" spans="1:15" ht="15.65" customHeight="1">
      <c r="A57" s="943"/>
      <c r="B57" s="1077" t="s">
        <v>162</v>
      </c>
      <c r="C57" s="967" t="s">
        <v>163</v>
      </c>
      <c r="D57" s="950" t="s">
        <v>1426</v>
      </c>
      <c r="E57" s="962"/>
      <c r="F57" s="962"/>
      <c r="G57" s="1091"/>
      <c r="H57" s="990"/>
      <c r="I57" s="991"/>
      <c r="K57" s="349"/>
      <c r="L57" s="188"/>
      <c r="M57" s="188"/>
      <c r="N57" s="350"/>
      <c r="O57" s="19" t="s">
        <v>0</v>
      </c>
    </row>
    <row r="58" spans="1:15" ht="15.65" customHeight="1">
      <c r="A58" s="943"/>
      <c r="B58" s="1079"/>
      <c r="C58" s="969"/>
      <c r="D58" s="952"/>
      <c r="E58" s="1092"/>
      <c r="F58" s="1092"/>
      <c r="G58" s="1093"/>
      <c r="H58" s="994"/>
      <c r="I58" s="995"/>
      <c r="K58" s="349"/>
      <c r="L58" s="188"/>
      <c r="M58" s="188"/>
      <c r="N58" s="350"/>
      <c r="O58" s="19" t="s">
        <v>0</v>
      </c>
    </row>
    <row r="59" spans="1:15" ht="15.65" customHeight="1">
      <c r="A59" s="943"/>
      <c r="B59" s="1077" t="s">
        <v>164</v>
      </c>
      <c r="C59" s="271" t="s">
        <v>165</v>
      </c>
      <c r="D59" s="865" t="s">
        <v>1427</v>
      </c>
      <c r="E59" s="866" t="s">
        <v>1428</v>
      </c>
      <c r="F59" s="866"/>
      <c r="G59" s="867"/>
      <c r="H59" s="1080"/>
      <c r="I59" s="1081"/>
      <c r="K59" s="338" t="s">
        <v>1429</v>
      </c>
      <c r="L59" s="186" t="s">
        <v>1427</v>
      </c>
      <c r="M59" s="186" t="s">
        <v>1428</v>
      </c>
      <c r="N59" s="339" t="s">
        <v>1430</v>
      </c>
      <c r="O59" s="19" t="s">
        <v>0</v>
      </c>
    </row>
    <row r="60" spans="1:15" ht="15.65" customHeight="1">
      <c r="A60" s="943"/>
      <c r="B60" s="1078"/>
      <c r="C60" s="967" t="s">
        <v>168</v>
      </c>
      <c r="D60" s="1059" t="s">
        <v>1431</v>
      </c>
      <c r="E60" s="1060"/>
      <c r="F60" s="1060"/>
      <c r="G60" s="1061"/>
      <c r="H60" s="1059" t="s">
        <v>1421</v>
      </c>
      <c r="I60" s="1085"/>
      <c r="K60" s="338" t="s">
        <v>1432</v>
      </c>
      <c r="L60" s="858" t="s">
        <v>1433</v>
      </c>
      <c r="M60" s="858" t="s">
        <v>1434</v>
      </c>
      <c r="N60" s="339"/>
      <c r="O60" s="19" t="s">
        <v>0</v>
      </c>
    </row>
    <row r="61" spans="1:15" ht="15.65" customHeight="1">
      <c r="A61" s="943"/>
      <c r="B61" s="1078"/>
      <c r="C61" s="968"/>
      <c r="D61" s="1082"/>
      <c r="E61" s="1083"/>
      <c r="F61" s="1083"/>
      <c r="G61" s="1084"/>
      <c r="H61" s="1082"/>
      <c r="I61" s="1086"/>
      <c r="K61" s="338" t="s">
        <v>1419</v>
      </c>
      <c r="L61" s="186" t="s">
        <v>1421</v>
      </c>
      <c r="M61" s="186"/>
      <c r="N61" s="339"/>
      <c r="O61" s="19" t="s">
        <v>0</v>
      </c>
    </row>
    <row r="62" spans="1:15" ht="15.65" customHeight="1">
      <c r="A62" s="943"/>
      <c r="B62" s="1079"/>
      <c r="C62" s="969"/>
      <c r="D62" s="1062"/>
      <c r="E62" s="1063"/>
      <c r="F62" s="1063"/>
      <c r="G62" s="1064"/>
      <c r="H62" s="1062"/>
      <c r="I62" s="1087"/>
      <c r="K62" s="349"/>
      <c r="L62" s="188"/>
      <c r="M62" s="188"/>
      <c r="N62" s="350"/>
      <c r="O62" s="19" t="s">
        <v>0</v>
      </c>
    </row>
    <row r="63" spans="1:15" ht="47.25" customHeight="1">
      <c r="A63" s="943"/>
      <c r="B63" s="821"/>
      <c r="C63" s="821"/>
      <c r="D63" s="821"/>
      <c r="E63" s="821"/>
      <c r="F63" s="821"/>
      <c r="G63" s="821"/>
      <c r="H63" s="821"/>
      <c r="I63" s="816"/>
      <c r="K63" s="349"/>
      <c r="L63" s="188"/>
      <c r="M63" s="188"/>
      <c r="N63" s="350"/>
      <c r="O63" s="19" t="s">
        <v>0</v>
      </c>
    </row>
    <row r="64" spans="1:15" ht="15.65" customHeight="1">
      <c r="A64" s="943"/>
      <c r="B64" s="983" t="s">
        <v>169</v>
      </c>
      <c r="C64" s="271" t="s">
        <v>170</v>
      </c>
      <c r="D64" s="166" t="s">
        <v>171</v>
      </c>
      <c r="E64" s="1074" t="s">
        <v>1435</v>
      </c>
      <c r="F64" s="1074"/>
      <c r="G64" s="1074"/>
      <c r="H64" s="1088"/>
      <c r="I64" s="1089"/>
      <c r="K64" s="868" t="s">
        <v>1436</v>
      </c>
      <c r="L64" s="186" t="s">
        <v>1435</v>
      </c>
      <c r="M64" s="186"/>
      <c r="N64" s="339" t="s">
        <v>180</v>
      </c>
      <c r="O64" s="19" t="s">
        <v>0</v>
      </c>
    </row>
    <row r="65" spans="1:29" ht="15.65" customHeight="1">
      <c r="A65" s="943"/>
      <c r="B65" s="984"/>
      <c r="C65" s="967" t="s">
        <v>172</v>
      </c>
      <c r="D65" s="166" t="s">
        <v>173</v>
      </c>
      <c r="E65" s="1013" t="s">
        <v>1437</v>
      </c>
      <c r="F65" s="1074"/>
      <c r="G65" s="1074"/>
      <c r="H65" s="1071" t="s">
        <v>174</v>
      </c>
      <c r="I65" s="1072"/>
      <c r="K65" s="868" t="s">
        <v>1438</v>
      </c>
      <c r="L65" s="186" t="s">
        <v>1439</v>
      </c>
      <c r="M65" s="186" t="s">
        <v>1440</v>
      </c>
      <c r="N65" s="339" t="s">
        <v>180</v>
      </c>
      <c r="O65" s="19" t="s">
        <v>0</v>
      </c>
    </row>
    <row r="66" spans="1:29" ht="15.65" customHeight="1">
      <c r="A66" s="943"/>
      <c r="B66" s="984"/>
      <c r="C66" s="968"/>
      <c r="D66" s="166" t="s">
        <v>175</v>
      </c>
      <c r="E66" s="1013" t="s">
        <v>176</v>
      </c>
      <c r="F66" s="1074"/>
      <c r="G66" s="1074"/>
      <c r="H66" s="1071"/>
      <c r="I66" s="1072"/>
      <c r="K66" s="868" t="s">
        <v>176</v>
      </c>
      <c r="L66" s="186"/>
      <c r="M66" s="186"/>
      <c r="N66" s="339" t="s">
        <v>180</v>
      </c>
      <c r="O66" s="19" t="s">
        <v>0</v>
      </c>
    </row>
    <row r="67" spans="1:29" ht="15.65" customHeight="1">
      <c r="A67" s="943"/>
      <c r="B67" s="984"/>
      <c r="C67" s="969"/>
      <c r="D67" s="166" t="s">
        <v>177</v>
      </c>
      <c r="E67" s="1013" t="s">
        <v>1441</v>
      </c>
      <c r="F67" s="1074"/>
      <c r="G67" s="1074"/>
      <c r="H67" s="954"/>
      <c r="I67" s="1073"/>
      <c r="K67" s="868" t="s">
        <v>1441</v>
      </c>
      <c r="L67" s="186"/>
      <c r="M67" s="186"/>
      <c r="N67" s="339" t="s">
        <v>180</v>
      </c>
      <c r="O67" s="19" t="s">
        <v>0</v>
      </c>
    </row>
    <row r="68" spans="1:29" ht="15.65" customHeight="1">
      <c r="A68" s="943"/>
      <c r="B68" s="984"/>
      <c r="C68" s="1028" t="s">
        <v>178</v>
      </c>
      <c r="D68" s="1075" t="s">
        <v>179</v>
      </c>
      <c r="E68" s="1001" t="s">
        <v>1442</v>
      </c>
      <c r="F68" s="1002"/>
      <c r="G68" s="1003"/>
      <c r="H68" s="972" t="s">
        <v>1443</v>
      </c>
      <c r="I68" s="973"/>
      <c r="K68" s="338" t="s">
        <v>1444</v>
      </c>
      <c r="L68" s="186" t="s">
        <v>1445</v>
      </c>
      <c r="M68" s="186" t="s">
        <v>1446</v>
      </c>
      <c r="N68" s="339" t="s">
        <v>180</v>
      </c>
      <c r="O68" s="19" t="s">
        <v>0</v>
      </c>
    </row>
    <row r="69" spans="1:29" ht="15.65" customHeight="1">
      <c r="A69" s="943"/>
      <c r="B69" s="984"/>
      <c r="C69" s="1029"/>
      <c r="D69" s="1076"/>
      <c r="E69" s="1006" t="s">
        <v>1447</v>
      </c>
      <c r="F69" s="1007"/>
      <c r="G69" s="1008"/>
      <c r="H69" s="974"/>
      <c r="I69" s="975"/>
      <c r="K69" s="349"/>
      <c r="L69" s="188"/>
      <c r="M69" s="188"/>
      <c r="N69" s="350"/>
      <c r="O69" s="19" t="s">
        <v>0</v>
      </c>
    </row>
    <row r="70" spans="1:29" ht="40.5" customHeight="1">
      <c r="A70" s="813"/>
      <c r="B70" s="851"/>
      <c r="C70" s="852"/>
      <c r="D70" s="820"/>
      <c r="E70" s="820"/>
      <c r="F70" s="820"/>
      <c r="G70" s="820"/>
      <c r="H70" s="852"/>
      <c r="I70" s="823"/>
      <c r="K70" s="349"/>
      <c r="L70" s="188"/>
      <c r="M70" s="188"/>
      <c r="N70" s="350"/>
      <c r="O70" s="19" t="s">
        <v>0</v>
      </c>
    </row>
    <row r="71" spans="1:29" ht="16" customHeight="1">
      <c r="A71" s="942" t="s">
        <v>136</v>
      </c>
      <c r="B71" s="983" t="s">
        <v>181</v>
      </c>
      <c r="C71" s="1058" t="s">
        <v>182</v>
      </c>
      <c r="D71" s="1059" t="s">
        <v>1448</v>
      </c>
      <c r="E71" s="1060"/>
      <c r="F71" s="1060"/>
      <c r="G71" s="1061"/>
      <c r="H71" s="1042" t="s">
        <v>183</v>
      </c>
      <c r="I71" s="1043"/>
      <c r="K71" s="338" t="s">
        <v>1449</v>
      </c>
      <c r="L71" s="858" t="s">
        <v>1450</v>
      </c>
      <c r="M71" s="858" t="s">
        <v>1451</v>
      </c>
      <c r="N71" s="339"/>
      <c r="O71" s="19" t="s">
        <v>0</v>
      </c>
    </row>
    <row r="72" spans="1:29" ht="16" customHeight="1">
      <c r="A72" s="943"/>
      <c r="B72" s="984"/>
      <c r="C72" s="1058"/>
      <c r="D72" s="1062"/>
      <c r="E72" s="1063"/>
      <c r="F72" s="1063"/>
      <c r="G72" s="1064"/>
      <c r="H72" s="1042"/>
      <c r="I72" s="1043"/>
      <c r="K72" s="338" t="s">
        <v>1419</v>
      </c>
      <c r="L72" s="186" t="s">
        <v>1421</v>
      </c>
      <c r="M72" s="186"/>
      <c r="N72" s="339"/>
      <c r="O72" s="19" t="s">
        <v>0</v>
      </c>
    </row>
    <row r="73" spans="1:29" ht="16" customHeight="1">
      <c r="A73" s="943"/>
      <c r="B73" s="984"/>
      <c r="C73" s="167" t="s">
        <v>184</v>
      </c>
      <c r="D73" s="1011" t="s">
        <v>185</v>
      </c>
      <c r="E73" s="1012"/>
      <c r="F73" s="1012"/>
      <c r="G73" s="1013"/>
      <c r="H73" s="1065"/>
      <c r="I73" s="1066"/>
      <c r="K73" s="338" t="s">
        <v>186</v>
      </c>
      <c r="L73" s="186" t="s">
        <v>1452</v>
      </c>
      <c r="M73" s="186" t="s">
        <v>0</v>
      </c>
      <c r="N73" s="339"/>
      <c r="O73" s="19" t="s">
        <v>0</v>
      </c>
    </row>
    <row r="74" spans="1:29" ht="16" customHeight="1">
      <c r="A74" s="943"/>
      <c r="B74" s="984"/>
      <c r="C74" s="1058" t="s">
        <v>187</v>
      </c>
      <c r="D74" s="1059" t="s">
        <v>1453</v>
      </c>
      <c r="E74" s="1060"/>
      <c r="F74" s="1060"/>
      <c r="G74" s="1061"/>
      <c r="H74" s="1042" t="s">
        <v>183</v>
      </c>
      <c r="I74" s="1043"/>
      <c r="K74" s="349" t="s">
        <v>1454</v>
      </c>
      <c r="L74" s="869" t="s">
        <v>1455</v>
      </c>
      <c r="M74" s="188"/>
      <c r="N74" s="350"/>
      <c r="O74" s="19" t="s">
        <v>0</v>
      </c>
    </row>
    <row r="75" spans="1:29" ht="16" customHeight="1" thickBot="1">
      <c r="A75" s="944"/>
      <c r="B75" s="1057"/>
      <c r="C75" s="1067"/>
      <c r="D75" s="1068"/>
      <c r="E75" s="1069"/>
      <c r="F75" s="1069"/>
      <c r="G75" s="1070"/>
      <c r="H75" s="1042"/>
      <c r="I75" s="1043"/>
      <c r="K75" s="338" t="s">
        <v>1419</v>
      </c>
      <c r="L75" s="186" t="s">
        <v>1421</v>
      </c>
      <c r="M75" s="186"/>
      <c r="N75" s="339"/>
      <c r="O75" s="19" t="s">
        <v>0</v>
      </c>
    </row>
    <row r="76" spans="1:29" s="19" customFormat="1" ht="26.25" customHeight="1">
      <c r="A76" s="133" t="s">
        <v>188</v>
      </c>
      <c r="B76" s="134" t="s">
        <v>71</v>
      </c>
      <c r="C76" s="135"/>
      <c r="D76" s="136"/>
      <c r="E76" s="136"/>
      <c r="F76" s="136"/>
      <c r="G76" s="136"/>
      <c r="H76" s="135"/>
      <c r="I76" s="137" t="s">
        <v>72</v>
      </c>
      <c r="K76" s="349"/>
      <c r="L76" s="188"/>
      <c r="M76" s="188"/>
      <c r="N76" s="350"/>
      <c r="O76" s="19" t="s">
        <v>0</v>
      </c>
      <c r="U76" s="17"/>
      <c r="V76" s="17"/>
      <c r="W76" s="17"/>
      <c r="X76" s="17"/>
      <c r="Y76" s="17"/>
      <c r="Z76" s="17"/>
      <c r="AA76" s="17"/>
      <c r="AB76" s="17"/>
      <c r="AC76" s="17"/>
    </row>
    <row r="77" spans="1:29" ht="16" customHeight="1">
      <c r="A77" s="142" t="s">
        <v>73</v>
      </c>
      <c r="B77" s="143" t="s">
        <v>74</v>
      </c>
      <c r="C77" s="1046" t="s">
        <v>75</v>
      </c>
      <c r="D77" s="1047"/>
      <c r="E77" s="1047"/>
      <c r="F77" s="1047"/>
      <c r="G77" s="1047"/>
      <c r="H77" s="1048" t="s">
        <v>76</v>
      </c>
      <c r="I77" s="1049"/>
      <c r="K77" s="340" t="s">
        <v>1456</v>
      </c>
      <c r="L77" s="340" t="s">
        <v>1457</v>
      </c>
      <c r="M77" s="187" t="s">
        <v>1458</v>
      </c>
      <c r="N77" s="341"/>
      <c r="O77" s="19" t="s">
        <v>0</v>
      </c>
    </row>
    <row r="78" spans="1:29" ht="44.25" customHeight="1">
      <c r="A78" s="870"/>
      <c r="B78" s="273"/>
      <c r="C78" s="273"/>
      <c r="D78" s="273"/>
      <c r="E78" s="273"/>
      <c r="F78" s="273"/>
      <c r="G78" s="273"/>
      <c r="H78" s="871"/>
      <c r="I78" s="822"/>
      <c r="K78" s="340"/>
      <c r="L78" s="187"/>
      <c r="M78" s="187"/>
      <c r="N78" s="341"/>
      <c r="O78" s="19" t="s">
        <v>0</v>
      </c>
    </row>
    <row r="79" spans="1:29" ht="16" customHeight="1">
      <c r="A79" s="942" t="s">
        <v>136</v>
      </c>
      <c r="B79" s="983" t="s">
        <v>181</v>
      </c>
      <c r="C79" s="983" t="s">
        <v>190</v>
      </c>
      <c r="D79" s="1050" t="s">
        <v>191</v>
      </c>
      <c r="E79" s="1051"/>
      <c r="F79" s="1051"/>
      <c r="G79" s="1052"/>
      <c r="H79" s="1053" t="s">
        <v>192</v>
      </c>
      <c r="I79" s="1054"/>
      <c r="K79" s="340" t="s">
        <v>193</v>
      </c>
      <c r="L79" s="187" t="s">
        <v>194</v>
      </c>
      <c r="M79" s="187" t="s">
        <v>195</v>
      </c>
      <c r="N79" s="341"/>
      <c r="O79" s="19" t="s">
        <v>0</v>
      </c>
    </row>
    <row r="80" spans="1:29" ht="16" customHeight="1">
      <c r="A80" s="943"/>
      <c r="B80" s="984"/>
      <c r="C80" s="984"/>
      <c r="D80" s="1040" t="s">
        <v>196</v>
      </c>
      <c r="E80" s="1041"/>
      <c r="F80" s="1055" t="s">
        <v>1459</v>
      </c>
      <c r="G80" s="1056"/>
      <c r="H80" s="168" t="s">
        <v>198</v>
      </c>
      <c r="I80" s="169" t="s">
        <v>189</v>
      </c>
      <c r="K80" s="338" t="s">
        <v>199</v>
      </c>
      <c r="L80" s="186" t="s">
        <v>197</v>
      </c>
      <c r="M80" s="858" t="s">
        <v>1460</v>
      </c>
      <c r="N80" s="339"/>
      <c r="O80" s="19" t="s">
        <v>0</v>
      </c>
    </row>
    <row r="81" spans="1:15" ht="16" customHeight="1">
      <c r="A81" s="943"/>
      <c r="B81" s="984"/>
      <c r="C81" s="984"/>
      <c r="D81" s="1040" t="s">
        <v>200</v>
      </c>
      <c r="E81" s="1041"/>
      <c r="F81" s="1038" t="s">
        <v>201</v>
      </c>
      <c r="G81" s="1039"/>
      <c r="H81" s="170" t="s">
        <v>202</v>
      </c>
      <c r="I81" s="171" t="s">
        <v>203</v>
      </c>
      <c r="K81" s="338" t="s">
        <v>204</v>
      </c>
      <c r="L81" s="186" t="s">
        <v>199</v>
      </c>
      <c r="M81" s="186" t="s">
        <v>197</v>
      </c>
      <c r="N81" s="872" t="s">
        <v>1460</v>
      </c>
      <c r="O81" s="19" t="s">
        <v>0</v>
      </c>
    </row>
    <row r="82" spans="1:15" ht="16" customHeight="1">
      <c r="A82" s="943"/>
      <c r="B82" s="984"/>
      <c r="C82" s="984"/>
      <c r="D82" s="1040" t="s">
        <v>205</v>
      </c>
      <c r="E82" s="1041"/>
      <c r="F82" s="1038" t="s">
        <v>1461</v>
      </c>
      <c r="G82" s="1039"/>
      <c r="H82" s="1042" t="s">
        <v>1421</v>
      </c>
      <c r="I82" s="1043"/>
      <c r="K82" s="338" t="s">
        <v>1462</v>
      </c>
      <c r="L82" s="186" t="s">
        <v>1463</v>
      </c>
      <c r="M82" s="186" t="s">
        <v>1464</v>
      </c>
      <c r="N82" s="339" t="s">
        <v>1465</v>
      </c>
      <c r="O82" s="19" t="s">
        <v>0</v>
      </c>
    </row>
    <row r="83" spans="1:15" ht="16" customHeight="1">
      <c r="A83" s="943"/>
      <c r="B83" s="985"/>
      <c r="C83" s="985"/>
      <c r="D83" s="1040" t="s">
        <v>206</v>
      </c>
      <c r="E83" s="1041"/>
      <c r="F83" s="1044" t="s">
        <v>1461</v>
      </c>
      <c r="G83" s="1045"/>
      <c r="H83" s="1042"/>
      <c r="I83" s="1043"/>
      <c r="K83" s="338" t="s">
        <v>1462</v>
      </c>
      <c r="L83" s="186" t="s">
        <v>1463</v>
      </c>
      <c r="M83" s="186" t="s">
        <v>1464</v>
      </c>
      <c r="N83" s="339" t="s">
        <v>1465</v>
      </c>
      <c r="O83" s="19" t="s">
        <v>0</v>
      </c>
    </row>
    <row r="84" spans="1:15" ht="16" customHeight="1">
      <c r="A84" s="943"/>
      <c r="B84" s="983" t="s">
        <v>207</v>
      </c>
      <c r="C84" s="1028" t="s">
        <v>208</v>
      </c>
      <c r="D84" s="1001" t="s">
        <v>1466</v>
      </c>
      <c r="E84" s="1002"/>
      <c r="F84" s="1002"/>
      <c r="G84" s="1003"/>
      <c r="H84" s="950"/>
      <c r="I84" s="951"/>
      <c r="K84" s="338" t="s">
        <v>1466</v>
      </c>
      <c r="L84" s="186"/>
      <c r="M84" s="186"/>
      <c r="N84" s="339" t="s">
        <v>124</v>
      </c>
      <c r="O84" s="19" t="s">
        <v>0</v>
      </c>
    </row>
    <row r="85" spans="1:15" ht="16" customHeight="1">
      <c r="A85" s="943"/>
      <c r="B85" s="984"/>
      <c r="C85" s="1029"/>
      <c r="D85" s="1006"/>
      <c r="E85" s="1007"/>
      <c r="F85" s="1007"/>
      <c r="G85" s="1008"/>
      <c r="H85" s="1030"/>
      <c r="I85" s="1031"/>
      <c r="K85" s="349"/>
      <c r="L85" s="188"/>
      <c r="M85" s="188"/>
      <c r="N85" s="350"/>
      <c r="O85" s="19" t="s">
        <v>0</v>
      </c>
    </row>
    <row r="86" spans="1:15" ht="16" customHeight="1">
      <c r="A86" s="943"/>
      <c r="B86" s="984"/>
      <c r="C86" s="1028" t="s">
        <v>209</v>
      </c>
      <c r="D86" s="1032" t="s">
        <v>1467</v>
      </c>
      <c r="E86" s="1033"/>
      <c r="F86" s="1033"/>
      <c r="G86" s="1034"/>
      <c r="H86" s="950"/>
      <c r="I86" s="951"/>
      <c r="K86" s="338" t="s">
        <v>1467</v>
      </c>
      <c r="L86" s="186" t="s">
        <v>94</v>
      </c>
      <c r="M86" s="186"/>
      <c r="N86" s="339" t="s">
        <v>124</v>
      </c>
      <c r="O86" s="19" t="s">
        <v>0</v>
      </c>
    </row>
    <row r="87" spans="1:15" ht="16" customHeight="1">
      <c r="A87" s="943"/>
      <c r="B87" s="984"/>
      <c r="C87" s="1029"/>
      <c r="D87" s="1035"/>
      <c r="E87" s="1036"/>
      <c r="F87" s="1036"/>
      <c r="G87" s="1037"/>
      <c r="H87" s="1030"/>
      <c r="I87" s="1031"/>
      <c r="K87" s="349"/>
      <c r="L87" s="188"/>
      <c r="M87" s="188"/>
      <c r="N87" s="350"/>
      <c r="O87" s="19" t="s">
        <v>0</v>
      </c>
    </row>
    <row r="88" spans="1:15" ht="28.5" customHeight="1">
      <c r="A88" s="847"/>
      <c r="B88" s="859"/>
      <c r="C88" s="852"/>
      <c r="D88" s="191"/>
      <c r="E88" s="191"/>
      <c r="F88" s="191"/>
      <c r="G88" s="191"/>
      <c r="H88" s="191"/>
      <c r="I88" s="873"/>
      <c r="K88" s="349"/>
      <c r="L88" s="188"/>
      <c r="M88" s="188"/>
      <c r="N88" s="350"/>
      <c r="O88" s="19" t="s">
        <v>0</v>
      </c>
    </row>
    <row r="89" spans="1:15" ht="16" customHeight="1">
      <c r="A89" s="942" t="s">
        <v>210</v>
      </c>
      <c r="B89" s="983" t="s">
        <v>211</v>
      </c>
      <c r="C89" s="271" t="s">
        <v>212</v>
      </c>
      <c r="D89" s="1011" t="s">
        <v>1468</v>
      </c>
      <c r="E89" s="1012"/>
      <c r="F89" s="1012"/>
      <c r="G89" s="1013"/>
      <c r="H89" s="277" t="s">
        <v>213</v>
      </c>
      <c r="I89" s="172">
        <v>1400</v>
      </c>
      <c r="K89" s="338" t="s">
        <v>214</v>
      </c>
      <c r="L89" s="186" t="s">
        <v>1468</v>
      </c>
      <c r="M89" s="186"/>
      <c r="N89" s="339" t="s">
        <v>124</v>
      </c>
      <c r="O89" s="19" t="s">
        <v>0</v>
      </c>
    </row>
    <row r="90" spans="1:15" ht="16" customHeight="1">
      <c r="A90" s="943"/>
      <c r="B90" s="984"/>
      <c r="C90" s="271" t="s">
        <v>215</v>
      </c>
      <c r="D90" s="1011" t="s">
        <v>216</v>
      </c>
      <c r="E90" s="1012"/>
      <c r="F90" s="1012"/>
      <c r="G90" s="1013"/>
      <c r="H90" s="1023"/>
      <c r="I90" s="1024"/>
      <c r="K90" s="338" t="s">
        <v>217</v>
      </c>
      <c r="L90" s="186" t="s">
        <v>218</v>
      </c>
      <c r="M90" s="186" t="s">
        <v>94</v>
      </c>
      <c r="N90" s="339"/>
      <c r="O90" s="19" t="s">
        <v>0</v>
      </c>
    </row>
    <row r="91" spans="1:15" ht="16" customHeight="1">
      <c r="A91" s="943"/>
      <c r="B91" s="984"/>
      <c r="C91" s="271" t="s">
        <v>219</v>
      </c>
      <c r="D91" s="173">
        <v>150</v>
      </c>
      <c r="E91" s="274"/>
      <c r="F91" s="274"/>
      <c r="G91" s="274"/>
      <c r="H91" s="1023"/>
      <c r="I91" s="1024"/>
      <c r="K91" s="338">
        <v>100</v>
      </c>
      <c r="L91" s="186">
        <v>120</v>
      </c>
      <c r="M91" s="186">
        <v>150</v>
      </c>
      <c r="N91" s="339"/>
      <c r="O91" s="19" t="s">
        <v>0</v>
      </c>
    </row>
    <row r="92" spans="1:15" ht="16" customHeight="1">
      <c r="A92" s="943"/>
      <c r="B92" s="984"/>
      <c r="C92" s="165" t="s">
        <v>220</v>
      </c>
      <c r="D92" s="174" t="s">
        <v>221</v>
      </c>
      <c r="E92" s="175" t="s">
        <v>222</v>
      </c>
      <c r="F92" s="176" t="s">
        <v>223</v>
      </c>
      <c r="G92" s="176"/>
      <c r="H92" s="972"/>
      <c r="I92" s="973"/>
      <c r="K92" s="338" t="s">
        <v>224</v>
      </c>
      <c r="L92" s="186" t="s">
        <v>225</v>
      </c>
      <c r="M92" s="186"/>
      <c r="N92" s="339"/>
      <c r="O92" s="19" t="s">
        <v>0</v>
      </c>
    </row>
    <row r="93" spans="1:15" ht="16" customHeight="1">
      <c r="A93" s="943"/>
      <c r="B93" s="984"/>
      <c r="C93" s="177"/>
      <c r="D93" s="178" t="s">
        <v>226</v>
      </c>
      <c r="E93" s="179" t="s">
        <v>222</v>
      </c>
      <c r="F93" s="180" t="s">
        <v>227</v>
      </c>
      <c r="G93" s="181"/>
      <c r="H93" s="976"/>
      <c r="I93" s="977"/>
      <c r="K93" s="338" t="s">
        <v>224</v>
      </c>
      <c r="L93" s="186" t="s">
        <v>225</v>
      </c>
      <c r="M93" s="186"/>
      <c r="N93" s="339"/>
      <c r="O93" s="19" t="s">
        <v>0</v>
      </c>
    </row>
    <row r="94" spans="1:15" ht="16" customHeight="1">
      <c r="A94" s="1014"/>
      <c r="B94" s="985"/>
      <c r="C94" s="271" t="s">
        <v>228</v>
      </c>
      <c r="D94" s="1025" t="s">
        <v>229</v>
      </c>
      <c r="E94" s="1026"/>
      <c r="F94" s="1026"/>
      <c r="G94" s="1027"/>
      <c r="H94" s="938"/>
      <c r="I94" s="941"/>
      <c r="K94" s="338" t="s">
        <v>229</v>
      </c>
      <c r="L94" s="186"/>
      <c r="M94" s="186"/>
      <c r="N94" s="339"/>
      <c r="O94" s="19" t="s">
        <v>0</v>
      </c>
    </row>
    <row r="95" spans="1:15" ht="40.5" customHeight="1">
      <c r="A95" s="847"/>
      <c r="B95" s="859"/>
      <c r="C95" s="852"/>
      <c r="D95" s="191"/>
      <c r="E95" s="191"/>
      <c r="F95" s="191"/>
      <c r="G95" s="191"/>
      <c r="H95" s="191"/>
      <c r="I95" s="873"/>
      <c r="K95" s="349"/>
      <c r="L95" s="188"/>
      <c r="M95" s="188"/>
      <c r="N95" s="350"/>
      <c r="O95" s="19" t="s">
        <v>0</v>
      </c>
    </row>
    <row r="96" spans="1:15" ht="16" customHeight="1">
      <c r="A96" s="942" t="s">
        <v>230</v>
      </c>
      <c r="B96" s="983" t="s">
        <v>231</v>
      </c>
      <c r="C96" s="967" t="s">
        <v>232</v>
      </c>
      <c r="D96" s="1015" t="s">
        <v>233</v>
      </c>
      <c r="E96" s="1016"/>
      <c r="F96" s="1016"/>
      <c r="G96" s="1017"/>
      <c r="H96" s="1001" t="s">
        <v>234</v>
      </c>
      <c r="I96" s="1018"/>
      <c r="K96" s="338" t="s">
        <v>235</v>
      </c>
      <c r="L96" s="186" t="s">
        <v>236</v>
      </c>
      <c r="M96" s="186" t="s">
        <v>237</v>
      </c>
      <c r="N96" s="339" t="s">
        <v>94</v>
      </c>
      <c r="O96" s="19" t="s">
        <v>0</v>
      </c>
    </row>
    <row r="97" spans="1:15" ht="16" customHeight="1">
      <c r="A97" s="943"/>
      <c r="B97" s="984"/>
      <c r="C97" s="969"/>
      <c r="D97" s="1019"/>
      <c r="E97" s="1020"/>
      <c r="F97" s="1020"/>
      <c r="G97" s="1021"/>
      <c r="H97" s="1006"/>
      <c r="I97" s="1022"/>
      <c r="K97" s="340" t="s">
        <v>238</v>
      </c>
      <c r="L97" s="187" t="s">
        <v>234</v>
      </c>
      <c r="M97" s="187" t="s">
        <v>239</v>
      </c>
      <c r="N97" s="339" t="s">
        <v>94</v>
      </c>
      <c r="O97" s="19" t="s">
        <v>0</v>
      </c>
    </row>
    <row r="98" spans="1:15" ht="16" customHeight="1">
      <c r="A98" s="943"/>
      <c r="B98" s="984"/>
      <c r="C98" s="967" t="s">
        <v>240</v>
      </c>
      <c r="D98" s="1001" t="s">
        <v>241</v>
      </c>
      <c r="E98" s="1002"/>
      <c r="F98" s="1002"/>
      <c r="G98" s="1003"/>
      <c r="H98" s="972"/>
      <c r="I98" s="973"/>
      <c r="K98" s="338" t="s">
        <v>241</v>
      </c>
      <c r="L98" s="186" t="s">
        <v>242</v>
      </c>
      <c r="M98" s="186" t="s">
        <v>94</v>
      </c>
      <c r="N98" s="339" t="s">
        <v>94</v>
      </c>
      <c r="O98" s="19" t="s">
        <v>0</v>
      </c>
    </row>
    <row r="99" spans="1:15" ht="16" customHeight="1">
      <c r="A99" s="943"/>
      <c r="B99" s="984"/>
      <c r="C99" s="969"/>
      <c r="D99" s="1006" t="s">
        <v>243</v>
      </c>
      <c r="E99" s="1007"/>
      <c r="F99" s="1007"/>
      <c r="G99" s="1008"/>
      <c r="H99" s="976"/>
      <c r="I99" s="977"/>
      <c r="K99" s="338" t="s">
        <v>243</v>
      </c>
      <c r="L99" s="186" t="s">
        <v>94</v>
      </c>
      <c r="M99" s="186"/>
      <c r="N99" s="339"/>
      <c r="O99" s="19" t="s">
        <v>0</v>
      </c>
    </row>
    <row r="100" spans="1:15" ht="16" customHeight="1">
      <c r="A100" s="943"/>
      <c r="B100" s="985"/>
      <c r="C100" s="271" t="s">
        <v>244</v>
      </c>
      <c r="D100" s="1011" t="s">
        <v>245</v>
      </c>
      <c r="E100" s="1012"/>
      <c r="F100" s="1012"/>
      <c r="G100" s="1013"/>
      <c r="H100" s="938"/>
      <c r="I100" s="941"/>
      <c r="K100" s="338" t="s">
        <v>245</v>
      </c>
      <c r="L100" s="186" t="s">
        <v>94</v>
      </c>
      <c r="M100" s="186"/>
      <c r="N100" s="339"/>
      <c r="O100" s="19" t="s">
        <v>0</v>
      </c>
    </row>
    <row r="101" spans="1:15" ht="16" customHeight="1">
      <c r="A101" s="943"/>
      <c r="B101" s="983" t="s">
        <v>246</v>
      </c>
      <c r="C101" s="967" t="s">
        <v>232</v>
      </c>
      <c r="D101" s="1001" t="s">
        <v>247</v>
      </c>
      <c r="E101" s="1002"/>
      <c r="F101" s="1002"/>
      <c r="G101" s="1003"/>
      <c r="H101" s="1004" t="s">
        <v>248</v>
      </c>
      <c r="I101" s="1005"/>
      <c r="K101" s="338" t="s">
        <v>249</v>
      </c>
      <c r="L101" s="186" t="s">
        <v>94</v>
      </c>
      <c r="M101" s="186"/>
      <c r="N101" s="339"/>
      <c r="O101" s="19" t="s">
        <v>0</v>
      </c>
    </row>
    <row r="102" spans="1:15" ht="16" customHeight="1">
      <c r="A102" s="943"/>
      <c r="B102" s="985"/>
      <c r="C102" s="969"/>
      <c r="D102" s="1006"/>
      <c r="E102" s="1007"/>
      <c r="F102" s="1007"/>
      <c r="G102" s="1008"/>
      <c r="H102" s="1009"/>
      <c r="I102" s="1010"/>
      <c r="K102" s="340" t="s">
        <v>250</v>
      </c>
      <c r="L102" s="187" t="s">
        <v>94</v>
      </c>
      <c r="M102" s="187"/>
      <c r="N102" s="341"/>
      <c r="O102" s="19" t="s">
        <v>0</v>
      </c>
    </row>
    <row r="103" spans="1:15" ht="16" customHeight="1">
      <c r="A103" s="943"/>
      <c r="B103" s="983" t="s">
        <v>251</v>
      </c>
      <c r="C103" s="967" t="s">
        <v>252</v>
      </c>
      <c r="D103" s="1001" t="s">
        <v>253</v>
      </c>
      <c r="E103" s="1002"/>
      <c r="F103" s="1002"/>
      <c r="G103" s="1003"/>
      <c r="H103" s="1004" t="s">
        <v>254</v>
      </c>
      <c r="I103" s="1005"/>
      <c r="K103" s="338" t="s">
        <v>253</v>
      </c>
      <c r="L103" s="186" t="s">
        <v>94</v>
      </c>
      <c r="M103" s="186"/>
      <c r="N103" s="339"/>
      <c r="O103" s="19" t="s">
        <v>0</v>
      </c>
    </row>
    <row r="104" spans="1:15" ht="16" customHeight="1">
      <c r="A104" s="1014"/>
      <c r="B104" s="985"/>
      <c r="C104" s="969"/>
      <c r="D104" s="1006"/>
      <c r="E104" s="1007"/>
      <c r="F104" s="1007"/>
      <c r="G104" s="1008"/>
      <c r="H104" s="1009"/>
      <c r="I104" s="1010"/>
      <c r="K104" s="340" t="s">
        <v>255</v>
      </c>
      <c r="L104" s="187" t="s">
        <v>256</v>
      </c>
      <c r="M104" s="187" t="s">
        <v>94</v>
      </c>
      <c r="N104" s="341"/>
      <c r="O104" s="19" t="s">
        <v>0</v>
      </c>
    </row>
    <row r="105" spans="1:15" ht="16" customHeight="1">
      <c r="A105" s="980" t="s">
        <v>257</v>
      </c>
      <c r="B105" s="983" t="s">
        <v>258</v>
      </c>
      <c r="C105" s="967" t="s">
        <v>252</v>
      </c>
      <c r="D105" s="972" t="s">
        <v>259</v>
      </c>
      <c r="E105" s="986"/>
      <c r="F105" s="986"/>
      <c r="G105" s="987"/>
      <c r="H105" s="990" t="s">
        <v>260</v>
      </c>
      <c r="I105" s="991"/>
      <c r="K105" s="349"/>
      <c r="L105" s="188"/>
      <c r="M105" s="188"/>
      <c r="N105" s="350"/>
      <c r="O105" s="19" t="s">
        <v>0</v>
      </c>
    </row>
    <row r="106" spans="1:15" ht="16" customHeight="1">
      <c r="A106" s="981"/>
      <c r="B106" s="984"/>
      <c r="C106" s="968"/>
      <c r="D106" s="974"/>
      <c r="E106" s="988"/>
      <c r="F106" s="988"/>
      <c r="G106" s="989"/>
      <c r="H106" s="992"/>
      <c r="I106" s="993"/>
      <c r="K106" s="349"/>
      <c r="L106" s="188"/>
      <c r="M106" s="188"/>
      <c r="N106" s="350"/>
      <c r="O106" s="19" t="s">
        <v>0</v>
      </c>
    </row>
    <row r="107" spans="1:15" ht="16" customHeight="1">
      <c r="A107" s="981"/>
      <c r="B107" s="984"/>
      <c r="C107" s="968"/>
      <c r="D107" s="974"/>
      <c r="E107" s="988"/>
      <c r="F107" s="988"/>
      <c r="G107" s="989"/>
      <c r="H107" s="992"/>
      <c r="I107" s="993"/>
      <c r="K107" s="349"/>
      <c r="L107" s="188"/>
      <c r="M107" s="188"/>
      <c r="N107" s="350"/>
      <c r="O107" s="19" t="s">
        <v>0</v>
      </c>
    </row>
    <row r="108" spans="1:15" ht="16" customHeight="1">
      <c r="A108" s="982"/>
      <c r="B108" s="985"/>
      <c r="C108" s="969"/>
      <c r="D108" s="976" t="s">
        <v>261</v>
      </c>
      <c r="E108" s="999"/>
      <c r="F108" s="999"/>
      <c r="G108" s="1000"/>
      <c r="H108" s="994"/>
      <c r="I108" s="995"/>
      <c r="K108" s="349"/>
      <c r="L108" s="188"/>
      <c r="M108" s="188"/>
      <c r="N108" s="350"/>
      <c r="O108" s="19" t="s">
        <v>0</v>
      </c>
    </row>
    <row r="109" spans="1:15" ht="16" customHeight="1">
      <c r="A109" s="980" t="s">
        <v>262</v>
      </c>
      <c r="B109" s="983" t="s">
        <v>263</v>
      </c>
      <c r="C109" s="967" t="s">
        <v>264</v>
      </c>
      <c r="D109" s="959" t="s">
        <v>265</v>
      </c>
      <c r="E109" s="960"/>
      <c r="F109" s="960"/>
      <c r="G109" s="961"/>
      <c r="H109" s="972" t="s">
        <v>266</v>
      </c>
      <c r="I109" s="973"/>
      <c r="K109" s="349"/>
      <c r="L109" s="188"/>
      <c r="M109" s="188"/>
      <c r="N109" s="350"/>
      <c r="O109" s="19" t="s">
        <v>0</v>
      </c>
    </row>
    <row r="110" spans="1:15" ht="16" customHeight="1">
      <c r="A110" s="981"/>
      <c r="B110" s="984"/>
      <c r="C110" s="969"/>
      <c r="D110" s="996"/>
      <c r="E110" s="997"/>
      <c r="F110" s="997"/>
      <c r="G110" s="998"/>
      <c r="H110" s="976"/>
      <c r="I110" s="977"/>
      <c r="K110" s="349"/>
      <c r="L110" s="188"/>
      <c r="M110" s="188"/>
      <c r="N110" s="350"/>
      <c r="O110" s="19" t="s">
        <v>0</v>
      </c>
    </row>
    <row r="111" spans="1:15" ht="16" customHeight="1">
      <c r="A111" s="981"/>
      <c r="B111" s="984"/>
      <c r="C111" s="967" t="s">
        <v>252</v>
      </c>
      <c r="D111" s="972" t="s">
        <v>267</v>
      </c>
      <c r="E111" s="986"/>
      <c r="F111" s="986"/>
      <c r="G111" s="987"/>
      <c r="H111" s="950" t="s">
        <v>268</v>
      </c>
      <c r="I111" s="951"/>
      <c r="K111" s="349"/>
      <c r="L111" s="188"/>
      <c r="M111" s="188"/>
      <c r="N111" s="350"/>
      <c r="O111" s="19" t="s">
        <v>0</v>
      </c>
    </row>
    <row r="112" spans="1:15" ht="16" customHeight="1">
      <c r="A112" s="982"/>
      <c r="B112" s="985"/>
      <c r="C112" s="969"/>
      <c r="D112" s="976" t="s">
        <v>269</v>
      </c>
      <c r="E112" s="999"/>
      <c r="F112" s="999"/>
      <c r="G112" s="1000"/>
      <c r="H112" s="952"/>
      <c r="I112" s="953"/>
      <c r="K112" s="349"/>
      <c r="L112" s="188"/>
      <c r="M112" s="188"/>
      <c r="N112" s="350"/>
      <c r="O112" s="19" t="s">
        <v>0</v>
      </c>
    </row>
    <row r="113" spans="1:16" ht="16" customHeight="1">
      <c r="A113" s="980" t="s">
        <v>270</v>
      </c>
      <c r="B113" s="983" t="s">
        <v>271</v>
      </c>
      <c r="C113" s="967" t="s">
        <v>272</v>
      </c>
      <c r="D113" s="972" t="s">
        <v>273</v>
      </c>
      <c r="E113" s="986"/>
      <c r="F113" s="986"/>
      <c r="G113" s="987"/>
      <c r="H113" s="972" t="s">
        <v>274</v>
      </c>
      <c r="I113" s="973"/>
      <c r="K113" s="349"/>
      <c r="L113" s="188"/>
      <c r="M113" s="188"/>
      <c r="N113" s="350"/>
      <c r="O113" s="19" t="s">
        <v>0</v>
      </c>
    </row>
    <row r="114" spans="1:16" ht="16" customHeight="1">
      <c r="A114" s="981"/>
      <c r="B114" s="984"/>
      <c r="C114" s="968"/>
      <c r="D114" s="974"/>
      <c r="E114" s="988"/>
      <c r="F114" s="988"/>
      <c r="G114" s="989"/>
      <c r="H114" s="974"/>
      <c r="I114" s="975"/>
      <c r="K114" s="349"/>
      <c r="L114" s="188"/>
      <c r="M114" s="188"/>
      <c r="N114" s="350"/>
      <c r="O114" s="19" t="s">
        <v>0</v>
      </c>
    </row>
    <row r="115" spans="1:16" ht="16" customHeight="1">
      <c r="A115" s="981"/>
      <c r="B115" s="985"/>
      <c r="C115" s="969"/>
      <c r="D115" s="974"/>
      <c r="E115" s="988"/>
      <c r="F115" s="988"/>
      <c r="G115" s="989"/>
      <c r="H115" s="976"/>
      <c r="I115" s="977"/>
      <c r="K115" s="349"/>
      <c r="L115" s="188"/>
      <c r="M115" s="188"/>
      <c r="N115" s="350"/>
      <c r="O115" s="19" t="s">
        <v>0</v>
      </c>
    </row>
    <row r="116" spans="1:16" ht="16" customHeight="1">
      <c r="A116" s="981"/>
      <c r="B116" s="983" t="s">
        <v>275</v>
      </c>
      <c r="C116" s="967" t="s">
        <v>276</v>
      </c>
      <c r="D116" s="152" t="s">
        <v>277</v>
      </c>
      <c r="E116" s="970" t="s">
        <v>1469</v>
      </c>
      <c r="F116" s="970"/>
      <c r="G116" s="971"/>
      <c r="H116" s="990"/>
      <c r="I116" s="991"/>
      <c r="K116" s="338" t="s">
        <v>278</v>
      </c>
      <c r="L116" s="186" t="s">
        <v>279</v>
      </c>
      <c r="M116" s="186" t="s">
        <v>1470</v>
      </c>
      <c r="N116" s="339"/>
      <c r="O116" s="19" t="s">
        <v>0</v>
      </c>
    </row>
    <row r="117" spans="1:16" ht="16" customHeight="1">
      <c r="A117" s="981"/>
      <c r="B117" s="984"/>
      <c r="C117" s="968"/>
      <c r="D117" s="182" t="s">
        <v>280</v>
      </c>
      <c r="E117" s="978" t="s">
        <v>278</v>
      </c>
      <c r="F117" s="978"/>
      <c r="G117" s="979"/>
      <c r="H117" s="992"/>
      <c r="I117" s="993"/>
      <c r="K117" s="349"/>
      <c r="L117" s="188"/>
      <c r="M117" s="188"/>
      <c r="N117" s="350"/>
      <c r="O117" s="19" t="s">
        <v>0</v>
      </c>
    </row>
    <row r="118" spans="1:16" ht="16" customHeight="1">
      <c r="A118" s="981"/>
      <c r="B118" s="984"/>
      <c r="C118" s="969"/>
      <c r="D118" s="183" t="s">
        <v>281</v>
      </c>
      <c r="E118" s="965" t="s">
        <v>279</v>
      </c>
      <c r="F118" s="965"/>
      <c r="G118" s="966"/>
      <c r="H118" s="994"/>
      <c r="I118" s="995"/>
      <c r="K118" s="349"/>
      <c r="L118" s="188"/>
      <c r="M118" s="188"/>
      <c r="N118" s="350"/>
      <c r="O118" s="19" t="s">
        <v>0</v>
      </c>
    </row>
    <row r="119" spans="1:16" ht="16" customHeight="1">
      <c r="A119" s="981"/>
      <c r="B119" s="984"/>
      <c r="C119" s="967" t="s">
        <v>282</v>
      </c>
      <c r="D119" s="152" t="s">
        <v>283</v>
      </c>
      <c r="E119" s="970" t="s">
        <v>284</v>
      </c>
      <c r="F119" s="970"/>
      <c r="G119" s="971"/>
      <c r="H119" s="972" t="s">
        <v>285</v>
      </c>
      <c r="I119" s="973"/>
      <c r="K119" s="338" t="s">
        <v>284</v>
      </c>
      <c r="L119" s="186" t="s">
        <v>286</v>
      </c>
      <c r="M119" s="186" t="s">
        <v>287</v>
      </c>
      <c r="N119" s="339" t="s">
        <v>94</v>
      </c>
      <c r="O119" s="19" t="s">
        <v>0</v>
      </c>
    </row>
    <row r="120" spans="1:16" ht="16" customHeight="1">
      <c r="A120" s="981"/>
      <c r="B120" s="984"/>
      <c r="C120" s="968"/>
      <c r="D120" s="182" t="s">
        <v>288</v>
      </c>
      <c r="E120" s="978" t="s">
        <v>289</v>
      </c>
      <c r="F120" s="978"/>
      <c r="G120" s="979"/>
      <c r="H120" s="974"/>
      <c r="I120" s="975"/>
      <c r="K120" s="338" t="s">
        <v>289</v>
      </c>
      <c r="L120" s="186" t="s">
        <v>290</v>
      </c>
      <c r="M120" s="186" t="s">
        <v>94</v>
      </c>
      <c r="N120" s="339"/>
      <c r="O120" s="19" t="s">
        <v>0</v>
      </c>
    </row>
    <row r="121" spans="1:16" ht="16" customHeight="1">
      <c r="A121" s="981"/>
      <c r="B121" s="984"/>
      <c r="C121" s="968"/>
      <c r="D121" s="182" t="s">
        <v>291</v>
      </c>
      <c r="E121" s="978" t="s">
        <v>292</v>
      </c>
      <c r="F121" s="978"/>
      <c r="G121" s="979"/>
      <c r="H121" s="974"/>
      <c r="I121" s="975"/>
      <c r="K121" s="338" t="s">
        <v>289</v>
      </c>
      <c r="L121" s="186" t="s">
        <v>290</v>
      </c>
      <c r="M121" s="186" t="s">
        <v>94</v>
      </c>
      <c r="N121" s="339"/>
      <c r="O121" s="19" t="s">
        <v>0</v>
      </c>
      <c r="P121" s="19" t="s">
        <v>94</v>
      </c>
    </row>
    <row r="122" spans="1:16" ht="16" customHeight="1">
      <c r="A122" s="981"/>
      <c r="B122" s="984"/>
      <c r="C122" s="969"/>
      <c r="D122" s="182" t="s">
        <v>293</v>
      </c>
      <c r="E122" s="965" t="s">
        <v>294</v>
      </c>
      <c r="F122" s="965"/>
      <c r="G122" s="966"/>
      <c r="H122" s="976"/>
      <c r="I122" s="977"/>
      <c r="K122" s="338" t="s">
        <v>295</v>
      </c>
      <c r="L122" s="186" t="s">
        <v>294</v>
      </c>
      <c r="M122" s="186"/>
      <c r="N122" s="339"/>
      <c r="O122" s="19" t="s">
        <v>0</v>
      </c>
    </row>
    <row r="123" spans="1:16" ht="16" customHeight="1">
      <c r="A123" s="982"/>
      <c r="B123" s="985"/>
      <c r="C123" s="271" t="s">
        <v>296</v>
      </c>
      <c r="D123" s="938" t="s">
        <v>297</v>
      </c>
      <c r="E123" s="939"/>
      <c r="F123" s="939"/>
      <c r="G123" s="940"/>
      <c r="H123" s="938"/>
      <c r="I123" s="941"/>
      <c r="K123" s="349"/>
      <c r="L123" s="188"/>
      <c r="M123" s="188"/>
      <c r="N123" s="350"/>
      <c r="O123" s="19" t="s">
        <v>0</v>
      </c>
    </row>
    <row r="124" spans="1:16" ht="16" customHeight="1">
      <c r="A124" s="942" t="s">
        <v>298</v>
      </c>
      <c r="B124" s="945" t="s">
        <v>299</v>
      </c>
      <c r="C124" s="947" t="s">
        <v>1471</v>
      </c>
      <c r="D124" s="948"/>
      <c r="E124" s="948"/>
      <c r="F124" s="948"/>
      <c r="G124" s="949"/>
      <c r="H124" s="950"/>
      <c r="I124" s="951"/>
      <c r="K124" s="349"/>
      <c r="L124" s="188"/>
      <c r="M124" s="188"/>
      <c r="N124" s="350"/>
      <c r="O124" s="19" t="s">
        <v>0</v>
      </c>
    </row>
    <row r="125" spans="1:16" ht="16" customHeight="1">
      <c r="A125" s="943"/>
      <c r="B125" s="946"/>
      <c r="C125" s="954"/>
      <c r="D125" s="955"/>
      <c r="E125" s="955"/>
      <c r="F125" s="955"/>
      <c r="G125" s="956"/>
      <c r="H125" s="952"/>
      <c r="I125" s="953"/>
      <c r="K125" s="349"/>
      <c r="L125" s="188"/>
      <c r="M125" s="188"/>
      <c r="N125" s="350"/>
      <c r="O125" s="19" t="s">
        <v>0</v>
      </c>
    </row>
    <row r="126" spans="1:16" ht="16" customHeight="1">
      <c r="A126" s="943"/>
      <c r="B126" s="957" t="s">
        <v>300</v>
      </c>
      <c r="C126" s="959"/>
      <c r="D126" s="960"/>
      <c r="E126" s="960"/>
      <c r="F126" s="960"/>
      <c r="G126" s="961"/>
      <c r="H126" s="962"/>
      <c r="I126" s="951"/>
      <c r="K126" s="349"/>
      <c r="L126" s="188"/>
      <c r="M126" s="188"/>
      <c r="N126" s="350"/>
      <c r="O126" s="19" t="s">
        <v>0</v>
      </c>
    </row>
    <row r="127" spans="1:16" ht="16" customHeight="1" thickBot="1">
      <c r="A127" s="944"/>
      <c r="B127" s="958"/>
      <c r="C127" s="935"/>
      <c r="D127" s="936"/>
      <c r="E127" s="936"/>
      <c r="F127" s="936"/>
      <c r="G127" s="937"/>
      <c r="H127" s="963"/>
      <c r="I127" s="964"/>
      <c r="K127" s="353"/>
      <c r="L127" s="354"/>
      <c r="M127" s="354"/>
      <c r="N127" s="355"/>
      <c r="O127" s="19" t="s">
        <v>0</v>
      </c>
    </row>
    <row r="128" spans="1:16" ht="16" customHeight="1">
      <c r="A128" s="184"/>
      <c r="B128" s="184"/>
      <c r="C128" s="270"/>
      <c r="D128" s="185"/>
      <c r="E128" s="185"/>
      <c r="F128" s="185"/>
      <c r="G128" s="185"/>
      <c r="H128" s="94"/>
      <c r="I128" s="270"/>
    </row>
    <row r="129" spans="1:9" ht="16" customHeight="1">
      <c r="A129" s="184"/>
      <c r="B129" s="184"/>
      <c r="C129" s="270"/>
      <c r="D129" s="185"/>
      <c r="E129" s="185"/>
      <c r="F129" s="185"/>
      <c r="G129" s="185"/>
      <c r="H129" s="94"/>
      <c r="I129" s="270"/>
    </row>
    <row r="130" spans="1:9" ht="16" customHeight="1">
      <c r="A130" s="184"/>
      <c r="B130" s="184"/>
      <c r="C130" s="270"/>
      <c r="D130" s="185"/>
      <c r="E130" s="185"/>
      <c r="F130" s="185"/>
      <c r="G130" s="185"/>
      <c r="H130" s="94"/>
      <c r="I130" s="270"/>
    </row>
    <row r="131" spans="1:9" ht="16" customHeight="1">
      <c r="A131" s="184"/>
      <c r="B131" s="184"/>
      <c r="C131" s="270"/>
      <c r="D131" s="185"/>
      <c r="E131" s="185"/>
      <c r="F131" s="185"/>
      <c r="G131" s="185"/>
      <c r="H131" s="94"/>
      <c r="I131" s="270"/>
    </row>
    <row r="132" spans="1:9" ht="16" customHeight="1">
      <c r="A132" s="184"/>
      <c r="B132" s="184"/>
      <c r="C132" s="270"/>
      <c r="D132" s="185"/>
      <c r="E132" s="185"/>
      <c r="F132" s="185"/>
      <c r="G132" s="185"/>
      <c r="H132" s="94"/>
      <c r="I132" s="270"/>
    </row>
    <row r="133" spans="1:9" ht="16" customHeight="1">
      <c r="A133" s="184"/>
      <c r="B133" s="184"/>
      <c r="C133" s="270"/>
      <c r="D133" s="185"/>
      <c r="E133" s="185"/>
      <c r="F133" s="185"/>
      <c r="G133" s="185"/>
      <c r="H133" s="94"/>
      <c r="I133" s="270"/>
    </row>
    <row r="134" spans="1:9" ht="16" customHeight="1">
      <c r="A134" s="184"/>
      <c r="B134" s="184"/>
      <c r="C134" s="270"/>
      <c r="D134" s="185"/>
      <c r="E134" s="185"/>
      <c r="F134" s="185"/>
      <c r="G134" s="185"/>
      <c r="H134" s="94"/>
      <c r="I134" s="270"/>
    </row>
    <row r="135" spans="1:9" ht="16" customHeight="1">
      <c r="A135" s="184"/>
      <c r="B135" s="184"/>
      <c r="C135" s="270"/>
      <c r="D135" s="185"/>
      <c r="E135" s="185"/>
      <c r="F135" s="185"/>
      <c r="G135" s="185"/>
      <c r="H135" s="94"/>
      <c r="I135" s="270"/>
    </row>
    <row r="136" spans="1:9" ht="16" customHeight="1">
      <c r="A136" s="184"/>
      <c r="B136" s="184"/>
      <c r="C136" s="270"/>
      <c r="D136" s="185"/>
      <c r="E136" s="185"/>
      <c r="F136" s="185"/>
      <c r="G136" s="185"/>
      <c r="H136" s="94"/>
      <c r="I136" s="270"/>
    </row>
    <row r="137" spans="1:9" ht="16" customHeight="1">
      <c r="A137" s="184"/>
      <c r="B137" s="184"/>
      <c r="C137" s="270"/>
      <c r="D137" s="185"/>
      <c r="E137" s="185"/>
      <c r="F137" s="185"/>
      <c r="G137" s="185"/>
      <c r="H137" s="94"/>
      <c r="I137" s="270"/>
    </row>
    <row r="138" spans="1:9" ht="16" customHeight="1">
      <c r="A138" s="184"/>
      <c r="B138" s="184"/>
      <c r="C138" s="270"/>
      <c r="D138" s="185"/>
      <c r="E138" s="185"/>
      <c r="F138" s="185"/>
      <c r="G138" s="185"/>
      <c r="H138" s="94"/>
      <c r="I138" s="270"/>
    </row>
  </sheetData>
  <sheetProtection algorithmName="SHA-512" hashValue="mRpfXGp54yMp6is7kXLGSg49cNzuXobcxf5k7BjvoGxRKB+bhkPgaFLVw/3JVeHgQcrNb0YRd99Ojovs5YArJA==" saltValue="gUZbw1Ie7UIu6GR2RfVhwA==" spinCount="100000" sheet="1" objects="1" scenarios="1" selectLockedCells="1" selectUnlockedCells="1"/>
  <mergeCells count="207">
    <mergeCell ref="A9:A10"/>
    <mergeCell ref="B9:B10"/>
    <mergeCell ref="D9:E9"/>
    <mergeCell ref="H9:I9"/>
    <mergeCell ref="D10:G10"/>
    <mergeCell ref="H10:I10"/>
    <mergeCell ref="C4:G4"/>
    <mergeCell ref="H4:I4"/>
    <mergeCell ref="A5:A7"/>
    <mergeCell ref="B5:B6"/>
    <mergeCell ref="C5:C6"/>
    <mergeCell ref="D5:E5"/>
    <mergeCell ref="H5:I6"/>
    <mergeCell ref="D6:E6"/>
    <mergeCell ref="H7:I7"/>
    <mergeCell ref="H19:I19"/>
    <mergeCell ref="C20:C21"/>
    <mergeCell ref="H20:I21"/>
    <mergeCell ref="D21:G21"/>
    <mergeCell ref="D22:G22"/>
    <mergeCell ref="D23:G23"/>
    <mergeCell ref="H23:I23"/>
    <mergeCell ref="A12:A35"/>
    <mergeCell ref="B12:B13"/>
    <mergeCell ref="C12:C13"/>
    <mergeCell ref="D12:G13"/>
    <mergeCell ref="H12:I13"/>
    <mergeCell ref="B15:B23"/>
    <mergeCell ref="C15:C16"/>
    <mergeCell ref="H15:I16"/>
    <mergeCell ref="D17:G17"/>
    <mergeCell ref="H17:I17"/>
    <mergeCell ref="E30:G30"/>
    <mergeCell ref="C31:C32"/>
    <mergeCell ref="D31:G32"/>
    <mergeCell ref="C34:C35"/>
    <mergeCell ref="D34:G35"/>
    <mergeCell ref="H34:I35"/>
    <mergeCell ref="B25:B26"/>
    <mergeCell ref="D25:G25"/>
    <mergeCell ref="H25:I25"/>
    <mergeCell ref="D26:G26"/>
    <mergeCell ref="H26:I26"/>
    <mergeCell ref="B28:B35"/>
    <mergeCell ref="C28:C30"/>
    <mergeCell ref="E28:G28"/>
    <mergeCell ref="H28:I32"/>
    <mergeCell ref="E29:G29"/>
    <mergeCell ref="A37:A69"/>
    <mergeCell ref="B37:B38"/>
    <mergeCell ref="C37:C38"/>
    <mergeCell ref="D37:G38"/>
    <mergeCell ref="H37:I38"/>
    <mergeCell ref="B40:B42"/>
    <mergeCell ref="D40:G40"/>
    <mergeCell ref="H40:I40"/>
    <mergeCell ref="C41:C42"/>
    <mergeCell ref="D41:G42"/>
    <mergeCell ref="H41:I42"/>
    <mergeCell ref="B44:B55"/>
    <mergeCell ref="C44:C47"/>
    <mergeCell ref="D44:E44"/>
    <mergeCell ref="H44:I47"/>
    <mergeCell ref="D45:E45"/>
    <mergeCell ref="D46:E46"/>
    <mergeCell ref="D47:E47"/>
    <mergeCell ref="D49:G49"/>
    <mergeCell ref="H49:I49"/>
    <mergeCell ref="D50:G50"/>
    <mergeCell ref="H50:I50"/>
    <mergeCell ref="C51:C55"/>
    <mergeCell ref="D51:E51"/>
    <mergeCell ref="D52:E52"/>
    <mergeCell ref="B57:B58"/>
    <mergeCell ref="C57:C58"/>
    <mergeCell ref="D57:G58"/>
    <mergeCell ref="H57:I58"/>
    <mergeCell ref="H65:I67"/>
    <mergeCell ref="E66:G66"/>
    <mergeCell ref="E67:G67"/>
    <mergeCell ref="C68:C69"/>
    <mergeCell ref="D68:D69"/>
    <mergeCell ref="E68:G68"/>
    <mergeCell ref="H68:I69"/>
    <mergeCell ref="E69:G69"/>
    <mergeCell ref="B59:B62"/>
    <mergeCell ref="H59:I59"/>
    <mergeCell ref="C60:C62"/>
    <mergeCell ref="D60:G62"/>
    <mergeCell ref="H60:I62"/>
    <mergeCell ref="B64:B69"/>
    <mergeCell ref="E64:G64"/>
    <mergeCell ref="H64:I64"/>
    <mergeCell ref="C65:C67"/>
    <mergeCell ref="E65:G65"/>
    <mergeCell ref="A71:A75"/>
    <mergeCell ref="B71:B75"/>
    <mergeCell ref="C71:C72"/>
    <mergeCell ref="D71:G72"/>
    <mergeCell ref="H71:I72"/>
    <mergeCell ref="D73:G73"/>
    <mergeCell ref="H73:I73"/>
    <mergeCell ref="C74:C75"/>
    <mergeCell ref="D74:G75"/>
    <mergeCell ref="H74:I75"/>
    <mergeCell ref="F81:G81"/>
    <mergeCell ref="D82:E82"/>
    <mergeCell ref="F82:G82"/>
    <mergeCell ref="H82:I83"/>
    <mergeCell ref="D83:E83"/>
    <mergeCell ref="F83:G83"/>
    <mergeCell ref="C77:G77"/>
    <mergeCell ref="H77:I77"/>
    <mergeCell ref="A79:A87"/>
    <mergeCell ref="B79:B83"/>
    <mergeCell ref="C79:C83"/>
    <mergeCell ref="D79:G79"/>
    <mergeCell ref="H79:I79"/>
    <mergeCell ref="D80:E80"/>
    <mergeCell ref="F80:G80"/>
    <mergeCell ref="D81:E81"/>
    <mergeCell ref="B84:B87"/>
    <mergeCell ref="C84:C85"/>
    <mergeCell ref="D84:G84"/>
    <mergeCell ref="H84:I85"/>
    <mergeCell ref="D85:G85"/>
    <mergeCell ref="C86:C87"/>
    <mergeCell ref="D86:G86"/>
    <mergeCell ref="H86:I87"/>
    <mergeCell ref="D87:G87"/>
    <mergeCell ref="A89:A94"/>
    <mergeCell ref="B89:B94"/>
    <mergeCell ref="D89:G89"/>
    <mergeCell ref="D90:G90"/>
    <mergeCell ref="H90:I90"/>
    <mergeCell ref="H91:I91"/>
    <mergeCell ref="H92:I93"/>
    <mergeCell ref="D94:G94"/>
    <mergeCell ref="H94:I94"/>
    <mergeCell ref="D99:G99"/>
    <mergeCell ref="D100:G100"/>
    <mergeCell ref="H100:I100"/>
    <mergeCell ref="B101:B102"/>
    <mergeCell ref="C101:C102"/>
    <mergeCell ref="D101:G101"/>
    <mergeCell ref="H101:I101"/>
    <mergeCell ref="D102:G102"/>
    <mergeCell ref="H102:I102"/>
    <mergeCell ref="B96:B100"/>
    <mergeCell ref="C96:C97"/>
    <mergeCell ref="D96:G96"/>
    <mergeCell ref="H96:I96"/>
    <mergeCell ref="D97:G97"/>
    <mergeCell ref="H97:I97"/>
    <mergeCell ref="C98:C99"/>
    <mergeCell ref="D98:G98"/>
    <mergeCell ref="H98:I99"/>
    <mergeCell ref="A105:A108"/>
    <mergeCell ref="B105:B108"/>
    <mergeCell ref="C105:C108"/>
    <mergeCell ref="D105:G107"/>
    <mergeCell ref="H105:I108"/>
    <mergeCell ref="D108:G108"/>
    <mergeCell ref="B103:B104"/>
    <mergeCell ref="C103:C104"/>
    <mergeCell ref="D103:G103"/>
    <mergeCell ref="H103:I103"/>
    <mergeCell ref="D104:G104"/>
    <mergeCell ref="H104:I104"/>
    <mergeCell ref="A96:A104"/>
    <mergeCell ref="A109:A112"/>
    <mergeCell ref="B109:B112"/>
    <mergeCell ref="C109:C110"/>
    <mergeCell ref="D109:G110"/>
    <mergeCell ref="H109:I110"/>
    <mergeCell ref="C111:C112"/>
    <mergeCell ref="D111:G111"/>
    <mergeCell ref="H111:I112"/>
    <mergeCell ref="D112:G112"/>
    <mergeCell ref="E118:G118"/>
    <mergeCell ref="C119:C122"/>
    <mergeCell ref="E119:G119"/>
    <mergeCell ref="H119:I122"/>
    <mergeCell ref="E120:G120"/>
    <mergeCell ref="E121:G121"/>
    <mergeCell ref="E122:G122"/>
    <mergeCell ref="A113:A123"/>
    <mergeCell ref="B113:B115"/>
    <mergeCell ref="C113:C115"/>
    <mergeCell ref="D113:G115"/>
    <mergeCell ref="H113:I115"/>
    <mergeCell ref="B116:B123"/>
    <mergeCell ref="C116:C118"/>
    <mergeCell ref="E116:G116"/>
    <mergeCell ref="H116:I118"/>
    <mergeCell ref="E117:G117"/>
    <mergeCell ref="C127:G127"/>
    <mergeCell ref="D123:G123"/>
    <mergeCell ref="H123:I123"/>
    <mergeCell ref="A124:A127"/>
    <mergeCell ref="B124:B125"/>
    <mergeCell ref="C124:G124"/>
    <mergeCell ref="H124:I125"/>
    <mergeCell ref="C125:G125"/>
    <mergeCell ref="B126:B127"/>
    <mergeCell ref="C126:G126"/>
    <mergeCell ref="H126:I127"/>
  </mergeCells>
  <phoneticPr fontId="1"/>
  <dataValidations count="65">
    <dataValidation type="list" allowBlank="1" showErrorMessage="1" sqref="D94:G94" xr:uid="{E07F7D51-40D7-4C50-A327-CE968CFBDE46}">
      <formula1>$K$94:$N$94</formula1>
    </dataValidation>
    <dataValidation type="list" allowBlank="1" showInputMessage="1" sqref="H74:I75 H82:I83" xr:uid="{001C638E-1F2C-424F-A72A-DDDA7A7850E4}">
      <formula1>$K$75:$N$75</formula1>
    </dataValidation>
    <dataValidation type="list" allowBlank="1" showInputMessage="1" sqref="D74" xr:uid="{F86247C1-CE86-411D-954B-E793FB08C968}">
      <formula1>$K$74:$N$74</formula1>
    </dataValidation>
    <dataValidation type="list" allowBlank="1" showInputMessage="1" sqref="H71:I72" xr:uid="{3416A7F4-A43B-4AE0-B0CD-39DD391D0F2B}">
      <formula1>$K$72:$N$72</formula1>
    </dataValidation>
    <dataValidation type="list" allowBlank="1" showInputMessage="1" sqref="D71" xr:uid="{D259D9C7-39EF-4AAA-95F2-BAC8317EB231}">
      <formula1>$K$71:$N$71</formula1>
    </dataValidation>
    <dataValidation type="list" allowBlank="1" showInputMessage="1" sqref="E67:G67" xr:uid="{7744ACA6-1183-4E3B-802C-12A3B09C25DB}">
      <formula1>$K$67:$N$67</formula1>
    </dataValidation>
    <dataValidation type="list" allowBlank="1" showInputMessage="1" sqref="E66:G66" xr:uid="{C8464E50-277A-4B0F-A6BD-0EFE76C180BB}">
      <formula1>$K$66:$N$66</formula1>
    </dataValidation>
    <dataValidation type="list" allowBlank="1" showInputMessage="1" sqref="E65:G65" xr:uid="{81F64C9D-B8A6-4521-97C4-7B2E39E08D71}">
      <formula1>$K$65:$N$65</formula1>
    </dataValidation>
    <dataValidation type="list" allowBlank="1" showInputMessage="1" sqref="E64:G64" xr:uid="{0965D4CE-49C7-4995-878B-0F6166861D9A}">
      <formula1>$K$64:$N$64</formula1>
    </dataValidation>
    <dataValidation type="list" allowBlank="1" showInputMessage="1" sqref="H60" xr:uid="{6693B769-6104-400E-B4C2-C6BCC051E1E3}">
      <formula1>$K$61:$N$61</formula1>
    </dataValidation>
    <dataValidation type="list" allowBlank="1" showInputMessage="1" sqref="D60:G62" xr:uid="{5F4AF914-031C-42CC-91ED-0A00014FBD83}">
      <formula1>$K$60:$N$60</formula1>
    </dataValidation>
    <dataValidation type="list" allowBlank="1" showInputMessage="1" sqref="D50:G50" xr:uid="{1D9CFD9B-89E4-40ED-BFF2-DA5989864414}">
      <formula1>$K$50:$N$50</formula1>
    </dataValidation>
    <dataValidation type="list" allowBlank="1" showInputMessage="1" sqref="H41:I42" xr:uid="{6B89F769-6359-48F3-AD87-A65236F9A0C5}">
      <formula1>$K$42:$N$42</formula1>
    </dataValidation>
    <dataValidation type="list" allowBlank="1" showInputMessage="1" sqref="D41:G42" xr:uid="{89B7A4C8-C9B7-403D-B524-8CA782B442D1}">
      <formula1>$K$41:$N$41</formula1>
    </dataValidation>
    <dataValidation type="list" allowBlank="1" showInputMessage="1" sqref="H23:I23" xr:uid="{C7060D4A-1C4C-4DB7-B3A9-15C50E030C16}">
      <formula1>$M$23:$N$23</formula1>
    </dataValidation>
    <dataValidation type="list" allowBlank="1" showInputMessage="1" sqref="D23:G23" xr:uid="{38F7F573-69D0-4075-95E8-805C7ABEB5FA}">
      <formula1>$K$23:$L$23</formula1>
    </dataValidation>
    <dataValidation type="list" allowBlank="1" showInputMessage="1" sqref="I80" xr:uid="{A8F99D23-97CA-4FD3-8340-7CAB47E5CE64}">
      <formula1>$K$77:$N$77</formula1>
    </dataValidation>
    <dataValidation type="list" allowBlank="1" showInputMessage="1" sqref="D73:G73" xr:uid="{B9233A04-8CCB-42A8-806C-4470287FA8E4}">
      <formula1>$K$73:$N$73</formula1>
    </dataValidation>
    <dataValidation type="list" allowBlank="1" showInputMessage="1" sqref="D22:G22" xr:uid="{0B5964DE-0735-4971-A295-46195758F601}">
      <formula1>$K$22:$N$22</formula1>
    </dataValidation>
    <dataValidation type="list" allowBlank="1" showInputMessage="1" sqref="F20" xr:uid="{66885203-48CD-4290-8625-E1ADCFED1762}">
      <formula1>$K$20:$N$20</formula1>
    </dataValidation>
    <dataValidation type="list" allowBlank="1" showErrorMessage="1" sqref="H96:I97" xr:uid="{88E2523A-08BC-4227-B833-69A1631F2012}">
      <formula1>$K$97:$N$97</formula1>
    </dataValidation>
    <dataValidation type="list" allowBlank="1" showInputMessage="1" sqref="D98:G98" xr:uid="{2DAEAC63-8FDA-42AF-BA27-584F3AE70539}">
      <formula1>$K$98:$N$98</formula1>
    </dataValidation>
    <dataValidation type="list" allowBlank="1" showInputMessage="1" sqref="D40:G40" xr:uid="{DABB62E2-E02D-4D7D-99A4-8B4DF982C415}">
      <formula1>$K$40:$N$40</formula1>
    </dataValidation>
    <dataValidation type="list" allowBlank="1" showInputMessage="1" sqref="D59:G59" xr:uid="{88F4EB83-851D-4381-8A8C-887ADE245362}">
      <formula1>$K$59:$N$59</formula1>
    </dataValidation>
    <dataValidation type="list" allowBlank="1" showInputMessage="1" sqref="F80" xr:uid="{53D4D398-9998-4EFD-BA33-CD71332A887A}">
      <formula1>$K$80:$N$80</formula1>
    </dataValidation>
    <dataValidation type="list" allowBlank="1" showInputMessage="1" sqref="F81" xr:uid="{B9043A94-1A4F-401C-9223-202D844633E6}">
      <formula1>$K$81:$N$81</formula1>
    </dataValidation>
    <dataValidation type="list" allowBlank="1" showInputMessage="1" sqref="F82" xr:uid="{2E5841C7-D131-4A8E-93F2-8033EE785808}">
      <formula1>$K$82:$N$82</formula1>
    </dataValidation>
    <dataValidation type="list" allowBlank="1" showInputMessage="1" sqref="F83" xr:uid="{99B7EC61-26F2-4455-B82E-E8D39ECE752D}">
      <formula1>$K$83:$N$83</formula1>
    </dataValidation>
    <dataValidation type="list" allowBlank="1" showInputMessage="1" sqref="D84:D85" xr:uid="{BDE49925-B8BF-4F13-BB89-1EB0E47050A8}">
      <formula1>$K$84:$N$84</formula1>
    </dataValidation>
    <dataValidation type="list" allowBlank="1" showInputMessage="1" sqref="D86:D88 D95" xr:uid="{21589CA0-F304-4F2F-8E8E-6FA554667779}">
      <formula1>$K$86:$N$86</formula1>
    </dataValidation>
    <dataValidation type="list" allowBlank="1" showInputMessage="1" sqref="I81" xr:uid="{578A5344-C23D-441A-B561-F84CC489201F}">
      <formula1>$K$79:$N$79</formula1>
    </dataValidation>
    <dataValidation type="list" allowBlank="1" showInputMessage="1" sqref="D89:G89" xr:uid="{808DA433-12DE-41B7-85F4-D16B1BDCC612}">
      <formula1>$K$89:$N$89</formula1>
    </dataValidation>
    <dataValidation type="list" allowBlank="1" showInputMessage="1" sqref="D90:G90" xr:uid="{A09EF54A-8125-4AD9-99CC-9E7BDB292BE8}">
      <formula1>$K$90:$N$90</formula1>
    </dataValidation>
    <dataValidation type="list" allowBlank="1" showInputMessage="1" sqref="D91" xr:uid="{C0A29F6B-5EBD-478F-861F-060465B1747D}">
      <formula1>$K$91:$N$91</formula1>
    </dataValidation>
    <dataValidation type="list" allowBlank="1" showInputMessage="1" sqref="E92" xr:uid="{DAC6830B-B789-49E0-B248-08028A148BAF}">
      <formula1>$K$92:$N$92</formula1>
    </dataValidation>
    <dataValidation type="list" allowBlank="1" showInputMessage="1" sqref="E93" xr:uid="{2B88E783-BC23-4CD3-957E-001319FA1A52}">
      <formula1>$K$93:$N$93</formula1>
    </dataValidation>
    <dataValidation type="list" allowBlank="1" showInputMessage="1" sqref="D96:G97" xr:uid="{95F25E12-6F87-4E77-BEA7-63C4933586B0}">
      <formula1>$K$96:$N$96</formula1>
    </dataValidation>
    <dataValidation type="list" allowBlank="1" showInputMessage="1" sqref="D99:G99" xr:uid="{02AD072B-AE35-4F43-98BC-65F40E0E1662}">
      <formula1>$K$99:$N$99</formula1>
    </dataValidation>
    <dataValidation type="list" allowBlank="1" showInputMessage="1" sqref="D100:G100" xr:uid="{49A6871B-B342-45B9-8F3B-79B7CBA843F5}">
      <formula1>$K$100:$N$100</formula1>
    </dataValidation>
    <dataValidation type="list" allowBlank="1" sqref="D101:G102" xr:uid="{E746B4DF-13E9-421F-B9D5-AB2E3366C045}">
      <formula1>$K$101:$N$101</formula1>
    </dataValidation>
    <dataValidation type="list" allowBlank="1" showInputMessage="1" sqref="H101:I102" xr:uid="{0B6192A0-EC81-4E52-8C50-11F99FDDFDC2}">
      <formula1>$K$102:$N$102</formula1>
    </dataValidation>
    <dataValidation type="list" allowBlank="1" showInputMessage="1" sqref="D103:G104" xr:uid="{82B715D8-6C07-476F-B3FA-1A527E12EE69}">
      <formula1>$K$103:$N$103</formula1>
    </dataValidation>
    <dataValidation type="list" allowBlank="1" showInputMessage="1" sqref="H103:I104" xr:uid="{4B3280E2-81FC-4D51-86AC-7600C294FA4A}">
      <formula1>$K$104:$N$104</formula1>
    </dataValidation>
    <dataValidation type="list" allowBlank="1" showInputMessage="1" sqref="E116:G118" xr:uid="{67DCEF26-769B-447D-AA6A-0E5F9CC946FC}">
      <formula1>$K$116:$N$116</formula1>
    </dataValidation>
    <dataValidation type="list" allowBlank="1" showInputMessage="1" sqref="E119:G119" xr:uid="{BD7A5C2D-81E9-4758-9122-080E6159DEBD}">
      <formula1>$K$119:$N$119</formula1>
    </dataValidation>
    <dataValidation type="list" allowBlank="1" showInputMessage="1" sqref="E120:G120" xr:uid="{ADFCAC0A-195F-4AE6-B368-D8C6DFEBAB70}">
      <formula1>$K$120:$N$120</formula1>
    </dataValidation>
    <dataValidation type="list" allowBlank="1" showInputMessage="1" sqref="E121:G121" xr:uid="{7EDF6974-A326-40DF-A48C-B93A6A234D58}">
      <formula1>$K$121:$N$121</formula1>
    </dataValidation>
    <dataValidation type="list" allowBlank="1" showInputMessage="1" sqref="E122:G122" xr:uid="{5A291490-A834-4B59-8798-6C37E6498530}">
      <formula1>$K$122:$N$122</formula1>
    </dataValidation>
    <dataValidation type="list" allowBlank="1" showInputMessage="1" sqref="H9:I10" xr:uid="{6783CCF2-62CF-4A3B-AC73-EF3C200E8258}">
      <formula1>$K$9:$N$9</formula1>
    </dataValidation>
    <dataValidation type="list" allowBlank="1" showInputMessage="1" sqref="F5" xr:uid="{8048C6C9-2DFE-4110-9E66-CD0D59152B3C}">
      <formula1>$K$5:$N$5</formula1>
    </dataValidation>
    <dataValidation type="list" allowBlank="1" showInputMessage="1" sqref="F6" xr:uid="{85929796-B1C7-4340-B0C8-55556DDBDB00}">
      <formula1>$K$6:$N$6</formula1>
    </dataValidation>
    <dataValidation type="list" allowBlank="1" showInputMessage="1" sqref="D7:E8" xr:uid="{4F009C74-140E-4094-8B1E-E02EAFD75850}">
      <formula1>$K$7:$N$7</formula1>
    </dataValidation>
    <dataValidation type="list" allowBlank="1" showInputMessage="1" sqref="D10:G11" xr:uid="{8A8F72E0-372B-4221-AFA2-8625C7EF03C2}">
      <formula1>$K$10:$N$10</formula1>
    </dataValidation>
    <dataValidation type="list" allowBlank="1" showInputMessage="1" sqref="D12:G14" xr:uid="{AFEFB19F-9A92-4A8E-9941-9C060D38FFD3}">
      <formula1>$K$12:$N$12</formula1>
    </dataValidation>
    <dataValidation type="list" allowBlank="1" showErrorMessage="1" sqref="E15" xr:uid="{28ADFE7B-AB0C-4BA1-A7BB-D6F95018FEE4}">
      <formula1>$K$15:$N$15</formula1>
    </dataValidation>
    <dataValidation type="list" allowBlank="1" showErrorMessage="1" sqref="D17:G18" xr:uid="{80429550-93DD-47C3-BF36-B0227EFF2A69}">
      <formula1>$K$17:$N$17</formula1>
    </dataValidation>
    <dataValidation type="list" allowBlank="1" showInputMessage="1" sqref="G24 E24" xr:uid="{A07C755C-1180-4A48-9F3B-159342FC7F36}">
      <formula1>$K$23:$N$23</formula1>
    </dataValidation>
    <dataValidation type="list" allowBlank="1" showInputMessage="1" sqref="D25:G25" xr:uid="{DC4D49CB-6391-4F6F-BD7F-1E9C08628D06}">
      <formula1>$K$25:$N$25</formula1>
    </dataValidation>
    <dataValidation type="list" allowBlank="1" showInputMessage="1" sqref="D26:G27" xr:uid="{7C41E662-F1D7-40F7-A153-4C27BB7015E0}">
      <formula1>$K$26:$N$26</formula1>
    </dataValidation>
    <dataValidation type="list" allowBlank="1" showInputMessage="1" sqref="E28:G28" xr:uid="{072A7E66-84AF-4742-A025-5965A33BCFA5}">
      <formula1>$K$28:$N$28</formula1>
    </dataValidation>
    <dataValidation type="list" allowBlank="1" showInputMessage="1" sqref="E29:G29" xr:uid="{F1CB5D80-6C06-4E06-A57C-E785289293B3}">
      <formula1>$K$29:$N$29</formula1>
    </dataValidation>
    <dataValidation type="list" allowBlank="1" showInputMessage="1" sqref="E30:G30" xr:uid="{FF68A6FF-9C90-48B6-91F5-13F12BF164C1}">
      <formula1>$K$30:$N$30</formula1>
    </dataValidation>
    <dataValidation type="list" allowBlank="1" showInputMessage="1" sqref="D31:G33" xr:uid="{2C433C13-9D48-4C90-8D68-E01B6B685D10}">
      <formula1>$K$31:$N$31</formula1>
    </dataValidation>
    <dataValidation type="list" allowBlank="1" showInputMessage="1" sqref="D34:G36" xr:uid="{2EF8D112-2EA8-4992-980A-2E74C333D227}">
      <formula1>$K$34:$N$34</formula1>
    </dataValidation>
    <dataValidation type="list" allowBlank="1" showInputMessage="1" sqref="E68:G70" xr:uid="{1EE54251-26DD-42D9-8602-DAD80AFFEE2C}">
      <formula1>$K$68:$N$68</formula1>
    </dataValidation>
  </dataValidations>
  <printOptions horizontalCentered="1"/>
  <pageMargins left="0.7" right="0.7" top="0.75" bottom="0.75" header="0.3" footer="0.3"/>
  <pageSetup paperSize="9" scale="76" fitToHeight="0" orientation="portrait" blackAndWhite="1" r:id="rId1"/>
  <rowBreaks count="2" manualBreakCount="2">
    <brk id="27" max="8" man="1"/>
    <brk id="75" max="8" man="1"/>
  </rowBreaks>
  <colBreaks count="1" manualBreakCount="1">
    <brk id="9"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BFB05-4407-45C7-8AF9-185322F42A4E}">
  <sheetPr>
    <pageSetUpPr fitToPage="1"/>
  </sheetPr>
  <dimension ref="A1:AR134"/>
  <sheetViews>
    <sheetView showGridLines="0" view="pageBreakPreview" zoomScaleNormal="100" zoomScaleSheetLayoutView="100" workbookViewId="0">
      <selection activeCell="H12" sqref="H12:I13"/>
    </sheetView>
  </sheetViews>
  <sheetFormatPr defaultRowHeight="16" customHeight="1"/>
  <cols>
    <col min="1" max="1" width="14.5" style="2" customWidth="1"/>
    <col min="2" max="2" width="16.25" style="2" customWidth="1"/>
    <col min="3" max="3" width="17.33203125" style="4" customWidth="1"/>
    <col min="4" max="7" width="10.33203125" style="5" customWidth="1"/>
    <col min="8" max="8" width="10" style="3" customWidth="1"/>
    <col min="9" max="9" width="6.08203125" style="4" customWidth="1"/>
    <col min="10" max="10" width="0.5" style="19" customWidth="1"/>
    <col min="11" max="11" width="9" style="19"/>
    <col min="12" max="12" width="14.5" style="2" customWidth="1"/>
    <col min="13" max="13" width="16.25" style="2" customWidth="1"/>
    <col min="14" max="14" width="17.33203125" style="4" customWidth="1"/>
    <col min="15" max="18" width="10.33203125" style="5" customWidth="1"/>
    <col min="19" max="19" width="10" style="3" customWidth="1"/>
    <col min="20" max="20" width="2.58203125" style="4" customWidth="1"/>
    <col min="21" max="24" width="9" style="19" customWidth="1"/>
    <col min="25" max="25" width="2.58203125" style="19" customWidth="1"/>
    <col min="26" max="26" width="9" style="19" customWidth="1"/>
    <col min="27" max="30" width="9" style="19"/>
    <col min="31" max="31" width="3.33203125" style="19" customWidth="1"/>
    <col min="32" max="35" width="9" style="19"/>
    <col min="36" max="44" width="9" style="17"/>
  </cols>
  <sheetData>
    <row r="1" spans="1:44" ht="27.75" customHeight="1" thickBot="1">
      <c r="A1" s="843" t="s">
        <v>1381</v>
      </c>
      <c r="C1" s="844"/>
      <c r="L1" s="874"/>
      <c r="M1" s="874"/>
      <c r="N1" s="874"/>
      <c r="O1" s="874"/>
      <c r="P1" s="874"/>
      <c r="Q1" s="874"/>
      <c r="R1" s="874"/>
      <c r="S1" s="874"/>
      <c r="T1" s="874"/>
      <c r="Z1" s="874"/>
      <c r="AA1" s="874"/>
      <c r="AB1" s="874"/>
      <c r="AC1" s="874"/>
      <c r="AD1" s="874"/>
      <c r="AE1" s="874"/>
      <c r="AF1" s="874"/>
    </row>
    <row r="2" spans="1:44" s="19" customFormat="1" ht="26.25" customHeight="1" thickBot="1">
      <c r="A2" s="190" t="s">
        <v>70</v>
      </c>
      <c r="B2" s="134" t="s">
        <v>71</v>
      </c>
      <c r="C2" s="135"/>
      <c r="D2" s="136"/>
      <c r="E2" s="136"/>
      <c r="F2" s="136"/>
      <c r="G2" s="136"/>
      <c r="H2" s="135"/>
      <c r="I2" s="875"/>
      <c r="J2" s="876"/>
      <c r="K2" s="877"/>
      <c r="L2" s="134"/>
      <c r="M2" s="135"/>
      <c r="N2" s="136"/>
      <c r="O2" s="136"/>
      <c r="P2" s="136"/>
      <c r="Q2" s="136"/>
      <c r="R2" s="135"/>
      <c r="S2" s="137" t="s">
        <v>72</v>
      </c>
      <c r="U2" s="878" t="s">
        <v>1383</v>
      </c>
      <c r="V2" s="344"/>
      <c r="W2" s="344"/>
      <c r="X2" s="345"/>
      <c r="Z2" s="188"/>
      <c r="AA2" s="188"/>
      <c r="AB2" s="188"/>
      <c r="AC2" s="188"/>
      <c r="AD2" s="19" t="s">
        <v>0</v>
      </c>
      <c r="AE2" s="874"/>
      <c r="AF2" s="874"/>
      <c r="AJ2" s="17"/>
      <c r="AK2" s="17"/>
      <c r="AL2" s="17"/>
      <c r="AM2" s="17"/>
      <c r="AN2" s="17"/>
      <c r="AO2" s="17"/>
      <c r="AP2" s="17"/>
      <c r="AQ2" s="17"/>
      <c r="AR2" s="17"/>
    </row>
    <row r="3" spans="1:44" s="19" customFormat="1" ht="3" customHeight="1" thickBot="1">
      <c r="A3" s="879"/>
      <c r="B3" s="880"/>
      <c r="C3" s="824"/>
      <c r="D3" s="881"/>
      <c r="E3" s="881"/>
      <c r="F3" s="881"/>
      <c r="G3" s="881"/>
      <c r="H3" s="824"/>
      <c r="I3" s="882"/>
      <c r="K3" s="883"/>
      <c r="L3" s="880"/>
      <c r="M3" s="824"/>
      <c r="N3" s="881"/>
      <c r="O3" s="881"/>
      <c r="P3" s="881"/>
      <c r="Q3" s="881"/>
      <c r="R3" s="824"/>
      <c r="S3" s="884"/>
      <c r="U3" s="313"/>
      <c r="Z3" s="354"/>
      <c r="AA3" s="354"/>
      <c r="AB3" s="354"/>
      <c r="AC3" s="354"/>
      <c r="AE3" s="874"/>
      <c r="AF3" s="874"/>
      <c r="AJ3" s="17"/>
      <c r="AK3" s="17"/>
      <c r="AL3" s="17"/>
      <c r="AM3" s="17"/>
      <c r="AN3" s="17"/>
      <c r="AO3" s="17"/>
      <c r="AP3" s="17"/>
      <c r="AQ3" s="17"/>
      <c r="AR3" s="17"/>
    </row>
    <row r="4" spans="1:44" ht="15.65" customHeight="1" thickBot="1">
      <c r="A4" s="142" t="s">
        <v>73</v>
      </c>
      <c r="B4" s="143" t="s">
        <v>74</v>
      </c>
      <c r="C4" s="1046" t="s">
        <v>75</v>
      </c>
      <c r="D4" s="1047"/>
      <c r="E4" s="1047"/>
      <c r="F4" s="1047"/>
      <c r="G4" s="1047"/>
      <c r="H4" s="1048" t="s">
        <v>76</v>
      </c>
      <c r="I4" s="1173"/>
      <c r="J4" s="885"/>
      <c r="K4" s="818" t="s">
        <v>73</v>
      </c>
      <c r="L4" s="143" t="s">
        <v>74</v>
      </c>
      <c r="M4" s="1046" t="s">
        <v>75</v>
      </c>
      <c r="N4" s="1047"/>
      <c r="O4" s="1047"/>
      <c r="P4" s="1047"/>
      <c r="Q4" s="1090"/>
      <c r="R4" s="1048" t="s">
        <v>76</v>
      </c>
      <c r="S4" s="1049"/>
      <c r="T4" s="19"/>
      <c r="U4" s="343" t="s">
        <v>301</v>
      </c>
      <c r="V4" s="344"/>
      <c r="W4" s="344"/>
      <c r="X4" s="345"/>
      <c r="Z4" s="343" t="s">
        <v>302</v>
      </c>
      <c r="AA4" s="344"/>
      <c r="AB4" s="344"/>
      <c r="AC4" s="345"/>
      <c r="AD4" s="19" t="s">
        <v>0</v>
      </c>
      <c r="AE4" s="874"/>
      <c r="AF4" s="874"/>
    </row>
    <row r="5" spans="1:44" ht="15.65" customHeight="1">
      <c r="A5" s="942" t="s">
        <v>77</v>
      </c>
      <c r="B5" s="983" t="s">
        <v>78</v>
      </c>
      <c r="C5" s="967" t="s">
        <v>1384</v>
      </c>
      <c r="D5" s="1053" t="s">
        <v>79</v>
      </c>
      <c r="E5" s="1128"/>
      <c r="F5" s="144">
        <v>21</v>
      </c>
      <c r="G5" s="145" t="s">
        <v>80</v>
      </c>
      <c r="H5" s="990"/>
      <c r="I5" s="1163"/>
      <c r="J5" s="885"/>
      <c r="K5" s="983" t="s">
        <v>136</v>
      </c>
      <c r="L5" s="983" t="s">
        <v>181</v>
      </c>
      <c r="M5" s="1058" t="s">
        <v>182</v>
      </c>
      <c r="N5" s="1059" t="s">
        <v>1448</v>
      </c>
      <c r="O5" s="1060"/>
      <c r="P5" s="1060"/>
      <c r="Q5" s="1061"/>
      <c r="R5" s="1042" t="s">
        <v>183</v>
      </c>
      <c r="S5" s="1043"/>
      <c r="T5" s="19"/>
      <c r="U5" s="347">
        <v>18</v>
      </c>
      <c r="V5" s="346">
        <v>21</v>
      </c>
      <c r="W5" s="346">
        <v>24</v>
      </c>
      <c r="X5" s="348">
        <v>27</v>
      </c>
      <c r="Y5" s="19" t="s">
        <v>0</v>
      </c>
      <c r="Z5" s="338" t="s">
        <v>1449</v>
      </c>
      <c r="AA5" s="858" t="s">
        <v>1450</v>
      </c>
      <c r="AB5" s="858" t="s">
        <v>1451</v>
      </c>
      <c r="AC5" s="339"/>
      <c r="AD5" s="19" t="s">
        <v>0</v>
      </c>
      <c r="AE5" s="874"/>
      <c r="AF5" s="874"/>
    </row>
    <row r="6" spans="1:44" ht="15.65" customHeight="1">
      <c r="A6" s="943"/>
      <c r="B6" s="985"/>
      <c r="C6" s="969"/>
      <c r="D6" s="1129" t="s">
        <v>81</v>
      </c>
      <c r="E6" s="1130"/>
      <c r="F6" s="146">
        <v>18</v>
      </c>
      <c r="G6" s="147" t="s">
        <v>82</v>
      </c>
      <c r="H6" s="994"/>
      <c r="I6" s="1121"/>
      <c r="J6" s="885"/>
      <c r="K6" s="984"/>
      <c r="L6" s="984"/>
      <c r="M6" s="1058"/>
      <c r="N6" s="1062"/>
      <c r="O6" s="1063"/>
      <c r="P6" s="1063"/>
      <c r="Q6" s="1064"/>
      <c r="R6" s="1042"/>
      <c r="S6" s="1043"/>
      <c r="T6" s="19"/>
      <c r="U6" s="338">
        <v>18</v>
      </c>
      <c r="V6" s="186"/>
      <c r="W6" s="186"/>
      <c r="X6" s="339"/>
      <c r="Y6" s="19" t="s">
        <v>0</v>
      </c>
      <c r="Z6" s="338" t="s">
        <v>1419</v>
      </c>
      <c r="AA6" s="186" t="s">
        <v>1421</v>
      </c>
      <c r="AB6" s="186"/>
      <c r="AC6" s="339"/>
      <c r="AD6" s="19" t="s">
        <v>0</v>
      </c>
      <c r="AE6" s="874"/>
      <c r="AF6" s="874"/>
    </row>
    <row r="7" spans="1:44" ht="15.65" customHeight="1">
      <c r="A7" s="1014"/>
      <c r="B7" s="143" t="s">
        <v>83</v>
      </c>
      <c r="C7" s="271" t="s">
        <v>1385</v>
      </c>
      <c r="D7" s="148" t="s">
        <v>84</v>
      </c>
      <c r="E7" s="148"/>
      <c r="F7" s="149"/>
      <c r="G7" s="149"/>
      <c r="H7" s="938"/>
      <c r="I7" s="939"/>
      <c r="J7" s="885"/>
      <c r="K7" s="984"/>
      <c r="L7" s="984"/>
      <c r="M7" s="167" t="s">
        <v>184</v>
      </c>
      <c r="N7" s="1011" t="s">
        <v>185</v>
      </c>
      <c r="O7" s="1012"/>
      <c r="P7" s="1012"/>
      <c r="Q7" s="1013"/>
      <c r="R7" s="1065"/>
      <c r="S7" s="1066"/>
      <c r="T7" s="19"/>
      <c r="U7" s="338" t="s">
        <v>84</v>
      </c>
      <c r="V7" s="186" t="s">
        <v>85</v>
      </c>
      <c r="W7" s="186"/>
      <c r="X7" s="339"/>
      <c r="Y7" s="19" t="s">
        <v>0</v>
      </c>
      <c r="Z7" s="338" t="s">
        <v>186</v>
      </c>
      <c r="AA7" s="186" t="s">
        <v>1452</v>
      </c>
      <c r="AB7" s="186" t="s">
        <v>0</v>
      </c>
      <c r="AC7" s="339"/>
      <c r="AD7" s="19" t="s">
        <v>0</v>
      </c>
      <c r="AE7" s="874"/>
      <c r="AF7" s="874"/>
    </row>
    <row r="8" spans="1:44" ht="15.65" customHeight="1">
      <c r="A8" s="942" t="s">
        <v>86</v>
      </c>
      <c r="B8" s="983" t="s">
        <v>87</v>
      </c>
      <c r="C8" s="271" t="s">
        <v>88</v>
      </c>
      <c r="D8" s="1125" t="s">
        <v>89</v>
      </c>
      <c r="E8" s="1126"/>
      <c r="F8" s="150">
        <v>430</v>
      </c>
      <c r="G8" s="151" t="s">
        <v>90</v>
      </c>
      <c r="H8" s="1025" t="s">
        <v>91</v>
      </c>
      <c r="I8" s="1026"/>
      <c r="J8" s="886"/>
      <c r="K8" s="984"/>
      <c r="L8" s="984"/>
      <c r="M8" s="1058" t="s">
        <v>187</v>
      </c>
      <c r="N8" s="1059" t="s">
        <v>1453</v>
      </c>
      <c r="O8" s="1060"/>
      <c r="P8" s="1060"/>
      <c r="Q8" s="1061"/>
      <c r="R8" s="1042" t="s">
        <v>183</v>
      </c>
      <c r="S8" s="1043"/>
      <c r="T8" s="19"/>
      <c r="U8" s="340" t="s">
        <v>92</v>
      </c>
      <c r="V8" s="187" t="s">
        <v>93</v>
      </c>
      <c r="W8" s="187" t="s">
        <v>1386</v>
      </c>
      <c r="X8" s="341"/>
      <c r="Y8" s="19" t="s">
        <v>0</v>
      </c>
      <c r="Z8" s="349" t="s">
        <v>1454</v>
      </c>
      <c r="AA8" s="869" t="s">
        <v>1455</v>
      </c>
      <c r="AB8" s="188"/>
      <c r="AC8" s="350"/>
      <c r="AD8" s="19" t="s">
        <v>0</v>
      </c>
      <c r="AE8" s="874"/>
      <c r="AF8" s="874"/>
    </row>
    <row r="9" spans="1:44" ht="15.65" customHeight="1">
      <c r="A9" s="1014"/>
      <c r="B9" s="985"/>
      <c r="C9" s="271" t="s">
        <v>95</v>
      </c>
      <c r="D9" s="1117" t="s">
        <v>96</v>
      </c>
      <c r="E9" s="1118"/>
      <c r="F9" s="1118"/>
      <c r="G9" s="1119"/>
      <c r="H9" s="1025"/>
      <c r="I9" s="1026"/>
      <c r="J9" s="885"/>
      <c r="K9" s="985"/>
      <c r="L9" s="985"/>
      <c r="M9" s="1058"/>
      <c r="N9" s="1062"/>
      <c r="O9" s="1063"/>
      <c r="P9" s="1063"/>
      <c r="Q9" s="1064"/>
      <c r="R9" s="1042"/>
      <c r="S9" s="1043"/>
      <c r="T9" s="19"/>
      <c r="U9" s="338" t="s">
        <v>97</v>
      </c>
      <c r="V9" s="186" t="s">
        <v>98</v>
      </c>
      <c r="W9" s="186"/>
      <c r="X9" s="339"/>
      <c r="Y9" s="19" t="s">
        <v>0</v>
      </c>
      <c r="Z9" s="338" t="s">
        <v>1419</v>
      </c>
      <c r="AA9" s="186" t="s">
        <v>1421</v>
      </c>
      <c r="AB9" s="186"/>
      <c r="AC9" s="339"/>
      <c r="AD9" s="19" t="s">
        <v>0</v>
      </c>
      <c r="AE9" s="874"/>
      <c r="AF9" s="874"/>
    </row>
    <row r="10" spans="1:44" ht="15.65" customHeight="1">
      <c r="A10" s="942" t="s">
        <v>99</v>
      </c>
      <c r="B10" s="983" t="s">
        <v>100</v>
      </c>
      <c r="C10" s="967" t="s">
        <v>101</v>
      </c>
      <c r="D10" s="1059" t="s">
        <v>102</v>
      </c>
      <c r="E10" s="1060"/>
      <c r="F10" s="1060"/>
      <c r="G10" s="1061"/>
      <c r="H10" s="959"/>
      <c r="I10" s="960"/>
      <c r="J10" s="885"/>
      <c r="K10" s="1078" t="s">
        <v>136</v>
      </c>
      <c r="L10" s="984" t="s">
        <v>181</v>
      </c>
      <c r="M10" s="984" t="s">
        <v>190</v>
      </c>
      <c r="N10" s="1040" t="s">
        <v>191</v>
      </c>
      <c r="O10" s="1041"/>
      <c r="P10" s="1041"/>
      <c r="Q10" s="1170"/>
      <c r="R10" s="1171" t="s">
        <v>192</v>
      </c>
      <c r="S10" s="1172"/>
      <c r="T10" s="19"/>
      <c r="U10" s="338" t="s">
        <v>103</v>
      </c>
      <c r="V10" s="186" t="s">
        <v>94</v>
      </c>
      <c r="W10" s="186" t="s">
        <v>94</v>
      </c>
      <c r="X10" s="339" t="s">
        <v>94</v>
      </c>
      <c r="Y10" s="19" t="s">
        <v>0</v>
      </c>
      <c r="Z10" s="340" t="s">
        <v>193</v>
      </c>
      <c r="AA10" s="187" t="s">
        <v>194</v>
      </c>
      <c r="AB10" s="187" t="s">
        <v>195</v>
      </c>
      <c r="AC10" s="341"/>
      <c r="AD10" s="19" t="s">
        <v>0</v>
      </c>
      <c r="AE10" s="874"/>
      <c r="AF10" s="874"/>
    </row>
    <row r="11" spans="1:44" ht="15.65" customHeight="1">
      <c r="A11" s="943"/>
      <c r="B11" s="985"/>
      <c r="C11" s="969"/>
      <c r="D11" s="1062"/>
      <c r="E11" s="1063"/>
      <c r="F11" s="1063"/>
      <c r="G11" s="1064"/>
      <c r="H11" s="996"/>
      <c r="I11" s="997"/>
      <c r="J11" s="885"/>
      <c r="K11" s="1078"/>
      <c r="L11" s="984"/>
      <c r="M11" s="984"/>
      <c r="N11" s="1040" t="s">
        <v>196</v>
      </c>
      <c r="O11" s="1041"/>
      <c r="P11" s="1055" t="s">
        <v>1459</v>
      </c>
      <c r="Q11" s="1056"/>
      <c r="R11" s="168" t="s">
        <v>198</v>
      </c>
      <c r="S11" s="169" t="s">
        <v>189</v>
      </c>
      <c r="T11" s="19"/>
      <c r="U11" s="349"/>
      <c r="V11" s="188"/>
      <c r="W11" s="188"/>
      <c r="X11" s="350"/>
      <c r="Y11" s="19" t="s">
        <v>0</v>
      </c>
      <c r="Z11" s="338" t="s">
        <v>199</v>
      </c>
      <c r="AA11" s="186" t="s">
        <v>197</v>
      </c>
      <c r="AB11" s="858" t="s">
        <v>1460</v>
      </c>
      <c r="AC11" s="339"/>
      <c r="AD11" s="19" t="s">
        <v>0</v>
      </c>
      <c r="AE11" s="874"/>
      <c r="AF11" s="874"/>
    </row>
    <row r="12" spans="1:44" ht="15.65" customHeight="1">
      <c r="A12" s="943"/>
      <c r="B12" s="1116" t="s">
        <v>104</v>
      </c>
      <c r="C12" s="967" t="s">
        <v>105</v>
      </c>
      <c r="D12" s="152" t="s">
        <v>106</v>
      </c>
      <c r="E12" s="153" t="s">
        <v>1387</v>
      </c>
      <c r="F12" s="154"/>
      <c r="G12" s="145"/>
      <c r="H12" s="959"/>
      <c r="I12" s="960"/>
      <c r="J12" s="885"/>
      <c r="K12" s="1078"/>
      <c r="L12" s="984"/>
      <c r="M12" s="984"/>
      <c r="N12" s="1040" t="s">
        <v>200</v>
      </c>
      <c r="O12" s="1041"/>
      <c r="P12" s="1038" t="s">
        <v>201</v>
      </c>
      <c r="Q12" s="1039"/>
      <c r="R12" s="170" t="s">
        <v>202</v>
      </c>
      <c r="S12" s="171" t="s">
        <v>203</v>
      </c>
      <c r="T12" s="19"/>
      <c r="U12" s="338" t="s">
        <v>107</v>
      </c>
      <c r="V12" s="186" t="s">
        <v>1387</v>
      </c>
      <c r="W12" s="186" t="s">
        <v>1388</v>
      </c>
      <c r="X12" s="339" t="s">
        <v>1389</v>
      </c>
      <c r="Y12" s="19" t="s">
        <v>0</v>
      </c>
      <c r="Z12" s="338" t="s">
        <v>204</v>
      </c>
      <c r="AA12" s="186" t="s">
        <v>199</v>
      </c>
      <c r="AB12" s="186" t="s">
        <v>197</v>
      </c>
      <c r="AC12" s="872" t="s">
        <v>1460</v>
      </c>
      <c r="AD12" s="19" t="s">
        <v>0</v>
      </c>
      <c r="AE12" s="874"/>
      <c r="AF12" s="874"/>
    </row>
    <row r="13" spans="1:44" ht="15.65" customHeight="1">
      <c r="A13" s="943"/>
      <c r="B13" s="1116"/>
      <c r="C13" s="969"/>
      <c r="D13" s="275" t="s">
        <v>108</v>
      </c>
      <c r="E13" s="155">
        <v>650</v>
      </c>
      <c r="F13" s="276" t="s">
        <v>90</v>
      </c>
      <c r="G13" s="276"/>
      <c r="H13" s="996"/>
      <c r="I13" s="997"/>
      <c r="J13" s="885"/>
      <c r="K13" s="1078"/>
      <c r="L13" s="984"/>
      <c r="M13" s="984"/>
      <c r="N13" s="1040" t="s">
        <v>205</v>
      </c>
      <c r="O13" s="1041"/>
      <c r="P13" s="1038" t="s">
        <v>1461</v>
      </c>
      <c r="Q13" s="1039"/>
      <c r="R13" s="1059" t="s">
        <v>1421</v>
      </c>
      <c r="S13" s="1085"/>
      <c r="T13" s="19"/>
      <c r="U13" s="349"/>
      <c r="V13" s="188"/>
      <c r="W13" s="188"/>
      <c r="X13" s="350"/>
      <c r="Y13" s="19" t="s">
        <v>0</v>
      </c>
      <c r="Z13" s="338" t="s">
        <v>1462</v>
      </c>
      <c r="AA13" s="186" t="s">
        <v>1463</v>
      </c>
      <c r="AB13" s="186" t="s">
        <v>1464</v>
      </c>
      <c r="AC13" s="339" t="s">
        <v>1465</v>
      </c>
      <c r="AD13" s="19" t="s">
        <v>0</v>
      </c>
      <c r="AE13" s="874"/>
      <c r="AF13" s="874"/>
    </row>
    <row r="14" spans="1:44" ht="15.65" customHeight="1">
      <c r="A14" s="943"/>
      <c r="B14" s="1116"/>
      <c r="C14" s="271" t="s">
        <v>109</v>
      </c>
      <c r="D14" s="1011" t="s">
        <v>1390</v>
      </c>
      <c r="E14" s="1012"/>
      <c r="F14" s="1012"/>
      <c r="G14" s="1013"/>
      <c r="H14" s="938"/>
      <c r="I14" s="939"/>
      <c r="J14" s="885"/>
      <c r="K14" s="1078"/>
      <c r="L14" s="985"/>
      <c r="M14" s="985"/>
      <c r="N14" s="1104" t="s">
        <v>206</v>
      </c>
      <c r="O14" s="1169"/>
      <c r="P14" s="1044" t="s">
        <v>1461</v>
      </c>
      <c r="Q14" s="1045"/>
      <c r="R14" s="1062"/>
      <c r="S14" s="1087"/>
      <c r="T14" s="19"/>
      <c r="U14" s="338" t="s">
        <v>110</v>
      </c>
      <c r="V14" s="186" t="s">
        <v>111</v>
      </c>
      <c r="W14" s="186"/>
      <c r="X14" s="339" t="s">
        <v>94</v>
      </c>
      <c r="Y14" s="19" t="s">
        <v>0</v>
      </c>
      <c r="Z14" s="338" t="s">
        <v>1462</v>
      </c>
      <c r="AA14" s="186" t="s">
        <v>1463</v>
      </c>
      <c r="AB14" s="186" t="s">
        <v>1464</v>
      </c>
      <c r="AC14" s="339" t="s">
        <v>1465</v>
      </c>
      <c r="AD14" s="19" t="s">
        <v>0</v>
      </c>
      <c r="AE14" s="874"/>
      <c r="AF14" s="874"/>
    </row>
    <row r="15" spans="1:44" ht="15.65" customHeight="1">
      <c r="A15" s="943"/>
      <c r="B15" s="1116"/>
      <c r="C15" s="271" t="s">
        <v>112</v>
      </c>
      <c r="D15" s="156" t="s">
        <v>113</v>
      </c>
      <c r="E15" s="151"/>
      <c r="F15" s="157">
        <v>150</v>
      </c>
      <c r="G15" s="158" t="s">
        <v>90</v>
      </c>
      <c r="H15" s="938"/>
      <c r="I15" s="939"/>
      <c r="J15" s="885"/>
      <c r="K15" s="1078"/>
      <c r="L15" s="983" t="s">
        <v>207</v>
      </c>
      <c r="M15" s="1028" t="s">
        <v>208</v>
      </c>
      <c r="N15" s="1001" t="s">
        <v>1466</v>
      </c>
      <c r="O15" s="1002"/>
      <c r="P15" s="1002"/>
      <c r="Q15" s="1003"/>
      <c r="R15" s="950"/>
      <c r="S15" s="951"/>
      <c r="T15" s="19"/>
      <c r="U15" s="349"/>
      <c r="V15" s="188"/>
      <c r="W15" s="188"/>
      <c r="X15" s="350"/>
      <c r="Y15" s="19" t="s">
        <v>0</v>
      </c>
      <c r="Z15" s="338" t="s">
        <v>1466</v>
      </c>
      <c r="AA15" s="186"/>
      <c r="AB15" s="186"/>
      <c r="AC15" s="339" t="s">
        <v>124</v>
      </c>
      <c r="AD15" s="19" t="s">
        <v>0</v>
      </c>
      <c r="AE15" s="874"/>
      <c r="AF15" s="874"/>
    </row>
    <row r="16" spans="1:44" ht="15.65" customHeight="1">
      <c r="A16" s="943"/>
      <c r="B16" s="1116"/>
      <c r="C16" s="967" t="s">
        <v>114</v>
      </c>
      <c r="D16" s="159" t="s">
        <v>115</v>
      </c>
      <c r="E16" s="154"/>
      <c r="F16" s="144">
        <v>30</v>
      </c>
      <c r="G16" s="154" t="s">
        <v>116</v>
      </c>
      <c r="H16" s="950"/>
      <c r="I16" s="962"/>
      <c r="J16" s="885"/>
      <c r="K16" s="1078"/>
      <c r="L16" s="984"/>
      <c r="M16" s="1168"/>
      <c r="N16" s="1006"/>
      <c r="O16" s="1007"/>
      <c r="P16" s="1007"/>
      <c r="Q16" s="1008"/>
      <c r="R16" s="952"/>
      <c r="S16" s="953"/>
      <c r="T16" s="19"/>
      <c r="U16" s="338">
        <v>20</v>
      </c>
      <c r="V16" s="186">
        <v>30</v>
      </c>
      <c r="W16" s="186"/>
      <c r="X16" s="339"/>
      <c r="Y16" s="19" t="s">
        <v>0</v>
      </c>
      <c r="Z16" s="349"/>
      <c r="AA16" s="188"/>
      <c r="AB16" s="188"/>
      <c r="AC16" s="350"/>
      <c r="AD16" s="19" t="s">
        <v>0</v>
      </c>
      <c r="AE16" s="874"/>
      <c r="AF16" s="874"/>
    </row>
    <row r="17" spans="1:32" ht="15" customHeight="1">
      <c r="A17" s="943"/>
      <c r="B17" s="1116"/>
      <c r="C17" s="968"/>
      <c r="D17" s="994"/>
      <c r="E17" s="1121"/>
      <c r="F17" s="1121"/>
      <c r="G17" s="1122"/>
      <c r="H17" s="952"/>
      <c r="I17" s="1092"/>
      <c r="J17" s="885"/>
      <c r="K17" s="1078"/>
      <c r="L17" s="984"/>
      <c r="M17" s="1028" t="s">
        <v>209</v>
      </c>
      <c r="N17" s="1032" t="s">
        <v>1467</v>
      </c>
      <c r="O17" s="1033"/>
      <c r="P17" s="1033"/>
      <c r="Q17" s="1034"/>
      <c r="R17" s="950"/>
      <c r="S17" s="951"/>
      <c r="T17" s="19"/>
      <c r="U17" s="338"/>
      <c r="V17" s="186"/>
      <c r="W17" s="186"/>
      <c r="X17" s="339"/>
      <c r="Y17" s="19" t="s">
        <v>0</v>
      </c>
      <c r="Z17" s="338" t="s">
        <v>1467</v>
      </c>
      <c r="AA17" s="186" t="s">
        <v>94</v>
      </c>
      <c r="AB17" s="186"/>
      <c r="AC17" s="339" t="s">
        <v>124</v>
      </c>
      <c r="AD17" s="19" t="s">
        <v>0</v>
      </c>
      <c r="AE17" s="874"/>
      <c r="AF17" s="874"/>
    </row>
    <row r="18" spans="1:32" ht="15.65" customHeight="1">
      <c r="A18" s="943"/>
      <c r="B18" s="1116"/>
      <c r="C18" s="160" t="s">
        <v>117</v>
      </c>
      <c r="D18" s="1011" t="s">
        <v>118</v>
      </c>
      <c r="E18" s="1012"/>
      <c r="F18" s="1012"/>
      <c r="G18" s="1013"/>
      <c r="H18" s="854" t="s">
        <v>1391</v>
      </c>
      <c r="I18" s="887"/>
      <c r="J18" s="885"/>
      <c r="K18" s="1079"/>
      <c r="L18" s="985"/>
      <c r="M18" s="1168"/>
      <c r="N18" s="1113"/>
      <c r="O18" s="1114"/>
      <c r="P18" s="1114"/>
      <c r="Q18" s="1115"/>
      <c r="R18" s="952"/>
      <c r="S18" s="953"/>
      <c r="T18" s="19"/>
      <c r="U18" s="338" t="s">
        <v>118</v>
      </c>
      <c r="V18" s="186" t="s">
        <v>1392</v>
      </c>
      <c r="W18" s="186" t="s">
        <v>94</v>
      </c>
      <c r="X18" s="339" t="s">
        <v>94</v>
      </c>
      <c r="Y18" s="19" t="s">
        <v>0</v>
      </c>
      <c r="Z18" s="349"/>
      <c r="AA18" s="188"/>
      <c r="AB18" s="188"/>
      <c r="AC18" s="350"/>
      <c r="AD18" s="19" t="s">
        <v>0</v>
      </c>
      <c r="AE18" s="874"/>
      <c r="AF18" s="874"/>
    </row>
    <row r="19" spans="1:32" ht="15.65" customHeight="1">
      <c r="A19" s="943"/>
      <c r="B19" s="1116"/>
      <c r="C19" s="269" t="s">
        <v>119</v>
      </c>
      <c r="D19" s="1011" t="s">
        <v>1393</v>
      </c>
      <c r="E19" s="1012"/>
      <c r="F19" s="1012"/>
      <c r="G19" s="1013"/>
      <c r="H19" s="1123" t="s">
        <v>1394</v>
      </c>
      <c r="I19" s="1167"/>
      <c r="J19" s="885"/>
      <c r="K19" s="1077" t="s">
        <v>210</v>
      </c>
      <c r="L19" s="983" t="s">
        <v>211</v>
      </c>
      <c r="M19" s="271" t="s">
        <v>212</v>
      </c>
      <c r="N19" s="1011" t="s">
        <v>1468</v>
      </c>
      <c r="O19" s="1012"/>
      <c r="P19" s="1012"/>
      <c r="Q19" s="1013"/>
      <c r="R19" s="277" t="s">
        <v>213</v>
      </c>
      <c r="S19" s="172">
        <v>1400</v>
      </c>
      <c r="T19" s="19"/>
      <c r="U19" s="338" t="s">
        <v>1395</v>
      </c>
      <c r="V19" s="186" t="s">
        <v>1393</v>
      </c>
      <c r="W19" s="186" t="s">
        <v>1394</v>
      </c>
      <c r="X19" s="339" t="s">
        <v>1396</v>
      </c>
      <c r="Y19" s="19" t="s">
        <v>0</v>
      </c>
      <c r="Z19" s="338" t="s">
        <v>214</v>
      </c>
      <c r="AA19" s="186" t="s">
        <v>1468</v>
      </c>
      <c r="AB19" s="186"/>
      <c r="AC19" s="339" t="s">
        <v>124</v>
      </c>
      <c r="AD19" s="19" t="s">
        <v>0</v>
      </c>
      <c r="AE19" s="874"/>
      <c r="AF19" s="874"/>
    </row>
    <row r="20" spans="1:32" ht="15.65" customHeight="1">
      <c r="A20" s="943"/>
      <c r="B20" s="1116" t="s">
        <v>120</v>
      </c>
      <c r="C20" s="271" t="s">
        <v>121</v>
      </c>
      <c r="D20" s="1117" t="s">
        <v>1397</v>
      </c>
      <c r="E20" s="1118"/>
      <c r="F20" s="1118"/>
      <c r="G20" s="1119"/>
      <c r="H20" s="938"/>
      <c r="I20" s="939"/>
      <c r="J20" s="885"/>
      <c r="K20" s="1078"/>
      <c r="L20" s="984"/>
      <c r="M20" s="271" t="s">
        <v>215</v>
      </c>
      <c r="N20" s="1011" t="s">
        <v>216</v>
      </c>
      <c r="O20" s="1012"/>
      <c r="P20" s="1012"/>
      <c r="Q20" s="1013"/>
      <c r="R20" s="1023"/>
      <c r="S20" s="1024"/>
      <c r="T20" s="19"/>
      <c r="U20" s="338" t="s">
        <v>1398</v>
      </c>
      <c r="V20" s="186" t="s">
        <v>1397</v>
      </c>
      <c r="W20" s="186" t="s">
        <v>122</v>
      </c>
      <c r="X20" s="339" t="s">
        <v>1399</v>
      </c>
      <c r="Y20" s="19" t="s">
        <v>0</v>
      </c>
      <c r="Z20" s="338" t="s">
        <v>217</v>
      </c>
      <c r="AA20" s="186" t="s">
        <v>218</v>
      </c>
      <c r="AB20" s="186" t="s">
        <v>94</v>
      </c>
      <c r="AC20" s="339"/>
      <c r="AD20" s="19" t="s">
        <v>0</v>
      </c>
      <c r="AE20" s="874"/>
      <c r="AF20" s="874"/>
    </row>
    <row r="21" spans="1:32" ht="15.65" customHeight="1">
      <c r="A21" s="943"/>
      <c r="B21" s="1116"/>
      <c r="C21" s="271" t="s">
        <v>123</v>
      </c>
      <c r="D21" s="1117" t="s">
        <v>124</v>
      </c>
      <c r="E21" s="1118"/>
      <c r="F21" s="1118"/>
      <c r="G21" s="1119"/>
      <c r="H21" s="938"/>
      <c r="I21" s="939"/>
      <c r="J21" s="885"/>
      <c r="K21" s="1078"/>
      <c r="L21" s="984"/>
      <c r="M21" s="271" t="s">
        <v>219</v>
      </c>
      <c r="N21" s="173">
        <v>150</v>
      </c>
      <c r="O21" s="274"/>
      <c r="P21" s="274"/>
      <c r="Q21" s="274"/>
      <c r="R21" s="1023"/>
      <c r="S21" s="1024"/>
      <c r="T21" s="19"/>
      <c r="U21" s="338" t="s">
        <v>125</v>
      </c>
      <c r="V21" s="186" t="s">
        <v>126</v>
      </c>
      <c r="W21" s="186" t="s">
        <v>1400</v>
      </c>
      <c r="X21" s="339" t="s">
        <v>124</v>
      </c>
      <c r="Y21" s="19" t="s">
        <v>0</v>
      </c>
      <c r="Z21" s="338">
        <v>100</v>
      </c>
      <c r="AA21" s="186">
        <v>120</v>
      </c>
      <c r="AB21" s="186">
        <v>150</v>
      </c>
      <c r="AC21" s="339"/>
      <c r="AD21" s="19" t="s">
        <v>0</v>
      </c>
      <c r="AE21" s="874"/>
      <c r="AF21" s="874"/>
    </row>
    <row r="22" spans="1:32" ht="15.65" customHeight="1">
      <c r="A22" s="943"/>
      <c r="B22" s="983" t="s">
        <v>127</v>
      </c>
      <c r="C22" s="967" t="s">
        <v>128</v>
      </c>
      <c r="D22" s="159" t="s">
        <v>129</v>
      </c>
      <c r="E22" s="970" t="s">
        <v>1401</v>
      </c>
      <c r="F22" s="970"/>
      <c r="G22" s="971"/>
      <c r="H22" s="947" t="s">
        <v>1402</v>
      </c>
      <c r="I22" s="948"/>
      <c r="J22" s="885"/>
      <c r="K22" s="1078"/>
      <c r="L22" s="984"/>
      <c r="M22" s="165" t="s">
        <v>220</v>
      </c>
      <c r="N22" s="174" t="s">
        <v>221</v>
      </c>
      <c r="O22" s="175" t="s">
        <v>222</v>
      </c>
      <c r="P22" s="176" t="s">
        <v>223</v>
      </c>
      <c r="Q22" s="176"/>
      <c r="R22" s="972"/>
      <c r="S22" s="973"/>
      <c r="T22" s="19"/>
      <c r="U22" s="338" t="s">
        <v>1401</v>
      </c>
      <c r="V22" s="338" t="s">
        <v>1403</v>
      </c>
      <c r="W22" s="186" t="s">
        <v>1404</v>
      </c>
      <c r="X22" s="339" t="s">
        <v>1405</v>
      </c>
      <c r="Y22" s="19" t="s">
        <v>0</v>
      </c>
      <c r="Z22" s="338" t="s">
        <v>224</v>
      </c>
      <c r="AA22" s="186" t="s">
        <v>225</v>
      </c>
      <c r="AB22" s="186"/>
      <c r="AC22" s="339"/>
      <c r="AD22" s="19" t="s">
        <v>0</v>
      </c>
      <c r="AE22" s="874"/>
      <c r="AF22" s="874"/>
    </row>
    <row r="23" spans="1:32" ht="15.65" customHeight="1">
      <c r="A23" s="943"/>
      <c r="B23" s="984"/>
      <c r="C23" s="968"/>
      <c r="D23" s="161" t="s">
        <v>130</v>
      </c>
      <c r="E23" s="978" t="s">
        <v>1406</v>
      </c>
      <c r="F23" s="978"/>
      <c r="G23" s="979"/>
      <c r="H23" s="1071"/>
      <c r="I23" s="1157"/>
      <c r="J23" s="885"/>
      <c r="K23" s="1078"/>
      <c r="L23" s="984"/>
      <c r="M23" s="177"/>
      <c r="N23" s="178" t="s">
        <v>226</v>
      </c>
      <c r="O23" s="179" t="s">
        <v>222</v>
      </c>
      <c r="P23" s="180" t="s">
        <v>227</v>
      </c>
      <c r="Q23" s="181"/>
      <c r="R23" s="976"/>
      <c r="S23" s="977"/>
      <c r="T23" s="19"/>
      <c r="U23" s="338" t="s">
        <v>1406</v>
      </c>
      <c r="V23" s="186"/>
      <c r="W23" s="186" t="s">
        <v>1404</v>
      </c>
      <c r="X23" s="339" t="s">
        <v>1405</v>
      </c>
      <c r="Y23" s="19" t="s">
        <v>0</v>
      </c>
      <c r="Z23" s="338" t="s">
        <v>224</v>
      </c>
      <c r="AA23" s="186" t="s">
        <v>225</v>
      </c>
      <c r="AB23" s="186"/>
      <c r="AC23" s="339"/>
      <c r="AD23" s="19" t="s">
        <v>0</v>
      </c>
      <c r="AE23" s="874"/>
      <c r="AF23" s="874"/>
    </row>
    <row r="24" spans="1:32" ht="15.65" customHeight="1">
      <c r="A24" s="943"/>
      <c r="B24" s="984"/>
      <c r="C24" s="969"/>
      <c r="D24" s="162" t="s">
        <v>131</v>
      </c>
      <c r="E24" s="965" t="s">
        <v>132</v>
      </c>
      <c r="F24" s="965"/>
      <c r="G24" s="966"/>
      <c r="H24" s="1071"/>
      <c r="I24" s="1157"/>
      <c r="J24" s="885"/>
      <c r="K24" s="1079"/>
      <c r="L24" s="985"/>
      <c r="M24" s="271" t="s">
        <v>228</v>
      </c>
      <c r="N24" s="1025" t="s">
        <v>229</v>
      </c>
      <c r="O24" s="1026"/>
      <c r="P24" s="1026"/>
      <c r="Q24" s="1027"/>
      <c r="R24" s="938"/>
      <c r="S24" s="941"/>
      <c r="T24" s="19"/>
      <c r="U24" s="338" t="s">
        <v>1407</v>
      </c>
      <c r="V24" s="186"/>
      <c r="W24" s="186" t="s">
        <v>1404</v>
      </c>
      <c r="X24" s="339" t="s">
        <v>1405</v>
      </c>
      <c r="Y24" s="19" t="s">
        <v>0</v>
      </c>
      <c r="Z24" s="338" t="s">
        <v>229</v>
      </c>
      <c r="AA24" s="186"/>
      <c r="AB24" s="186"/>
      <c r="AC24" s="339"/>
      <c r="AD24" s="19" t="s">
        <v>0</v>
      </c>
      <c r="AE24" s="874"/>
      <c r="AF24" s="874"/>
    </row>
    <row r="25" spans="1:32" ht="15.65" customHeight="1">
      <c r="A25" s="943"/>
      <c r="B25" s="984"/>
      <c r="C25" s="967" t="s">
        <v>133</v>
      </c>
      <c r="D25" s="1059" t="s">
        <v>1408</v>
      </c>
      <c r="E25" s="1060"/>
      <c r="F25" s="1060"/>
      <c r="G25" s="1061"/>
      <c r="H25" s="1071"/>
      <c r="I25" s="1157"/>
      <c r="J25" s="885"/>
      <c r="K25" s="1077" t="s">
        <v>230</v>
      </c>
      <c r="L25" s="983" t="s">
        <v>231</v>
      </c>
      <c r="M25" s="967" t="s">
        <v>232</v>
      </c>
      <c r="N25" s="1015" t="s">
        <v>233</v>
      </c>
      <c r="O25" s="1016"/>
      <c r="P25" s="1016"/>
      <c r="Q25" s="1017"/>
      <c r="R25" s="1001" t="s">
        <v>234</v>
      </c>
      <c r="S25" s="1018"/>
      <c r="T25" s="19"/>
      <c r="U25" s="342" t="s">
        <v>1409</v>
      </c>
      <c r="V25" s="858" t="s">
        <v>1410</v>
      </c>
      <c r="W25" s="186"/>
      <c r="X25" s="339" t="s">
        <v>124</v>
      </c>
      <c r="Y25" s="19" t="s">
        <v>0</v>
      </c>
      <c r="Z25" s="338" t="s">
        <v>235</v>
      </c>
      <c r="AA25" s="186" t="s">
        <v>236</v>
      </c>
      <c r="AB25" s="186" t="s">
        <v>237</v>
      </c>
      <c r="AC25" s="339" t="s">
        <v>94</v>
      </c>
      <c r="AD25" s="19" t="s">
        <v>0</v>
      </c>
      <c r="AE25" s="874"/>
      <c r="AF25" s="874"/>
    </row>
    <row r="26" spans="1:32" ht="15.65" customHeight="1">
      <c r="A26" s="943"/>
      <c r="B26" s="984"/>
      <c r="C26" s="969"/>
      <c r="D26" s="1062"/>
      <c r="E26" s="1063"/>
      <c r="F26" s="1063"/>
      <c r="G26" s="1064"/>
      <c r="H26" s="954"/>
      <c r="I26" s="955"/>
      <c r="J26" s="885"/>
      <c r="K26" s="1078"/>
      <c r="L26" s="984"/>
      <c r="M26" s="969"/>
      <c r="N26" s="1019"/>
      <c r="O26" s="1020"/>
      <c r="P26" s="1020"/>
      <c r="Q26" s="1021"/>
      <c r="R26" s="1006"/>
      <c r="S26" s="1022"/>
      <c r="T26" s="19"/>
      <c r="U26" s="351"/>
      <c r="V26" s="189"/>
      <c r="W26" s="189"/>
      <c r="X26" s="352"/>
      <c r="Y26" s="19" t="s">
        <v>0</v>
      </c>
      <c r="Z26" s="340" t="s">
        <v>238</v>
      </c>
      <c r="AA26" s="187" t="s">
        <v>234</v>
      </c>
      <c r="AB26" s="187" t="s">
        <v>239</v>
      </c>
      <c r="AC26" s="339" t="s">
        <v>94</v>
      </c>
      <c r="AD26" s="19" t="s">
        <v>0</v>
      </c>
      <c r="AE26" s="874"/>
      <c r="AF26" s="874"/>
    </row>
    <row r="27" spans="1:32" ht="15.65" customHeight="1">
      <c r="A27" s="943"/>
      <c r="B27" s="984"/>
      <c r="C27" s="967" t="s">
        <v>134</v>
      </c>
      <c r="D27" s="1032" t="s">
        <v>135</v>
      </c>
      <c r="E27" s="1033"/>
      <c r="F27" s="1033"/>
      <c r="G27" s="1034"/>
      <c r="H27" s="972"/>
      <c r="I27" s="986"/>
      <c r="J27" s="885"/>
      <c r="K27" s="1078"/>
      <c r="L27" s="984"/>
      <c r="M27" s="967" t="s">
        <v>240</v>
      </c>
      <c r="N27" s="1001" t="s">
        <v>241</v>
      </c>
      <c r="O27" s="1002"/>
      <c r="P27" s="1002"/>
      <c r="Q27" s="1003"/>
      <c r="R27" s="972"/>
      <c r="S27" s="973"/>
      <c r="T27" s="19"/>
      <c r="U27" s="338" t="s">
        <v>135</v>
      </c>
      <c r="V27" s="186" t="s">
        <v>1411</v>
      </c>
      <c r="W27" s="186"/>
      <c r="X27" s="339" t="s">
        <v>124</v>
      </c>
      <c r="Y27" s="19" t="s">
        <v>0</v>
      </c>
      <c r="Z27" s="338" t="s">
        <v>241</v>
      </c>
      <c r="AA27" s="186" t="s">
        <v>242</v>
      </c>
      <c r="AB27" s="186" t="s">
        <v>94</v>
      </c>
      <c r="AC27" s="339" t="s">
        <v>94</v>
      </c>
      <c r="AD27" s="19" t="s">
        <v>0</v>
      </c>
      <c r="AE27" s="874"/>
      <c r="AF27" s="874"/>
    </row>
    <row r="28" spans="1:32" ht="15.65" customHeight="1">
      <c r="A28" s="1014"/>
      <c r="B28" s="985"/>
      <c r="C28" s="969"/>
      <c r="D28" s="1113"/>
      <c r="E28" s="1114"/>
      <c r="F28" s="1114"/>
      <c r="G28" s="1115"/>
      <c r="H28" s="976"/>
      <c r="I28" s="999"/>
      <c r="J28" s="885"/>
      <c r="K28" s="1078"/>
      <c r="L28" s="984"/>
      <c r="M28" s="969"/>
      <c r="N28" s="1006" t="s">
        <v>243</v>
      </c>
      <c r="O28" s="1007"/>
      <c r="P28" s="1007"/>
      <c r="Q28" s="1008"/>
      <c r="R28" s="976"/>
      <c r="S28" s="977"/>
      <c r="T28" s="19"/>
      <c r="U28" s="349"/>
      <c r="V28" s="188"/>
      <c r="W28" s="188"/>
      <c r="X28" s="350"/>
      <c r="Y28" s="19" t="s">
        <v>0</v>
      </c>
      <c r="Z28" s="338" t="s">
        <v>243</v>
      </c>
      <c r="AA28" s="186" t="s">
        <v>94</v>
      </c>
      <c r="AB28" s="186"/>
      <c r="AC28" s="339"/>
      <c r="AD28" s="19" t="s">
        <v>0</v>
      </c>
      <c r="AE28" s="874"/>
      <c r="AF28" s="874"/>
    </row>
    <row r="29" spans="1:32" ht="15.65" customHeight="1">
      <c r="A29" s="942" t="s">
        <v>136</v>
      </c>
      <c r="B29" s="1077" t="s">
        <v>137</v>
      </c>
      <c r="C29" s="967" t="s">
        <v>138</v>
      </c>
      <c r="D29" s="959" t="s">
        <v>1412</v>
      </c>
      <c r="E29" s="960"/>
      <c r="F29" s="960"/>
      <c r="G29" s="961"/>
      <c r="H29" s="1109" t="s">
        <v>1413</v>
      </c>
      <c r="I29" s="1165"/>
      <c r="J29" s="885"/>
      <c r="K29" s="1078"/>
      <c r="L29" s="985"/>
      <c r="M29" s="271" t="s">
        <v>244</v>
      </c>
      <c r="N29" s="1011" t="s">
        <v>245</v>
      </c>
      <c r="O29" s="1012"/>
      <c r="P29" s="1012"/>
      <c r="Q29" s="1013"/>
      <c r="R29" s="938"/>
      <c r="S29" s="941"/>
      <c r="T29" s="19"/>
      <c r="U29" s="349"/>
      <c r="V29" s="188"/>
      <c r="W29" s="188"/>
      <c r="X29" s="350"/>
      <c r="Y29" s="19" t="s">
        <v>0</v>
      </c>
      <c r="Z29" s="338" t="s">
        <v>245</v>
      </c>
      <c r="AA29" s="186" t="s">
        <v>94</v>
      </c>
      <c r="AB29" s="186"/>
      <c r="AC29" s="339"/>
      <c r="AD29" s="19" t="s">
        <v>0</v>
      </c>
      <c r="AE29" s="874"/>
      <c r="AF29" s="874"/>
    </row>
    <row r="30" spans="1:32" ht="15.65" customHeight="1">
      <c r="A30" s="943"/>
      <c r="B30" s="1079"/>
      <c r="C30" s="969"/>
      <c r="D30" s="996"/>
      <c r="E30" s="997"/>
      <c r="F30" s="997"/>
      <c r="G30" s="998"/>
      <c r="H30" s="1111"/>
      <c r="I30" s="1166"/>
      <c r="J30" s="885"/>
      <c r="K30" s="1078"/>
      <c r="L30" s="983" t="s">
        <v>246</v>
      </c>
      <c r="M30" s="967" t="s">
        <v>232</v>
      </c>
      <c r="N30" s="1001" t="s">
        <v>247</v>
      </c>
      <c r="O30" s="1002"/>
      <c r="P30" s="1002"/>
      <c r="Q30" s="1003"/>
      <c r="R30" s="1004" t="s">
        <v>248</v>
      </c>
      <c r="S30" s="1005"/>
      <c r="T30" s="19"/>
      <c r="U30" s="349"/>
      <c r="V30" s="188"/>
      <c r="W30" s="188"/>
      <c r="X30" s="350"/>
      <c r="Y30" s="19" t="s">
        <v>0</v>
      </c>
      <c r="Z30" s="338" t="s">
        <v>249</v>
      </c>
      <c r="AA30" s="186" t="s">
        <v>94</v>
      </c>
      <c r="AB30" s="186"/>
      <c r="AC30" s="339"/>
      <c r="AD30" s="19" t="s">
        <v>0</v>
      </c>
      <c r="AE30" s="874"/>
      <c r="AF30" s="874"/>
    </row>
    <row r="31" spans="1:32" ht="15.65" customHeight="1">
      <c r="A31" s="943"/>
      <c r="B31" s="1077" t="s">
        <v>139</v>
      </c>
      <c r="C31" s="271" t="s">
        <v>140</v>
      </c>
      <c r="D31" s="1025" t="s">
        <v>1414</v>
      </c>
      <c r="E31" s="1026"/>
      <c r="F31" s="1026"/>
      <c r="G31" s="1027"/>
      <c r="H31" s="1023"/>
      <c r="I31" s="1164"/>
      <c r="J31" s="885"/>
      <c r="K31" s="1078"/>
      <c r="L31" s="985"/>
      <c r="M31" s="969"/>
      <c r="N31" s="1006"/>
      <c r="O31" s="1007"/>
      <c r="P31" s="1007"/>
      <c r="Q31" s="1008"/>
      <c r="R31" s="1009"/>
      <c r="S31" s="1010"/>
      <c r="T31" s="19"/>
      <c r="U31" s="338" t="s">
        <v>1415</v>
      </c>
      <c r="V31" s="186" t="s">
        <v>1416</v>
      </c>
      <c r="W31" s="186" t="s">
        <v>1417</v>
      </c>
      <c r="X31" s="339"/>
      <c r="Y31" s="19" t="s">
        <v>0</v>
      </c>
      <c r="Z31" s="340" t="s">
        <v>250</v>
      </c>
      <c r="AA31" s="187" t="s">
        <v>94</v>
      </c>
      <c r="AB31" s="187"/>
      <c r="AC31" s="341"/>
      <c r="AD31" s="19" t="s">
        <v>0</v>
      </c>
      <c r="AE31" s="874"/>
      <c r="AF31" s="874"/>
    </row>
    <row r="32" spans="1:32" ht="15.65" customHeight="1">
      <c r="A32" s="943"/>
      <c r="B32" s="1078"/>
      <c r="C32" s="967" t="s">
        <v>141</v>
      </c>
      <c r="D32" s="1094" t="s">
        <v>1418</v>
      </c>
      <c r="E32" s="970"/>
      <c r="F32" s="970"/>
      <c r="G32" s="971"/>
      <c r="H32" s="1094" t="s">
        <v>1419</v>
      </c>
      <c r="I32" s="970"/>
      <c r="J32" s="885"/>
      <c r="K32" s="1078"/>
      <c r="L32" s="983" t="s">
        <v>251</v>
      </c>
      <c r="M32" s="967" t="s">
        <v>252</v>
      </c>
      <c r="N32" s="1001" t="s">
        <v>253</v>
      </c>
      <c r="O32" s="1002"/>
      <c r="P32" s="1002"/>
      <c r="Q32" s="1003"/>
      <c r="R32" s="1004" t="s">
        <v>254</v>
      </c>
      <c r="S32" s="1005"/>
      <c r="T32" s="19"/>
      <c r="U32" s="338" t="s">
        <v>1420</v>
      </c>
      <c r="V32" s="186" t="s">
        <v>142</v>
      </c>
      <c r="W32" s="186"/>
      <c r="X32" s="339"/>
      <c r="Y32" s="19" t="s">
        <v>0</v>
      </c>
      <c r="Z32" s="338" t="s">
        <v>253</v>
      </c>
      <c r="AA32" s="186" t="s">
        <v>94</v>
      </c>
      <c r="AB32" s="186"/>
      <c r="AC32" s="339"/>
      <c r="AD32" s="19" t="s">
        <v>0</v>
      </c>
      <c r="AE32" s="874"/>
      <c r="AF32" s="874"/>
    </row>
    <row r="33" spans="1:32" ht="15.65" customHeight="1">
      <c r="A33" s="943"/>
      <c r="B33" s="1079"/>
      <c r="C33" s="969"/>
      <c r="D33" s="1096"/>
      <c r="E33" s="965"/>
      <c r="F33" s="965"/>
      <c r="G33" s="966"/>
      <c r="H33" s="1096"/>
      <c r="I33" s="965"/>
      <c r="J33" s="885"/>
      <c r="K33" s="1079"/>
      <c r="L33" s="985"/>
      <c r="M33" s="969"/>
      <c r="N33" s="1006"/>
      <c r="O33" s="1007"/>
      <c r="P33" s="1007"/>
      <c r="Q33" s="1008"/>
      <c r="R33" s="1009"/>
      <c r="S33" s="1010"/>
      <c r="T33" s="19"/>
      <c r="U33" s="338" t="s">
        <v>1419</v>
      </c>
      <c r="V33" s="186" t="s">
        <v>1421</v>
      </c>
      <c r="W33" s="186"/>
      <c r="X33" s="339"/>
      <c r="Y33" s="19" t="s">
        <v>0</v>
      </c>
      <c r="Z33" s="340" t="s">
        <v>255</v>
      </c>
      <c r="AA33" s="187" t="s">
        <v>256</v>
      </c>
      <c r="AB33" s="187" t="s">
        <v>94</v>
      </c>
      <c r="AC33" s="341"/>
      <c r="AD33" s="19" t="s">
        <v>0</v>
      </c>
      <c r="AE33" s="874"/>
      <c r="AF33" s="874"/>
    </row>
    <row r="34" spans="1:32" ht="15.65" customHeight="1">
      <c r="A34" s="943"/>
      <c r="B34" s="1077" t="s">
        <v>143</v>
      </c>
      <c r="C34" s="967" t="s">
        <v>144</v>
      </c>
      <c r="D34" s="1046" t="s">
        <v>145</v>
      </c>
      <c r="E34" s="1090"/>
      <c r="F34" s="143" t="s">
        <v>146</v>
      </c>
      <c r="G34" s="278" t="s">
        <v>147</v>
      </c>
      <c r="H34" s="959"/>
      <c r="I34" s="960"/>
      <c r="J34" s="885"/>
      <c r="K34" s="1160" t="s">
        <v>257</v>
      </c>
      <c r="L34" s="983" t="s">
        <v>258</v>
      </c>
      <c r="M34" s="967" t="s">
        <v>252</v>
      </c>
      <c r="N34" s="972" t="s">
        <v>259</v>
      </c>
      <c r="O34" s="986"/>
      <c r="P34" s="986"/>
      <c r="Q34" s="987"/>
      <c r="R34" s="990" t="s">
        <v>260</v>
      </c>
      <c r="S34" s="991"/>
      <c r="T34" s="19"/>
      <c r="U34" s="349"/>
      <c r="V34" s="188"/>
      <c r="W34" s="188"/>
      <c r="X34" s="350"/>
      <c r="Y34" s="19" t="s">
        <v>0</v>
      </c>
      <c r="Z34" s="349"/>
      <c r="AA34" s="188"/>
      <c r="AB34" s="188"/>
      <c r="AC34" s="350"/>
      <c r="AD34" s="19" t="s">
        <v>0</v>
      </c>
      <c r="AE34" s="874"/>
      <c r="AF34" s="874"/>
    </row>
    <row r="35" spans="1:32" ht="15.65" customHeight="1">
      <c r="A35" s="943"/>
      <c r="B35" s="1078"/>
      <c r="C35" s="968"/>
      <c r="D35" s="1050" t="s">
        <v>145</v>
      </c>
      <c r="E35" s="1052"/>
      <c r="F35" s="163">
        <v>120</v>
      </c>
      <c r="G35" s="163">
        <v>105</v>
      </c>
      <c r="H35" s="1099"/>
      <c r="I35" s="1148"/>
      <c r="J35" s="885"/>
      <c r="K35" s="1161"/>
      <c r="L35" s="984"/>
      <c r="M35" s="968"/>
      <c r="N35" s="974"/>
      <c r="O35" s="988"/>
      <c r="P35" s="988"/>
      <c r="Q35" s="989"/>
      <c r="R35" s="992"/>
      <c r="S35" s="993"/>
      <c r="T35" s="19"/>
      <c r="U35" s="349"/>
      <c r="V35" s="188"/>
      <c r="W35" s="188"/>
      <c r="X35" s="350"/>
      <c r="Y35" s="19" t="s">
        <v>0</v>
      </c>
      <c r="Z35" s="349"/>
      <c r="AA35" s="188"/>
      <c r="AB35" s="188"/>
      <c r="AC35" s="350"/>
      <c r="AD35" s="19" t="s">
        <v>0</v>
      </c>
      <c r="AE35" s="874"/>
      <c r="AF35" s="874"/>
    </row>
    <row r="36" spans="1:32" ht="15.65" customHeight="1">
      <c r="A36" s="943"/>
      <c r="B36" s="1078"/>
      <c r="C36" s="968"/>
      <c r="D36" s="1102" t="s">
        <v>148</v>
      </c>
      <c r="E36" s="1103"/>
      <c r="F36" s="164">
        <v>2900</v>
      </c>
      <c r="G36" s="164">
        <v>3000</v>
      </c>
      <c r="H36" s="1099"/>
      <c r="I36" s="1148"/>
      <c r="J36" s="885"/>
      <c r="K36" s="1161"/>
      <c r="L36" s="984"/>
      <c r="M36" s="968"/>
      <c r="N36" s="974"/>
      <c r="O36" s="988"/>
      <c r="P36" s="988"/>
      <c r="Q36" s="989"/>
      <c r="R36" s="992"/>
      <c r="S36" s="993"/>
      <c r="T36" s="19"/>
      <c r="U36" s="349"/>
      <c r="V36" s="188"/>
      <c r="W36" s="188"/>
      <c r="X36" s="350"/>
      <c r="Y36" s="19" t="s">
        <v>0</v>
      </c>
      <c r="Z36" s="349"/>
      <c r="AA36" s="188"/>
      <c r="AB36" s="188"/>
      <c r="AC36" s="350"/>
      <c r="AD36" s="19" t="s">
        <v>0</v>
      </c>
      <c r="AE36" s="874"/>
      <c r="AF36" s="874"/>
    </row>
    <row r="37" spans="1:32" ht="15.65" customHeight="1">
      <c r="A37" s="943"/>
      <c r="B37" s="1078"/>
      <c r="C37" s="969"/>
      <c r="D37" s="1104" t="s">
        <v>149</v>
      </c>
      <c r="E37" s="1105"/>
      <c r="F37" s="253" t="str">
        <f>IF(F35=0,"","1/"&amp;INT(10*F36/F35)/10)</f>
        <v>1/24.1</v>
      </c>
      <c r="G37" s="253" t="str">
        <f>IF(G35=0,"","1/"&amp;INT(10*G36/G35)/10)</f>
        <v>1/28.5</v>
      </c>
      <c r="H37" s="996"/>
      <c r="I37" s="997"/>
      <c r="J37" s="885"/>
      <c r="K37" s="1162"/>
      <c r="L37" s="985"/>
      <c r="M37" s="969"/>
      <c r="N37" s="976" t="s">
        <v>261</v>
      </c>
      <c r="O37" s="999"/>
      <c r="P37" s="999"/>
      <c r="Q37" s="1000"/>
      <c r="R37" s="994"/>
      <c r="S37" s="995"/>
      <c r="T37" s="19"/>
      <c r="U37" s="349"/>
      <c r="V37" s="188"/>
      <c r="W37" s="188"/>
      <c r="X37" s="350"/>
      <c r="Y37" s="19" t="s">
        <v>0</v>
      </c>
      <c r="Z37" s="349"/>
      <c r="AA37" s="188"/>
      <c r="AB37" s="188"/>
      <c r="AC37" s="350"/>
      <c r="AD37" s="19" t="s">
        <v>0</v>
      </c>
      <c r="AE37" s="874"/>
      <c r="AF37" s="874"/>
    </row>
    <row r="38" spans="1:32" ht="15.65" customHeight="1">
      <c r="A38" s="943"/>
      <c r="B38" s="1078"/>
      <c r="C38" s="165" t="s">
        <v>150</v>
      </c>
      <c r="D38" s="1106" t="s">
        <v>151</v>
      </c>
      <c r="E38" s="1107"/>
      <c r="F38" s="1107"/>
      <c r="G38" s="1108"/>
      <c r="H38" s="938"/>
      <c r="I38" s="939"/>
      <c r="J38" s="885"/>
      <c r="K38" s="1160" t="s">
        <v>262</v>
      </c>
      <c r="L38" s="983" t="s">
        <v>263</v>
      </c>
      <c r="M38" s="967" t="s">
        <v>264</v>
      </c>
      <c r="N38" s="959" t="s">
        <v>265</v>
      </c>
      <c r="O38" s="960"/>
      <c r="P38" s="960"/>
      <c r="Q38" s="961"/>
      <c r="R38" s="972" t="s">
        <v>266</v>
      </c>
      <c r="S38" s="973"/>
      <c r="T38" s="19"/>
      <c r="U38" s="349"/>
      <c r="V38" s="188"/>
      <c r="W38" s="188"/>
      <c r="X38" s="350"/>
      <c r="Y38" s="19" t="s">
        <v>0</v>
      </c>
      <c r="Z38" s="349"/>
      <c r="AA38" s="188"/>
      <c r="AB38" s="188"/>
      <c r="AC38" s="350"/>
      <c r="AD38" s="19" t="s">
        <v>0</v>
      </c>
      <c r="AE38" s="874"/>
      <c r="AF38" s="874"/>
    </row>
    <row r="39" spans="1:32" ht="15.65" customHeight="1">
      <c r="A39" s="943"/>
      <c r="B39" s="1078"/>
      <c r="C39" s="271" t="s">
        <v>152</v>
      </c>
      <c r="D39" s="1011" t="s">
        <v>1422</v>
      </c>
      <c r="E39" s="1012"/>
      <c r="F39" s="1012"/>
      <c r="G39" s="1013"/>
      <c r="H39" s="938"/>
      <c r="I39" s="939"/>
      <c r="J39" s="885"/>
      <c r="K39" s="1161"/>
      <c r="L39" s="984"/>
      <c r="M39" s="969"/>
      <c r="N39" s="996"/>
      <c r="O39" s="997"/>
      <c r="P39" s="997"/>
      <c r="Q39" s="998"/>
      <c r="R39" s="976"/>
      <c r="S39" s="977"/>
      <c r="T39" s="19"/>
      <c r="U39" s="338" t="s">
        <v>1423</v>
      </c>
      <c r="V39" s="186" t="s">
        <v>1424</v>
      </c>
      <c r="W39" s="186" t="s">
        <v>153</v>
      </c>
      <c r="X39" s="339"/>
      <c r="Y39" s="19" t="s">
        <v>0</v>
      </c>
      <c r="Z39" s="349"/>
      <c r="AA39" s="188"/>
      <c r="AB39" s="188"/>
      <c r="AC39" s="350"/>
      <c r="AD39" s="19" t="s">
        <v>0</v>
      </c>
      <c r="AE39" s="874"/>
      <c r="AF39" s="874"/>
    </row>
    <row r="40" spans="1:32" ht="15.65" customHeight="1">
      <c r="A40" s="943"/>
      <c r="B40" s="1078"/>
      <c r="C40" s="967" t="s">
        <v>154</v>
      </c>
      <c r="D40" s="1046" t="s">
        <v>155</v>
      </c>
      <c r="E40" s="1090"/>
      <c r="F40" s="143" t="s">
        <v>146</v>
      </c>
      <c r="G40" s="278" t="s">
        <v>147</v>
      </c>
      <c r="H40" s="268" t="s">
        <v>156</v>
      </c>
      <c r="I40" s="270"/>
      <c r="J40" s="885"/>
      <c r="K40" s="1161"/>
      <c r="L40" s="984"/>
      <c r="M40" s="967" t="s">
        <v>252</v>
      </c>
      <c r="N40" s="972" t="s">
        <v>267</v>
      </c>
      <c r="O40" s="986"/>
      <c r="P40" s="986"/>
      <c r="Q40" s="987"/>
      <c r="R40" s="950" t="s">
        <v>268</v>
      </c>
      <c r="S40" s="951"/>
      <c r="T40" s="19"/>
      <c r="U40" s="349"/>
      <c r="V40" s="188"/>
      <c r="W40" s="188"/>
      <c r="X40" s="350"/>
      <c r="Y40" s="19" t="s">
        <v>0</v>
      </c>
      <c r="Z40" s="349"/>
      <c r="AA40" s="188"/>
      <c r="AB40" s="188"/>
      <c r="AC40" s="350"/>
      <c r="AD40" s="19" t="s">
        <v>0</v>
      </c>
      <c r="AE40" s="874"/>
      <c r="AF40" s="874"/>
    </row>
    <row r="41" spans="1:32" ht="15.65" customHeight="1">
      <c r="A41" s="943"/>
      <c r="B41" s="1078"/>
      <c r="C41" s="968"/>
      <c r="D41" s="1075" t="s">
        <v>157</v>
      </c>
      <c r="E41" s="1075"/>
      <c r="F41" s="254">
        <f>F35</f>
        <v>120</v>
      </c>
      <c r="G41" s="254">
        <f>IF(G35=0,"",G35)</f>
        <v>105</v>
      </c>
      <c r="H41" s="268" t="s">
        <v>158</v>
      </c>
      <c r="I41" s="270"/>
      <c r="J41" s="885"/>
      <c r="K41" s="1162"/>
      <c r="L41" s="985"/>
      <c r="M41" s="969"/>
      <c r="N41" s="976" t="s">
        <v>269</v>
      </c>
      <c r="O41" s="999"/>
      <c r="P41" s="999"/>
      <c r="Q41" s="1000"/>
      <c r="R41" s="952"/>
      <c r="S41" s="953"/>
      <c r="T41" s="19"/>
      <c r="U41" s="349"/>
      <c r="V41" s="188"/>
      <c r="W41" s="188"/>
      <c r="X41" s="350"/>
      <c r="Y41" s="19" t="s">
        <v>0</v>
      </c>
      <c r="Z41" s="349"/>
      <c r="AA41" s="188"/>
      <c r="AB41" s="188"/>
      <c r="AC41" s="350"/>
      <c r="AD41" s="19" t="s">
        <v>0</v>
      </c>
      <c r="AE41" s="874"/>
      <c r="AF41" s="874"/>
    </row>
    <row r="42" spans="1:32" ht="15.65" customHeight="1">
      <c r="A42" s="943"/>
      <c r="B42" s="1078"/>
      <c r="C42" s="968"/>
      <c r="D42" s="166" t="s">
        <v>159</v>
      </c>
      <c r="E42" s="167"/>
      <c r="F42" s="254">
        <f>F36</f>
        <v>2900</v>
      </c>
      <c r="G42" s="254">
        <f>IF(G36=0,"",G36)</f>
        <v>3000</v>
      </c>
      <c r="H42" s="268"/>
      <c r="I42" s="270"/>
      <c r="J42" s="885"/>
      <c r="K42" s="1160" t="s">
        <v>270</v>
      </c>
      <c r="L42" s="983" t="s">
        <v>271</v>
      </c>
      <c r="M42" s="967" t="s">
        <v>272</v>
      </c>
      <c r="N42" s="972" t="s">
        <v>273</v>
      </c>
      <c r="O42" s="986"/>
      <c r="P42" s="986"/>
      <c r="Q42" s="987"/>
      <c r="R42" s="972" t="s">
        <v>274</v>
      </c>
      <c r="S42" s="973"/>
      <c r="T42" s="19"/>
      <c r="U42" s="349"/>
      <c r="V42" s="188"/>
      <c r="W42" s="188"/>
      <c r="X42" s="350"/>
      <c r="Y42" s="19" t="s">
        <v>0</v>
      </c>
      <c r="Z42" s="349"/>
      <c r="AA42" s="188"/>
      <c r="AB42" s="188"/>
      <c r="AC42" s="350"/>
      <c r="AD42" s="19" t="s">
        <v>0</v>
      </c>
      <c r="AE42" s="874"/>
      <c r="AF42" s="874"/>
    </row>
    <row r="43" spans="1:32" ht="15.65" customHeight="1">
      <c r="A43" s="943"/>
      <c r="B43" s="1078"/>
      <c r="C43" s="968"/>
      <c r="D43" s="166" t="s">
        <v>160</v>
      </c>
      <c r="E43" s="167"/>
      <c r="F43" s="255">
        <f>(F41^2/12)^0.5</f>
        <v>34.641016151377549</v>
      </c>
      <c r="G43" s="255">
        <f>IF(G35=0,"",(G41^2/12)^0.5)</f>
        <v>30.310889132455351</v>
      </c>
      <c r="H43" s="268"/>
      <c r="I43" s="270"/>
      <c r="J43" s="885"/>
      <c r="K43" s="1161"/>
      <c r="L43" s="984"/>
      <c r="M43" s="968"/>
      <c r="N43" s="974"/>
      <c r="O43" s="988"/>
      <c r="P43" s="988"/>
      <c r="Q43" s="989"/>
      <c r="R43" s="974"/>
      <c r="S43" s="975"/>
      <c r="T43" s="19"/>
      <c r="U43" s="349"/>
      <c r="V43" s="188"/>
      <c r="W43" s="188"/>
      <c r="X43" s="350"/>
      <c r="Y43" s="19" t="s">
        <v>0</v>
      </c>
      <c r="Z43" s="349"/>
      <c r="AA43" s="188"/>
      <c r="AB43" s="188"/>
      <c r="AC43" s="350"/>
      <c r="AD43" s="19" t="s">
        <v>0</v>
      </c>
      <c r="AE43" s="874"/>
      <c r="AF43" s="874"/>
    </row>
    <row r="44" spans="1:32" ht="15.65" customHeight="1">
      <c r="A44" s="943"/>
      <c r="B44" s="1078"/>
      <c r="C44" s="968"/>
      <c r="D44" s="861" t="s">
        <v>161</v>
      </c>
      <c r="E44" s="165"/>
      <c r="F44" s="862">
        <f>F42/F43</f>
        <v>83.715789032495721</v>
      </c>
      <c r="G44" s="862">
        <f>IF(G35=0,"",G42/G43)</f>
        <v>98.97433186107871</v>
      </c>
      <c r="H44" s="268" t="s">
        <v>1425</v>
      </c>
      <c r="I44" s="270"/>
      <c r="J44" s="885"/>
      <c r="K44" s="1161"/>
      <c r="L44" s="985"/>
      <c r="M44" s="969"/>
      <c r="N44" s="976"/>
      <c r="O44" s="999"/>
      <c r="P44" s="999"/>
      <c r="Q44" s="1000"/>
      <c r="R44" s="976"/>
      <c r="S44" s="977"/>
      <c r="T44" s="19"/>
      <c r="U44" s="349"/>
      <c r="V44" s="188"/>
      <c r="W44" s="188"/>
      <c r="X44" s="350"/>
      <c r="Y44" s="19" t="s">
        <v>0</v>
      </c>
      <c r="Z44" s="349"/>
      <c r="AA44" s="188"/>
      <c r="AB44" s="188"/>
      <c r="AC44" s="350"/>
      <c r="AD44" s="19" t="s">
        <v>0</v>
      </c>
      <c r="AE44" s="874"/>
      <c r="AF44" s="874"/>
    </row>
    <row r="45" spans="1:32" ht="15.65" customHeight="1">
      <c r="A45" s="943"/>
      <c r="B45" s="1077" t="s">
        <v>162</v>
      </c>
      <c r="C45" s="967" t="s">
        <v>163</v>
      </c>
      <c r="D45" s="950" t="s">
        <v>1426</v>
      </c>
      <c r="E45" s="962"/>
      <c r="F45" s="962"/>
      <c r="G45" s="1091"/>
      <c r="H45" s="990"/>
      <c r="I45" s="1163"/>
      <c r="J45" s="885"/>
      <c r="K45" s="1161"/>
      <c r="L45" s="983" t="s">
        <v>275</v>
      </c>
      <c r="M45" s="967" t="s">
        <v>276</v>
      </c>
      <c r="N45" s="152" t="s">
        <v>277</v>
      </c>
      <c r="O45" s="970" t="s">
        <v>1469</v>
      </c>
      <c r="P45" s="970"/>
      <c r="Q45" s="971"/>
      <c r="R45" s="990"/>
      <c r="S45" s="991"/>
      <c r="T45" s="19"/>
      <c r="U45" s="349"/>
      <c r="V45" s="188"/>
      <c r="W45" s="188"/>
      <c r="X45" s="350"/>
      <c r="Y45" s="19" t="s">
        <v>0</v>
      </c>
      <c r="Z45" s="338" t="s">
        <v>278</v>
      </c>
      <c r="AA45" s="186" t="s">
        <v>279</v>
      </c>
      <c r="AB45" s="186" t="s">
        <v>1470</v>
      </c>
      <c r="AC45" s="339"/>
      <c r="AD45" s="19" t="s">
        <v>0</v>
      </c>
      <c r="AE45" s="874"/>
      <c r="AF45" s="874"/>
    </row>
    <row r="46" spans="1:32" ht="15.65" customHeight="1">
      <c r="A46" s="943"/>
      <c r="B46" s="1079"/>
      <c r="C46" s="969"/>
      <c r="D46" s="952"/>
      <c r="E46" s="1092"/>
      <c r="F46" s="1092"/>
      <c r="G46" s="1093"/>
      <c r="H46" s="994"/>
      <c r="I46" s="1121"/>
      <c r="J46" s="885"/>
      <c r="K46" s="1161"/>
      <c r="L46" s="984"/>
      <c r="M46" s="968"/>
      <c r="N46" s="182" t="s">
        <v>280</v>
      </c>
      <c r="O46" s="978" t="s">
        <v>278</v>
      </c>
      <c r="P46" s="978"/>
      <c r="Q46" s="979"/>
      <c r="R46" s="992"/>
      <c r="S46" s="993"/>
      <c r="T46" s="19"/>
      <c r="U46" s="349"/>
      <c r="V46" s="188"/>
      <c r="W46" s="188"/>
      <c r="X46" s="350"/>
      <c r="Y46" s="19" t="s">
        <v>0</v>
      </c>
      <c r="Z46" s="349"/>
      <c r="AA46" s="188"/>
      <c r="AB46" s="188"/>
      <c r="AC46" s="350"/>
      <c r="AD46" s="19" t="s">
        <v>0</v>
      </c>
      <c r="AE46" s="874"/>
      <c r="AF46" s="874"/>
    </row>
    <row r="47" spans="1:32" ht="15.65" customHeight="1">
      <c r="A47" s="943"/>
      <c r="B47" s="1077" t="s">
        <v>164</v>
      </c>
      <c r="C47" s="271" t="s">
        <v>165</v>
      </c>
      <c r="D47" s="865" t="s">
        <v>1427</v>
      </c>
      <c r="E47" s="866" t="s">
        <v>1428</v>
      </c>
      <c r="F47" s="866"/>
      <c r="G47" s="867"/>
      <c r="H47" s="1080"/>
      <c r="I47" s="1159"/>
      <c r="J47" s="885"/>
      <c r="K47" s="1161"/>
      <c r="L47" s="984"/>
      <c r="M47" s="969"/>
      <c r="N47" s="183" t="s">
        <v>281</v>
      </c>
      <c r="O47" s="965" t="s">
        <v>279</v>
      </c>
      <c r="P47" s="965"/>
      <c r="Q47" s="966"/>
      <c r="R47" s="994"/>
      <c r="S47" s="995"/>
      <c r="T47" s="19"/>
      <c r="U47" s="338" t="s">
        <v>1429</v>
      </c>
      <c r="V47" s="186" t="s">
        <v>1427</v>
      </c>
      <c r="W47" s="186" t="s">
        <v>1428</v>
      </c>
      <c r="X47" s="339" t="s">
        <v>1430</v>
      </c>
      <c r="Y47" s="19" t="s">
        <v>0</v>
      </c>
      <c r="Z47" s="349"/>
      <c r="AA47" s="188"/>
      <c r="AB47" s="188"/>
      <c r="AC47" s="350"/>
      <c r="AD47" s="19" t="s">
        <v>0</v>
      </c>
      <c r="AE47" s="874"/>
      <c r="AF47" s="874"/>
    </row>
    <row r="48" spans="1:32" ht="15.65" customHeight="1">
      <c r="A48" s="943"/>
      <c r="B48" s="1078"/>
      <c r="C48" s="967" t="s">
        <v>168</v>
      </c>
      <c r="D48" s="1059" t="s">
        <v>1431</v>
      </c>
      <c r="E48" s="1060"/>
      <c r="F48" s="1060"/>
      <c r="G48" s="1061"/>
      <c r="H48" s="1059" t="s">
        <v>1421</v>
      </c>
      <c r="I48" s="1060"/>
      <c r="J48" s="885"/>
      <c r="K48" s="1161"/>
      <c r="L48" s="984"/>
      <c r="M48" s="967" t="s">
        <v>282</v>
      </c>
      <c r="N48" s="152" t="s">
        <v>283</v>
      </c>
      <c r="O48" s="970" t="s">
        <v>284</v>
      </c>
      <c r="P48" s="970"/>
      <c r="Q48" s="971"/>
      <c r="R48" s="972" t="s">
        <v>285</v>
      </c>
      <c r="S48" s="973"/>
      <c r="T48" s="19"/>
      <c r="U48" s="338" t="s">
        <v>1432</v>
      </c>
      <c r="V48" s="858" t="s">
        <v>1433</v>
      </c>
      <c r="W48" s="858" t="s">
        <v>1434</v>
      </c>
      <c r="X48" s="339"/>
      <c r="Y48" s="19" t="s">
        <v>0</v>
      </c>
      <c r="Z48" s="338" t="s">
        <v>284</v>
      </c>
      <c r="AA48" s="186" t="s">
        <v>286</v>
      </c>
      <c r="AB48" s="186" t="s">
        <v>287</v>
      </c>
      <c r="AC48" s="339" t="s">
        <v>94</v>
      </c>
      <c r="AD48" s="19" t="s">
        <v>0</v>
      </c>
      <c r="AE48" s="874"/>
      <c r="AF48" s="874"/>
    </row>
    <row r="49" spans="1:44" ht="15.65" customHeight="1">
      <c r="A49" s="943"/>
      <c r="B49" s="1078"/>
      <c r="C49" s="968"/>
      <c r="D49" s="1082"/>
      <c r="E49" s="1083"/>
      <c r="F49" s="1083"/>
      <c r="G49" s="1084"/>
      <c r="H49" s="1082"/>
      <c r="I49" s="1083"/>
      <c r="J49" s="885"/>
      <c r="K49" s="1161"/>
      <c r="L49" s="984"/>
      <c r="M49" s="968"/>
      <c r="N49" s="182" t="s">
        <v>288</v>
      </c>
      <c r="O49" s="978" t="s">
        <v>289</v>
      </c>
      <c r="P49" s="978"/>
      <c r="Q49" s="979"/>
      <c r="R49" s="974"/>
      <c r="S49" s="975"/>
      <c r="T49" s="19"/>
      <c r="U49" s="338" t="s">
        <v>1419</v>
      </c>
      <c r="V49" s="186" t="s">
        <v>1421</v>
      </c>
      <c r="W49" s="186"/>
      <c r="X49" s="339"/>
      <c r="Y49" s="19" t="s">
        <v>0</v>
      </c>
      <c r="Z49" s="338" t="s">
        <v>289</v>
      </c>
      <c r="AA49" s="186" t="s">
        <v>290</v>
      </c>
      <c r="AB49" s="186" t="s">
        <v>94</v>
      </c>
      <c r="AC49" s="339"/>
      <c r="AD49" s="19" t="s">
        <v>0</v>
      </c>
      <c r="AE49" s="874"/>
      <c r="AF49" s="874"/>
    </row>
    <row r="50" spans="1:44" ht="15.65" customHeight="1">
      <c r="A50" s="943"/>
      <c r="B50" s="1079"/>
      <c r="C50" s="969"/>
      <c r="D50" s="1062"/>
      <c r="E50" s="1063"/>
      <c r="F50" s="1063"/>
      <c r="G50" s="1064"/>
      <c r="H50" s="1062"/>
      <c r="I50" s="1063"/>
      <c r="J50" s="885"/>
      <c r="K50" s="1161"/>
      <c r="L50" s="984"/>
      <c r="M50" s="968"/>
      <c r="N50" s="182" t="s">
        <v>291</v>
      </c>
      <c r="O50" s="978" t="s">
        <v>292</v>
      </c>
      <c r="P50" s="978"/>
      <c r="Q50" s="979"/>
      <c r="R50" s="974"/>
      <c r="S50" s="975"/>
      <c r="T50" s="19"/>
      <c r="U50" s="349"/>
      <c r="V50" s="188"/>
      <c r="W50" s="188"/>
      <c r="X50" s="350"/>
      <c r="Y50" s="19" t="s">
        <v>0</v>
      </c>
      <c r="Z50" s="338" t="s">
        <v>289</v>
      </c>
      <c r="AA50" s="186" t="s">
        <v>290</v>
      </c>
      <c r="AB50" s="186" t="s">
        <v>94</v>
      </c>
      <c r="AC50" s="339"/>
      <c r="AD50" s="19" t="s">
        <v>0</v>
      </c>
      <c r="AE50" s="874"/>
      <c r="AF50" s="874"/>
    </row>
    <row r="51" spans="1:44" ht="15.65" customHeight="1">
      <c r="A51" s="943"/>
      <c r="B51" s="983" t="s">
        <v>169</v>
      </c>
      <c r="C51" s="271" t="s">
        <v>170</v>
      </c>
      <c r="D51" s="166" t="s">
        <v>171</v>
      </c>
      <c r="E51" s="1074" t="s">
        <v>1435</v>
      </c>
      <c r="F51" s="1074"/>
      <c r="G51" s="1074"/>
      <c r="H51" s="1088"/>
      <c r="I51" s="1158"/>
      <c r="J51" s="885"/>
      <c r="K51" s="1161"/>
      <c r="L51" s="984"/>
      <c r="M51" s="969"/>
      <c r="N51" s="182" t="s">
        <v>293</v>
      </c>
      <c r="O51" s="965" t="s">
        <v>294</v>
      </c>
      <c r="P51" s="965"/>
      <c r="Q51" s="966"/>
      <c r="R51" s="976"/>
      <c r="S51" s="977"/>
      <c r="T51" s="19"/>
      <c r="U51" s="868" t="s">
        <v>1436</v>
      </c>
      <c r="V51" s="186" t="s">
        <v>1435</v>
      </c>
      <c r="W51" s="186"/>
      <c r="X51" s="339" t="s">
        <v>180</v>
      </c>
      <c r="Y51" s="19" t="s">
        <v>0</v>
      </c>
      <c r="Z51" s="338" t="s">
        <v>295</v>
      </c>
      <c r="AA51" s="186" t="s">
        <v>294</v>
      </c>
      <c r="AB51" s="186"/>
      <c r="AC51" s="339"/>
      <c r="AD51" s="19" t="s">
        <v>0</v>
      </c>
      <c r="AE51" s="874"/>
      <c r="AF51" s="874"/>
    </row>
    <row r="52" spans="1:44" ht="15.65" customHeight="1">
      <c r="A52" s="943"/>
      <c r="B52" s="984"/>
      <c r="C52" s="967" t="s">
        <v>172</v>
      </c>
      <c r="D52" s="166" t="s">
        <v>173</v>
      </c>
      <c r="E52" s="1013" t="s">
        <v>1437</v>
      </c>
      <c r="F52" s="1074"/>
      <c r="G52" s="1074"/>
      <c r="H52" s="1071" t="s">
        <v>174</v>
      </c>
      <c r="I52" s="1157"/>
      <c r="J52" s="885"/>
      <c r="K52" s="1162"/>
      <c r="L52" s="985"/>
      <c r="M52" s="271" t="s">
        <v>296</v>
      </c>
      <c r="N52" s="938" t="s">
        <v>297</v>
      </c>
      <c r="O52" s="939"/>
      <c r="P52" s="939"/>
      <c r="Q52" s="940"/>
      <c r="R52" s="938"/>
      <c r="S52" s="941"/>
      <c r="T52" s="19"/>
      <c r="U52" s="868" t="s">
        <v>1438</v>
      </c>
      <c r="V52" s="186" t="s">
        <v>1439</v>
      </c>
      <c r="W52" s="186" t="s">
        <v>1440</v>
      </c>
      <c r="X52" s="339" t="s">
        <v>180</v>
      </c>
      <c r="Y52" s="19" t="s">
        <v>0</v>
      </c>
      <c r="Z52" s="349"/>
      <c r="AA52" s="188"/>
      <c r="AB52" s="188"/>
      <c r="AC52" s="350"/>
      <c r="AD52" s="19" t="s">
        <v>0</v>
      </c>
      <c r="AE52" s="874"/>
      <c r="AF52" s="874"/>
    </row>
    <row r="53" spans="1:44" ht="15.65" customHeight="1">
      <c r="A53" s="943"/>
      <c r="B53" s="984"/>
      <c r="C53" s="968"/>
      <c r="D53" s="166" t="s">
        <v>175</v>
      </c>
      <c r="E53" s="1013" t="s">
        <v>176</v>
      </c>
      <c r="F53" s="1074"/>
      <c r="G53" s="1074"/>
      <c r="H53" s="1071"/>
      <c r="I53" s="1157"/>
      <c r="J53" s="885"/>
      <c r="K53" s="1077" t="s">
        <v>298</v>
      </c>
      <c r="L53" s="945" t="s">
        <v>299</v>
      </c>
      <c r="M53" s="947" t="s">
        <v>1471</v>
      </c>
      <c r="N53" s="948"/>
      <c r="O53" s="948"/>
      <c r="P53" s="948"/>
      <c r="Q53" s="949"/>
      <c r="R53" s="950"/>
      <c r="S53" s="951"/>
      <c r="T53" s="19"/>
      <c r="U53" s="868" t="s">
        <v>176</v>
      </c>
      <c r="V53" s="186"/>
      <c r="W53" s="186"/>
      <c r="X53" s="339" t="s">
        <v>180</v>
      </c>
      <c r="Y53" s="19" t="s">
        <v>0</v>
      </c>
      <c r="Z53" s="349"/>
      <c r="AA53" s="188"/>
      <c r="AB53" s="188"/>
      <c r="AC53" s="350"/>
      <c r="AD53" s="19" t="s">
        <v>0</v>
      </c>
      <c r="AE53" s="874"/>
      <c r="AF53" s="874"/>
    </row>
    <row r="54" spans="1:44" ht="15.65" customHeight="1">
      <c r="A54" s="943"/>
      <c r="B54" s="984"/>
      <c r="C54" s="969"/>
      <c r="D54" s="166" t="s">
        <v>177</v>
      </c>
      <c r="E54" s="1013" t="s">
        <v>1441</v>
      </c>
      <c r="F54" s="1074"/>
      <c r="G54" s="1074"/>
      <c r="H54" s="954"/>
      <c r="I54" s="955"/>
      <c r="J54" s="885"/>
      <c r="K54" s="1078"/>
      <c r="L54" s="946"/>
      <c r="M54" s="954"/>
      <c r="N54" s="955"/>
      <c r="O54" s="955"/>
      <c r="P54" s="955"/>
      <c r="Q54" s="956"/>
      <c r="R54" s="952"/>
      <c r="S54" s="953"/>
      <c r="T54" s="19"/>
      <c r="U54" s="868" t="s">
        <v>1441</v>
      </c>
      <c r="V54" s="186"/>
      <c r="W54" s="186"/>
      <c r="X54" s="339" t="s">
        <v>180</v>
      </c>
      <c r="Y54" s="19" t="s">
        <v>0</v>
      </c>
      <c r="Z54" s="349"/>
      <c r="AA54" s="188"/>
      <c r="AB54" s="188"/>
      <c r="AC54" s="350"/>
      <c r="AD54" s="19" t="s">
        <v>0</v>
      </c>
      <c r="AE54" s="874"/>
      <c r="AF54" s="874"/>
    </row>
    <row r="55" spans="1:44" ht="15.65" customHeight="1">
      <c r="A55" s="943"/>
      <c r="B55" s="984"/>
      <c r="C55" s="1028" t="s">
        <v>178</v>
      </c>
      <c r="D55" s="1075" t="s">
        <v>179</v>
      </c>
      <c r="E55" s="1001" t="s">
        <v>1442</v>
      </c>
      <c r="F55" s="1002"/>
      <c r="G55" s="1003"/>
      <c r="H55" s="972" t="s">
        <v>1443</v>
      </c>
      <c r="I55" s="986"/>
      <c r="J55" s="885"/>
      <c r="K55" s="1078"/>
      <c r="L55" s="945" t="s">
        <v>300</v>
      </c>
      <c r="M55" s="959"/>
      <c r="N55" s="960"/>
      <c r="O55" s="960"/>
      <c r="P55" s="960"/>
      <c r="Q55" s="961"/>
      <c r="R55" s="950"/>
      <c r="S55" s="951"/>
      <c r="T55" s="19"/>
      <c r="U55" s="338" t="s">
        <v>1444</v>
      </c>
      <c r="V55" s="186" t="s">
        <v>1445</v>
      </c>
      <c r="W55" s="186" t="s">
        <v>1446</v>
      </c>
      <c r="X55" s="339" t="s">
        <v>180</v>
      </c>
      <c r="Y55" s="19" t="s">
        <v>0</v>
      </c>
      <c r="Z55" s="349"/>
      <c r="AA55" s="188"/>
      <c r="AB55" s="188"/>
      <c r="AC55" s="350"/>
      <c r="AD55" s="19" t="s">
        <v>0</v>
      </c>
      <c r="AE55" s="874"/>
      <c r="AF55" s="874"/>
    </row>
    <row r="56" spans="1:44" ht="15.65" customHeight="1" thickBot="1">
      <c r="A56" s="943"/>
      <c r="B56" s="984"/>
      <c r="C56" s="1029"/>
      <c r="D56" s="1076"/>
      <c r="E56" s="1145" t="s">
        <v>1447</v>
      </c>
      <c r="F56" s="1146"/>
      <c r="G56" s="1147"/>
      <c r="H56" s="974"/>
      <c r="I56" s="988"/>
      <c r="J56" s="885"/>
      <c r="K56" s="1078"/>
      <c r="L56" s="1156"/>
      <c r="M56" s="1099"/>
      <c r="N56" s="1148"/>
      <c r="O56" s="1148"/>
      <c r="P56" s="1148"/>
      <c r="Q56" s="1149"/>
      <c r="R56" s="1030"/>
      <c r="S56" s="1031"/>
      <c r="T56" s="19"/>
      <c r="U56" s="353"/>
      <c r="V56" s="354"/>
      <c r="W56" s="354"/>
      <c r="X56" s="355"/>
      <c r="Y56" s="19" t="s">
        <v>0</v>
      </c>
      <c r="Z56" s="353"/>
      <c r="AA56" s="354"/>
      <c r="AB56" s="354"/>
      <c r="AC56" s="355"/>
      <c r="AD56" s="19" t="s">
        <v>0</v>
      </c>
      <c r="AE56" s="874"/>
      <c r="AF56" s="874"/>
    </row>
    <row r="57" spans="1:44" ht="3" customHeight="1">
      <c r="A57" s="888"/>
      <c r="B57" s="299"/>
      <c r="C57" s="889"/>
      <c r="D57" s="890"/>
      <c r="E57" s="890"/>
      <c r="F57" s="890"/>
      <c r="G57" s="890"/>
      <c r="H57" s="555"/>
      <c r="I57" s="889"/>
      <c r="J57" s="498"/>
      <c r="K57" s="891"/>
      <c r="L57" s="892"/>
      <c r="M57" s="892"/>
      <c r="N57" s="892"/>
      <c r="O57" s="892"/>
      <c r="P57" s="892"/>
      <c r="Q57" s="892"/>
      <c r="R57" s="892"/>
      <c r="S57" s="893"/>
      <c r="T57" s="874"/>
      <c r="Z57" s="874"/>
      <c r="AA57" s="874"/>
      <c r="AB57" s="874"/>
      <c r="AC57" s="874"/>
      <c r="AD57" s="874"/>
      <c r="AE57" s="874"/>
      <c r="AF57" s="874"/>
    </row>
    <row r="58" spans="1:44" ht="16" customHeight="1">
      <c r="A58" s="1150" t="s">
        <v>303</v>
      </c>
      <c r="B58" s="1151"/>
      <c r="C58" s="1151"/>
      <c r="D58" s="1151"/>
      <c r="E58" s="1151"/>
      <c r="F58" s="1151"/>
      <c r="G58" s="1151"/>
      <c r="H58" s="1151"/>
      <c r="I58" s="1152"/>
      <c r="J58" s="811"/>
      <c r="K58" s="1153" t="s">
        <v>304</v>
      </c>
      <c r="L58" s="1154"/>
      <c r="M58" s="894" t="s">
        <v>305</v>
      </c>
      <c r="N58" s="1155" t="s">
        <v>306</v>
      </c>
      <c r="O58" s="1155"/>
      <c r="P58" s="1155"/>
      <c r="Q58" s="1155"/>
      <c r="R58" s="192" t="s">
        <v>307</v>
      </c>
      <c r="S58" s="895" t="s">
        <v>308</v>
      </c>
      <c r="T58" s="874"/>
      <c r="Z58" s="874"/>
      <c r="AA58" s="874"/>
      <c r="AB58" s="874"/>
      <c r="AC58" s="874"/>
      <c r="AD58" s="874"/>
      <c r="AE58" s="874"/>
      <c r="AF58" s="874"/>
    </row>
    <row r="59" spans="1:44" ht="16" customHeight="1">
      <c r="A59" s="1131"/>
      <c r="B59" s="1132"/>
      <c r="C59" s="1132"/>
      <c r="D59" s="1132"/>
      <c r="E59" s="1132"/>
      <c r="F59" s="1132"/>
      <c r="G59" s="1132"/>
      <c r="H59" s="1132"/>
      <c r="I59" s="1133"/>
      <c r="J59" s="94"/>
      <c r="K59" s="1134" t="s">
        <v>309</v>
      </c>
      <c r="L59" s="1135"/>
      <c r="M59" s="20" t="s">
        <v>310</v>
      </c>
      <c r="N59" s="1135" t="s">
        <v>311</v>
      </c>
      <c r="O59" s="1135"/>
      <c r="P59" s="1135"/>
      <c r="Q59" s="1135"/>
      <c r="R59" s="1138" t="s">
        <v>312</v>
      </c>
      <c r="S59" s="1140" t="s">
        <v>313</v>
      </c>
      <c r="T59" s="874"/>
      <c r="Z59" s="874"/>
      <c r="AA59" s="874"/>
      <c r="AB59" s="874"/>
      <c r="AC59" s="874"/>
      <c r="AD59" s="874"/>
      <c r="AE59" s="874"/>
      <c r="AF59" s="874"/>
    </row>
    <row r="60" spans="1:44" ht="16" customHeight="1" thickBot="1">
      <c r="A60" s="1142"/>
      <c r="B60" s="1143"/>
      <c r="C60" s="1143"/>
      <c r="D60" s="1143"/>
      <c r="E60" s="1143"/>
      <c r="F60" s="1143"/>
      <c r="G60" s="1143"/>
      <c r="H60" s="1143"/>
      <c r="I60" s="1144"/>
      <c r="J60" s="825"/>
      <c r="K60" s="1136"/>
      <c r="L60" s="1137"/>
      <c r="M60" s="896" t="s">
        <v>314</v>
      </c>
      <c r="N60" s="1137"/>
      <c r="O60" s="1137"/>
      <c r="P60" s="1137"/>
      <c r="Q60" s="1137"/>
      <c r="R60" s="1139"/>
      <c r="S60" s="1141"/>
      <c r="T60" s="874"/>
      <c r="Z60" s="874"/>
      <c r="AA60" s="874"/>
      <c r="AB60" s="874"/>
      <c r="AC60" s="874"/>
      <c r="AD60" s="874"/>
      <c r="AE60" s="874"/>
      <c r="AF60" s="874"/>
    </row>
    <row r="61" spans="1:44" ht="16" customHeight="1">
      <c r="L61" s="874"/>
      <c r="M61" s="874"/>
      <c r="N61" s="874"/>
      <c r="O61" s="874"/>
      <c r="P61" s="874"/>
      <c r="Q61" s="874"/>
      <c r="R61" s="874"/>
      <c r="S61" s="874"/>
      <c r="T61" s="874"/>
      <c r="Z61" s="874"/>
      <c r="AA61" s="874"/>
      <c r="AB61" s="874"/>
      <c r="AC61" s="874"/>
      <c r="AD61" s="874"/>
      <c r="AE61" s="874"/>
      <c r="AF61" s="874"/>
    </row>
    <row r="62" spans="1:44" s="19" customFormat="1" ht="26.25" customHeight="1">
      <c r="L62" s="874"/>
      <c r="M62" s="874"/>
      <c r="N62" s="874"/>
      <c r="O62" s="874"/>
      <c r="P62" s="874"/>
      <c r="Q62" s="874"/>
      <c r="R62" s="874"/>
      <c r="S62" s="874"/>
      <c r="T62" s="874"/>
      <c r="Z62" s="874"/>
      <c r="AA62" s="874"/>
      <c r="AB62" s="874"/>
      <c r="AC62" s="874"/>
      <c r="AD62" s="874"/>
      <c r="AE62" s="874"/>
      <c r="AF62" s="874"/>
      <c r="AJ62" s="17"/>
      <c r="AK62" s="17"/>
      <c r="AL62" s="17"/>
      <c r="AM62" s="17"/>
      <c r="AN62" s="17"/>
      <c r="AO62" s="17"/>
      <c r="AP62" s="17"/>
      <c r="AQ62" s="17"/>
      <c r="AR62" s="17"/>
    </row>
    <row r="63" spans="1:44" s="19" customFormat="1" ht="4.5" customHeight="1">
      <c r="L63" s="874"/>
      <c r="M63" s="874"/>
      <c r="N63" s="874"/>
      <c r="O63" s="874"/>
      <c r="P63" s="874"/>
      <c r="Q63" s="874"/>
      <c r="R63" s="874"/>
      <c r="S63" s="874"/>
      <c r="T63" s="874"/>
      <c r="Z63" s="874"/>
      <c r="AA63" s="874"/>
      <c r="AB63" s="874"/>
      <c r="AC63" s="874"/>
      <c r="AD63" s="874"/>
      <c r="AE63" s="874"/>
      <c r="AF63" s="874"/>
      <c r="AJ63" s="17"/>
      <c r="AK63" s="17"/>
      <c r="AL63" s="17"/>
      <c r="AM63" s="17"/>
      <c r="AN63" s="17"/>
      <c r="AO63" s="17"/>
      <c r="AP63" s="17"/>
      <c r="AQ63" s="17"/>
      <c r="AR63" s="17"/>
    </row>
    <row r="64" spans="1:44" ht="16" customHeight="1">
      <c r="L64" s="874"/>
      <c r="M64" s="874"/>
      <c r="N64" s="874"/>
      <c r="O64" s="874"/>
      <c r="P64" s="874"/>
      <c r="Q64" s="874"/>
      <c r="R64" s="874"/>
      <c r="S64" s="874"/>
      <c r="T64" s="874"/>
      <c r="Z64" s="874"/>
      <c r="AA64" s="874"/>
      <c r="AB64" s="874"/>
      <c r="AC64" s="874"/>
      <c r="AD64" s="874"/>
      <c r="AE64" s="874"/>
      <c r="AF64" s="874"/>
    </row>
    <row r="65" spans="12:32" ht="16" customHeight="1">
      <c r="L65" s="874"/>
      <c r="M65" s="874"/>
      <c r="N65" s="874"/>
      <c r="O65" s="874"/>
      <c r="P65" s="874"/>
      <c r="Q65" s="874"/>
      <c r="R65" s="874"/>
      <c r="S65" s="874"/>
      <c r="T65" s="874"/>
      <c r="Z65" s="874"/>
      <c r="AA65" s="874"/>
      <c r="AB65" s="874"/>
      <c r="AC65" s="874"/>
      <c r="AD65" s="874"/>
      <c r="AE65" s="874"/>
      <c r="AF65" s="874"/>
    </row>
    <row r="66" spans="12:32" ht="16" customHeight="1">
      <c r="L66" s="874"/>
      <c r="M66" s="874"/>
      <c r="N66" s="874"/>
      <c r="O66" s="874"/>
      <c r="P66" s="874"/>
      <c r="Q66" s="874"/>
      <c r="R66" s="874"/>
      <c r="S66" s="874"/>
      <c r="T66" s="874"/>
      <c r="Z66" s="874"/>
      <c r="AA66" s="874"/>
      <c r="AB66" s="874"/>
      <c r="AC66" s="874"/>
      <c r="AD66" s="874"/>
      <c r="AE66" s="874"/>
      <c r="AF66" s="874"/>
    </row>
    <row r="67" spans="12:32" ht="16" customHeight="1">
      <c r="L67" s="874"/>
      <c r="M67" s="874"/>
      <c r="N67" s="874"/>
      <c r="O67" s="874"/>
      <c r="P67" s="874"/>
      <c r="Q67" s="874"/>
      <c r="R67" s="874"/>
      <c r="S67" s="874"/>
      <c r="T67" s="874"/>
      <c r="Z67" s="874"/>
      <c r="AA67" s="874"/>
      <c r="AB67" s="874"/>
      <c r="AC67" s="874"/>
      <c r="AD67" s="874"/>
      <c r="AE67" s="874"/>
      <c r="AF67" s="874"/>
    </row>
    <row r="68" spans="12:32" ht="16" customHeight="1">
      <c r="L68" s="874"/>
      <c r="M68" s="874"/>
      <c r="N68" s="874"/>
      <c r="O68" s="874"/>
      <c r="P68" s="874"/>
      <c r="Q68" s="874"/>
      <c r="R68" s="874"/>
      <c r="S68" s="874"/>
      <c r="T68" s="874"/>
      <c r="Z68" s="874"/>
      <c r="AA68" s="874"/>
      <c r="AB68" s="874"/>
      <c r="AC68" s="874"/>
      <c r="AD68" s="874"/>
      <c r="AE68" s="874"/>
      <c r="AF68" s="874"/>
    </row>
    <row r="69" spans="12:32" ht="16" customHeight="1">
      <c r="L69" s="874"/>
      <c r="M69" s="874"/>
      <c r="N69" s="874"/>
      <c r="O69" s="874"/>
      <c r="P69" s="874"/>
      <c r="Q69" s="874"/>
      <c r="R69" s="874"/>
      <c r="S69" s="874"/>
      <c r="T69" s="874"/>
      <c r="Z69" s="874"/>
      <c r="AA69" s="874"/>
      <c r="AB69" s="874"/>
      <c r="AC69" s="874"/>
      <c r="AD69" s="874"/>
      <c r="AE69" s="874"/>
      <c r="AF69" s="874"/>
    </row>
    <row r="70" spans="12:32" ht="16" customHeight="1">
      <c r="L70" s="874"/>
      <c r="M70" s="874"/>
      <c r="N70" s="874"/>
      <c r="O70" s="874"/>
      <c r="P70" s="874"/>
      <c r="Q70" s="874"/>
      <c r="R70" s="874"/>
      <c r="S70" s="874"/>
      <c r="T70" s="874"/>
      <c r="Z70" s="874"/>
      <c r="AA70" s="874"/>
      <c r="AB70" s="874"/>
      <c r="AC70" s="874"/>
      <c r="AD70" s="874"/>
      <c r="AE70" s="874"/>
      <c r="AF70" s="874"/>
    </row>
    <row r="71" spans="12:32" ht="16" customHeight="1">
      <c r="L71" s="874"/>
      <c r="M71" s="874"/>
      <c r="N71" s="874"/>
      <c r="O71" s="874"/>
      <c r="P71" s="874"/>
      <c r="Q71" s="874"/>
      <c r="R71" s="874"/>
      <c r="S71" s="874"/>
      <c r="T71" s="874"/>
      <c r="Z71" s="874"/>
      <c r="AA71" s="874"/>
      <c r="AB71" s="874"/>
      <c r="AC71" s="874"/>
      <c r="AD71" s="874"/>
      <c r="AE71" s="874"/>
      <c r="AF71" s="874"/>
    </row>
    <row r="72" spans="12:32" ht="16" customHeight="1">
      <c r="L72" s="874"/>
      <c r="M72" s="874"/>
      <c r="N72" s="874"/>
      <c r="O72" s="874"/>
      <c r="P72" s="874"/>
      <c r="Q72" s="874"/>
      <c r="R72" s="874"/>
      <c r="S72" s="874"/>
      <c r="T72" s="874"/>
      <c r="Z72" s="874"/>
      <c r="AA72" s="874"/>
      <c r="AB72" s="874"/>
      <c r="AC72" s="874"/>
      <c r="AD72" s="874"/>
      <c r="AE72" s="874"/>
      <c r="AF72" s="874"/>
    </row>
    <row r="73" spans="12:32" ht="16" customHeight="1">
      <c r="L73" s="874"/>
      <c r="M73" s="874"/>
      <c r="N73" s="874"/>
      <c r="O73" s="874"/>
      <c r="P73" s="874"/>
      <c r="Q73" s="874"/>
      <c r="R73" s="874"/>
      <c r="S73" s="874"/>
      <c r="T73" s="874"/>
      <c r="Z73" s="874"/>
      <c r="AA73" s="874"/>
      <c r="AB73" s="874"/>
      <c r="AC73" s="874"/>
      <c r="AD73" s="874"/>
      <c r="AE73" s="874"/>
      <c r="AF73" s="874"/>
    </row>
    <row r="74" spans="12:32" ht="16" customHeight="1">
      <c r="L74" s="874"/>
      <c r="M74" s="874"/>
      <c r="N74" s="874"/>
      <c r="O74" s="874"/>
      <c r="P74" s="874"/>
      <c r="Q74" s="874"/>
      <c r="R74" s="874"/>
      <c r="S74" s="874"/>
      <c r="T74" s="874"/>
      <c r="Z74" s="874"/>
      <c r="AA74" s="874"/>
      <c r="AB74" s="874"/>
      <c r="AC74" s="874"/>
      <c r="AD74" s="874"/>
      <c r="AE74" s="874"/>
      <c r="AF74" s="874"/>
    </row>
    <row r="75" spans="12:32" ht="16" customHeight="1">
      <c r="L75" s="874"/>
      <c r="M75" s="874"/>
      <c r="N75" s="874"/>
      <c r="O75" s="874"/>
      <c r="P75" s="874"/>
      <c r="Q75" s="874"/>
      <c r="R75" s="874"/>
      <c r="S75" s="874"/>
      <c r="T75" s="874"/>
      <c r="Z75" s="874"/>
      <c r="AA75" s="874"/>
      <c r="AB75" s="874"/>
      <c r="AC75" s="874"/>
      <c r="AD75" s="874"/>
      <c r="AE75" s="874"/>
      <c r="AF75" s="874"/>
    </row>
    <row r="76" spans="12:32" ht="16" customHeight="1">
      <c r="L76" s="874"/>
      <c r="M76" s="874"/>
      <c r="N76" s="874"/>
      <c r="O76" s="874"/>
      <c r="P76" s="874"/>
      <c r="Q76" s="874"/>
      <c r="R76" s="874"/>
      <c r="S76" s="874"/>
      <c r="T76" s="874"/>
      <c r="Z76" s="874"/>
      <c r="AA76" s="874"/>
      <c r="AB76" s="874"/>
      <c r="AC76" s="874"/>
      <c r="AD76" s="874"/>
      <c r="AE76" s="874"/>
      <c r="AF76" s="874"/>
    </row>
    <row r="77" spans="12:32" ht="16" customHeight="1">
      <c r="L77" s="874"/>
      <c r="M77" s="874"/>
      <c r="N77" s="874"/>
      <c r="O77" s="874"/>
      <c r="P77" s="874"/>
      <c r="Q77" s="874"/>
      <c r="R77" s="874"/>
      <c r="S77" s="874"/>
      <c r="T77" s="874"/>
      <c r="Z77" s="874"/>
      <c r="AA77" s="874"/>
      <c r="AB77" s="874"/>
      <c r="AC77" s="874"/>
      <c r="AD77" s="874"/>
      <c r="AE77" s="874"/>
      <c r="AF77" s="874"/>
    </row>
    <row r="78" spans="12:32" ht="16" customHeight="1">
      <c r="L78" s="874"/>
      <c r="M78" s="874"/>
      <c r="N78" s="874"/>
      <c r="O78" s="874"/>
      <c r="P78" s="874"/>
      <c r="Q78" s="874"/>
      <c r="R78" s="874"/>
      <c r="S78" s="874"/>
      <c r="T78" s="874"/>
      <c r="Z78" s="874"/>
      <c r="AA78" s="874"/>
      <c r="AB78" s="874"/>
      <c r="AC78" s="874"/>
      <c r="AD78" s="874"/>
      <c r="AE78" s="874"/>
      <c r="AF78" s="874"/>
    </row>
    <row r="79" spans="12:32" ht="16" customHeight="1">
      <c r="L79" s="874"/>
      <c r="M79" s="874"/>
      <c r="N79" s="874"/>
      <c r="O79" s="874"/>
      <c r="P79" s="874"/>
      <c r="Q79" s="874"/>
      <c r="R79" s="874"/>
      <c r="S79" s="874"/>
      <c r="T79" s="874"/>
      <c r="Z79" s="874"/>
      <c r="AA79" s="874"/>
      <c r="AB79" s="874"/>
      <c r="AC79" s="874"/>
      <c r="AD79" s="874"/>
      <c r="AE79" s="874"/>
      <c r="AF79" s="874"/>
    </row>
    <row r="80" spans="12:32" ht="16" customHeight="1">
      <c r="L80" s="874"/>
      <c r="M80" s="874"/>
      <c r="N80" s="874"/>
      <c r="O80" s="874"/>
      <c r="P80" s="874"/>
      <c r="Q80" s="874"/>
      <c r="R80" s="874"/>
      <c r="S80" s="874"/>
      <c r="T80" s="874"/>
      <c r="Z80" s="874"/>
      <c r="AA80" s="874"/>
      <c r="AB80" s="874"/>
      <c r="AC80" s="874"/>
      <c r="AD80" s="874"/>
      <c r="AE80" s="874"/>
      <c r="AF80" s="874"/>
    </row>
    <row r="81" spans="12:32" ht="16" customHeight="1">
      <c r="L81" s="874"/>
      <c r="M81" s="874"/>
      <c r="N81" s="874"/>
      <c r="O81" s="874"/>
      <c r="P81" s="874"/>
      <c r="Q81" s="874"/>
      <c r="R81" s="874"/>
      <c r="S81" s="874"/>
      <c r="T81" s="874"/>
      <c r="Z81" s="874"/>
      <c r="AA81" s="874"/>
      <c r="AB81" s="874"/>
      <c r="AC81" s="874"/>
      <c r="AD81" s="874"/>
      <c r="AE81" s="874"/>
      <c r="AF81" s="874"/>
    </row>
    <row r="82" spans="12:32" ht="16" customHeight="1">
      <c r="L82" s="874"/>
      <c r="M82" s="874"/>
      <c r="N82" s="874"/>
      <c r="O82" s="874"/>
      <c r="P82" s="874"/>
      <c r="Q82" s="874"/>
      <c r="R82" s="874"/>
      <c r="S82" s="874"/>
      <c r="T82" s="874"/>
      <c r="Z82" s="874"/>
      <c r="AA82" s="874"/>
      <c r="AB82" s="874"/>
      <c r="AC82" s="874"/>
      <c r="AD82" s="874"/>
      <c r="AE82" s="874"/>
      <c r="AF82" s="874"/>
    </row>
    <row r="83" spans="12:32" ht="16" customHeight="1">
      <c r="L83" s="874"/>
      <c r="M83" s="874"/>
      <c r="N83" s="874"/>
      <c r="O83" s="874"/>
      <c r="P83" s="874"/>
      <c r="Q83" s="874"/>
      <c r="R83" s="874"/>
      <c r="S83" s="874"/>
      <c r="T83" s="874"/>
      <c r="Z83" s="874"/>
      <c r="AA83" s="874"/>
      <c r="AB83" s="874"/>
      <c r="AC83" s="874"/>
      <c r="AD83" s="874"/>
      <c r="AE83" s="874"/>
      <c r="AF83" s="874"/>
    </row>
    <row r="84" spans="12:32" ht="16" customHeight="1">
      <c r="L84" s="874"/>
      <c r="M84" s="874"/>
      <c r="N84" s="874"/>
      <c r="O84" s="874"/>
      <c r="P84" s="874"/>
      <c r="Q84" s="874"/>
      <c r="R84" s="874"/>
      <c r="S84" s="874"/>
      <c r="T84" s="874"/>
      <c r="Z84" s="874"/>
      <c r="AA84" s="874"/>
      <c r="AB84" s="874"/>
      <c r="AC84" s="874"/>
      <c r="AD84" s="874"/>
      <c r="AE84" s="874"/>
      <c r="AF84" s="874"/>
    </row>
    <row r="85" spans="12:32" ht="16" customHeight="1">
      <c r="L85" s="874"/>
      <c r="M85" s="874"/>
      <c r="N85" s="874"/>
      <c r="O85" s="874"/>
      <c r="P85" s="874"/>
      <c r="Q85" s="874"/>
      <c r="R85" s="874"/>
      <c r="S85" s="874"/>
      <c r="T85" s="874"/>
      <c r="Z85" s="874"/>
      <c r="AA85" s="874"/>
      <c r="AB85" s="874"/>
      <c r="AC85" s="874"/>
      <c r="AD85" s="874"/>
      <c r="AE85" s="874"/>
      <c r="AF85" s="874"/>
    </row>
    <row r="86" spans="12:32" ht="16" customHeight="1">
      <c r="L86" s="874"/>
      <c r="M86" s="874"/>
      <c r="N86" s="874"/>
      <c r="O86" s="874"/>
      <c r="P86" s="874"/>
      <c r="Q86" s="874"/>
      <c r="R86" s="874"/>
      <c r="S86" s="874"/>
      <c r="T86" s="874"/>
      <c r="Z86" s="874"/>
      <c r="AA86" s="874"/>
      <c r="AB86" s="874"/>
      <c r="AC86" s="874"/>
      <c r="AD86" s="874"/>
      <c r="AE86" s="874"/>
      <c r="AF86" s="874"/>
    </row>
    <row r="87" spans="12:32" ht="16" customHeight="1">
      <c r="L87" s="874"/>
      <c r="M87" s="874"/>
      <c r="N87" s="874"/>
      <c r="O87" s="874"/>
      <c r="P87" s="874"/>
      <c r="Q87" s="874"/>
      <c r="R87" s="874"/>
      <c r="S87" s="874"/>
      <c r="T87" s="874"/>
      <c r="Z87" s="874"/>
      <c r="AA87" s="874"/>
      <c r="AB87" s="874"/>
      <c r="AC87" s="874"/>
      <c r="AD87" s="874"/>
      <c r="AE87" s="874"/>
      <c r="AF87" s="874"/>
    </row>
    <row r="88" spans="12:32" ht="16" customHeight="1">
      <c r="L88" s="874"/>
      <c r="M88" s="874"/>
      <c r="N88" s="874"/>
      <c r="O88" s="874"/>
      <c r="P88" s="874"/>
      <c r="Q88" s="874"/>
      <c r="R88" s="874"/>
      <c r="S88" s="874"/>
      <c r="T88" s="874"/>
      <c r="Z88" s="874"/>
      <c r="AA88" s="874"/>
      <c r="AB88" s="874"/>
      <c r="AC88" s="874"/>
      <c r="AD88" s="874"/>
      <c r="AE88" s="874"/>
      <c r="AF88" s="874"/>
    </row>
    <row r="89" spans="12:32" ht="16" customHeight="1">
      <c r="L89" s="874"/>
      <c r="M89" s="874"/>
      <c r="N89" s="874"/>
      <c r="O89" s="874"/>
      <c r="P89" s="874"/>
      <c r="Q89" s="874"/>
      <c r="R89" s="874"/>
      <c r="S89" s="874"/>
      <c r="T89" s="874"/>
      <c r="Z89" s="874"/>
      <c r="AA89" s="874"/>
      <c r="AB89" s="874"/>
      <c r="AC89" s="874"/>
      <c r="AD89" s="874"/>
      <c r="AE89" s="874"/>
      <c r="AF89" s="874"/>
    </row>
    <row r="90" spans="12:32" ht="16" customHeight="1">
      <c r="L90" s="874"/>
      <c r="M90" s="874"/>
      <c r="N90" s="874"/>
      <c r="O90" s="874"/>
      <c r="P90" s="874"/>
      <c r="Q90" s="874"/>
      <c r="R90" s="874"/>
      <c r="S90" s="874"/>
      <c r="T90" s="874"/>
      <c r="Z90" s="874"/>
      <c r="AA90" s="874"/>
      <c r="AB90" s="874"/>
      <c r="AC90" s="874"/>
      <c r="AD90" s="874"/>
      <c r="AE90" s="874"/>
      <c r="AF90" s="874"/>
    </row>
    <row r="91" spans="12:32" ht="16" customHeight="1">
      <c r="L91" s="874"/>
      <c r="M91" s="874"/>
      <c r="N91" s="874"/>
      <c r="O91" s="874"/>
      <c r="P91" s="874"/>
      <c r="Q91" s="874"/>
      <c r="R91" s="874"/>
      <c r="S91" s="874"/>
      <c r="T91" s="874"/>
      <c r="Z91" s="874"/>
      <c r="AA91" s="874"/>
      <c r="AB91" s="874"/>
      <c r="AC91" s="874"/>
      <c r="AD91" s="874"/>
      <c r="AE91" s="874"/>
      <c r="AF91" s="874"/>
    </row>
    <row r="92" spans="12:32" ht="16" customHeight="1">
      <c r="L92" s="874"/>
      <c r="M92" s="874"/>
      <c r="N92" s="874"/>
      <c r="O92" s="874"/>
      <c r="P92" s="874"/>
      <c r="Q92" s="874"/>
      <c r="R92" s="874"/>
      <c r="S92" s="874"/>
      <c r="T92" s="874"/>
      <c r="Z92" s="874"/>
      <c r="AA92" s="874"/>
      <c r="AB92" s="874"/>
      <c r="AC92" s="874"/>
      <c r="AD92" s="874"/>
      <c r="AE92" s="874"/>
      <c r="AF92" s="874"/>
    </row>
    <row r="93" spans="12:32" ht="16" customHeight="1">
      <c r="L93" s="874"/>
      <c r="M93" s="874"/>
      <c r="N93" s="874"/>
      <c r="O93" s="874"/>
      <c r="P93" s="874"/>
      <c r="Q93" s="874"/>
      <c r="R93" s="874"/>
      <c r="S93" s="874"/>
      <c r="T93" s="874"/>
      <c r="Z93" s="874"/>
      <c r="AA93" s="874"/>
      <c r="AB93" s="874"/>
      <c r="AC93" s="874"/>
      <c r="AD93" s="874"/>
      <c r="AE93" s="874"/>
      <c r="AF93" s="874"/>
    </row>
    <row r="94" spans="12:32" ht="16" customHeight="1">
      <c r="L94" s="874"/>
      <c r="M94" s="874"/>
      <c r="N94" s="874"/>
      <c r="O94" s="874"/>
      <c r="P94" s="874"/>
      <c r="Q94" s="874"/>
      <c r="R94" s="874"/>
      <c r="S94" s="874"/>
      <c r="T94" s="874"/>
      <c r="Z94" s="874"/>
      <c r="AA94" s="874"/>
      <c r="AB94" s="874"/>
      <c r="AC94" s="874"/>
      <c r="AD94" s="874"/>
      <c r="AE94" s="874"/>
      <c r="AF94" s="874"/>
    </row>
    <row r="95" spans="12:32" ht="16" customHeight="1">
      <c r="L95" s="874"/>
      <c r="M95" s="874"/>
      <c r="N95" s="874"/>
      <c r="O95" s="874"/>
      <c r="P95" s="874"/>
      <c r="Q95" s="874"/>
      <c r="R95" s="874"/>
      <c r="S95" s="874"/>
      <c r="T95" s="874"/>
      <c r="Z95" s="874"/>
      <c r="AA95" s="874"/>
      <c r="AB95" s="874"/>
      <c r="AC95" s="874"/>
      <c r="AD95" s="874"/>
      <c r="AE95" s="874"/>
      <c r="AF95" s="874"/>
    </row>
    <row r="96" spans="12:32" ht="16" customHeight="1">
      <c r="L96" s="874"/>
      <c r="M96" s="874"/>
      <c r="N96" s="874"/>
      <c r="O96" s="874"/>
      <c r="P96" s="874"/>
      <c r="Q96" s="874"/>
      <c r="R96" s="874"/>
      <c r="S96" s="874"/>
      <c r="T96" s="874"/>
      <c r="Z96" s="874"/>
      <c r="AA96" s="874"/>
      <c r="AB96" s="874"/>
      <c r="AC96" s="874"/>
      <c r="AD96" s="874"/>
      <c r="AE96" s="874"/>
      <c r="AF96" s="874"/>
    </row>
    <row r="97" spans="1:32" ht="16" customHeight="1">
      <c r="L97" s="874"/>
      <c r="M97" s="874"/>
      <c r="N97" s="874"/>
      <c r="O97" s="874"/>
      <c r="P97" s="874"/>
      <c r="Q97" s="874"/>
      <c r="R97" s="874"/>
      <c r="S97" s="874"/>
      <c r="T97" s="874"/>
      <c r="Z97" s="874"/>
      <c r="AA97" s="874"/>
      <c r="AB97" s="874"/>
      <c r="AC97" s="874"/>
      <c r="AD97" s="874"/>
      <c r="AE97" s="874"/>
      <c r="AF97" s="874"/>
    </row>
    <row r="98" spans="1:32" ht="16" customHeight="1">
      <c r="L98" s="874"/>
      <c r="M98" s="874"/>
      <c r="N98" s="874"/>
      <c r="O98" s="874"/>
      <c r="P98" s="874"/>
      <c r="Q98" s="874"/>
      <c r="R98" s="874"/>
      <c r="S98" s="874"/>
      <c r="T98" s="874"/>
      <c r="Z98" s="874"/>
      <c r="AA98" s="874"/>
      <c r="AB98" s="874"/>
      <c r="AC98" s="874"/>
      <c r="AD98" s="874"/>
      <c r="AE98" s="874"/>
      <c r="AF98" s="874"/>
    </row>
    <row r="99" spans="1:32" ht="16" customHeight="1">
      <c r="L99" s="874"/>
      <c r="M99" s="874"/>
      <c r="N99" s="874"/>
      <c r="O99" s="874"/>
      <c r="P99" s="874"/>
      <c r="Q99" s="874"/>
      <c r="R99" s="874"/>
      <c r="S99" s="874"/>
      <c r="T99" s="874"/>
      <c r="Z99" s="874"/>
      <c r="AA99" s="874"/>
      <c r="AB99" s="874"/>
      <c r="AC99" s="874"/>
      <c r="AD99" s="874"/>
      <c r="AE99" s="874"/>
      <c r="AF99" s="874"/>
    </row>
    <row r="100" spans="1:32" ht="16" customHeight="1">
      <c r="L100" s="874"/>
      <c r="M100" s="874"/>
      <c r="N100" s="874"/>
      <c r="O100" s="874"/>
      <c r="P100" s="874"/>
      <c r="Q100" s="874"/>
      <c r="R100" s="874"/>
      <c r="S100" s="874"/>
      <c r="T100" s="874"/>
      <c r="Z100" s="874"/>
      <c r="AA100" s="874"/>
      <c r="AB100" s="874"/>
      <c r="AC100" s="874"/>
      <c r="AD100" s="874"/>
      <c r="AE100" s="874"/>
      <c r="AF100" s="874"/>
    </row>
    <row r="101" spans="1:32" ht="16" customHeight="1">
      <c r="L101" s="874"/>
      <c r="M101" s="874"/>
      <c r="N101" s="874"/>
      <c r="O101" s="874"/>
      <c r="P101" s="874"/>
      <c r="Q101" s="874"/>
      <c r="R101" s="874"/>
      <c r="S101" s="874"/>
      <c r="T101" s="874"/>
      <c r="Z101" s="874"/>
      <c r="AA101" s="874"/>
      <c r="AB101" s="874"/>
      <c r="AC101" s="874"/>
      <c r="AD101" s="874"/>
      <c r="AE101" s="874"/>
      <c r="AF101" s="874"/>
    </row>
    <row r="102" spans="1:32" ht="16" customHeight="1">
      <c r="L102" s="874"/>
      <c r="M102" s="874"/>
      <c r="N102" s="874"/>
      <c r="O102" s="874"/>
      <c r="P102" s="874"/>
      <c r="Q102" s="874"/>
      <c r="R102" s="874"/>
      <c r="S102" s="874"/>
      <c r="T102" s="874"/>
      <c r="Z102" s="874"/>
      <c r="AA102" s="874"/>
      <c r="AB102" s="874"/>
      <c r="AC102" s="874"/>
      <c r="AD102" s="874"/>
      <c r="AE102" s="874"/>
      <c r="AF102" s="874"/>
    </row>
    <row r="103" spans="1:32" ht="16" customHeight="1">
      <c r="L103" s="874"/>
      <c r="M103" s="874"/>
      <c r="N103" s="874"/>
      <c r="O103" s="874"/>
      <c r="P103" s="874"/>
      <c r="Q103" s="874"/>
      <c r="R103" s="874"/>
      <c r="S103" s="874"/>
      <c r="T103" s="874"/>
      <c r="Z103" s="874"/>
      <c r="AA103" s="874"/>
      <c r="AB103" s="874"/>
      <c r="AC103" s="874"/>
      <c r="AD103" s="874"/>
      <c r="AE103" s="874"/>
      <c r="AF103" s="874"/>
    </row>
    <row r="104" spans="1:32" ht="16" customHeight="1">
      <c r="L104" s="874"/>
      <c r="M104" s="874"/>
      <c r="N104" s="874"/>
      <c r="O104" s="874"/>
      <c r="P104" s="874"/>
      <c r="Q104" s="874"/>
      <c r="R104" s="874"/>
      <c r="S104" s="874"/>
      <c r="T104" s="874"/>
      <c r="Z104" s="874"/>
      <c r="AA104" s="874"/>
      <c r="AB104" s="874"/>
      <c r="AC104" s="874"/>
      <c r="AD104" s="874"/>
      <c r="AE104" s="874"/>
      <c r="AF104" s="874"/>
    </row>
    <row r="105" spans="1:32" ht="16" customHeight="1">
      <c r="L105" s="874"/>
      <c r="M105" s="874"/>
      <c r="N105" s="874"/>
      <c r="O105" s="874"/>
      <c r="P105" s="874"/>
      <c r="Q105" s="874"/>
      <c r="R105" s="874"/>
      <c r="S105" s="874"/>
      <c r="T105" s="874"/>
      <c r="Z105" s="874"/>
      <c r="AA105" s="874"/>
      <c r="AB105" s="874"/>
      <c r="AC105" s="874"/>
      <c r="AD105" s="874"/>
      <c r="AE105" s="874"/>
      <c r="AF105" s="874"/>
    </row>
    <row r="106" spans="1:32" ht="16" customHeight="1">
      <c r="L106" s="874"/>
      <c r="M106" s="874"/>
      <c r="N106" s="874"/>
      <c r="O106" s="874"/>
      <c r="P106" s="874"/>
      <c r="Q106" s="874"/>
      <c r="R106" s="874"/>
      <c r="S106" s="874"/>
      <c r="T106" s="874"/>
      <c r="Z106" s="874"/>
      <c r="AA106" s="874"/>
      <c r="AB106" s="874"/>
      <c r="AC106" s="874"/>
      <c r="AD106" s="874"/>
      <c r="AE106" s="874"/>
      <c r="AF106" s="874"/>
    </row>
    <row r="107" spans="1:32" ht="16" customHeight="1">
      <c r="L107" s="874"/>
      <c r="M107" s="874"/>
      <c r="N107" s="874"/>
      <c r="O107" s="874"/>
      <c r="P107" s="874"/>
      <c r="Q107" s="874"/>
      <c r="R107" s="874"/>
      <c r="S107" s="874"/>
      <c r="T107" s="874"/>
      <c r="Z107" s="874"/>
      <c r="AA107" s="874"/>
      <c r="AB107" s="874"/>
      <c r="AC107" s="874"/>
      <c r="AD107" s="874"/>
      <c r="AE107" s="874"/>
      <c r="AF107" s="874"/>
    </row>
    <row r="108" spans="1:32" ht="16" customHeight="1">
      <c r="L108" s="874"/>
      <c r="M108" s="874"/>
      <c r="N108" s="874"/>
      <c r="O108" s="874"/>
      <c r="P108" s="874"/>
      <c r="Q108" s="874"/>
      <c r="R108" s="874"/>
      <c r="S108" s="874"/>
      <c r="T108" s="874"/>
      <c r="Z108" s="874"/>
      <c r="AA108" s="874"/>
      <c r="AB108" s="874"/>
      <c r="AC108" s="874"/>
      <c r="AD108" s="874"/>
      <c r="AE108" s="874"/>
      <c r="AF108" s="874"/>
    </row>
    <row r="109" spans="1:32" ht="16" customHeight="1">
      <c r="L109" s="874"/>
      <c r="M109" s="874"/>
      <c r="N109" s="874"/>
      <c r="O109" s="874"/>
      <c r="P109" s="874"/>
      <c r="Q109" s="874"/>
      <c r="R109" s="874"/>
      <c r="S109" s="874"/>
      <c r="T109" s="874"/>
      <c r="Z109" s="874"/>
      <c r="AA109" s="874"/>
      <c r="AB109" s="874"/>
      <c r="AC109" s="874"/>
      <c r="AD109" s="874"/>
      <c r="AE109" s="874"/>
      <c r="AF109" s="874"/>
    </row>
    <row r="110" spans="1:32" ht="16" customHeight="1">
      <c r="K110" s="19" t="s">
        <v>94</v>
      </c>
      <c r="L110" s="874"/>
      <c r="M110" s="874"/>
      <c r="N110" s="874"/>
      <c r="O110" s="874"/>
      <c r="P110" s="874"/>
      <c r="Q110" s="874"/>
      <c r="R110" s="874"/>
      <c r="S110" s="874"/>
      <c r="T110" s="874"/>
      <c r="Z110" s="874"/>
      <c r="AA110" s="874"/>
      <c r="AB110" s="874"/>
      <c r="AC110" s="874"/>
      <c r="AD110" s="874"/>
      <c r="AE110" s="874"/>
      <c r="AF110" s="874"/>
    </row>
    <row r="111" spans="1:32" ht="16" customHeight="1">
      <c r="L111" s="874"/>
      <c r="M111" s="874"/>
      <c r="N111" s="874"/>
      <c r="O111" s="874"/>
      <c r="P111" s="874"/>
      <c r="Q111" s="874"/>
      <c r="R111" s="874"/>
      <c r="S111" s="874"/>
      <c r="T111" s="874"/>
      <c r="Z111" s="874"/>
      <c r="AA111" s="874"/>
      <c r="AB111" s="874"/>
      <c r="AC111" s="874"/>
      <c r="AD111" s="874"/>
      <c r="AE111" s="874"/>
      <c r="AF111" s="874"/>
    </row>
    <row r="112" spans="1:32" ht="16" customHeight="1">
      <c r="A112" s="184"/>
      <c r="B112" s="184"/>
      <c r="C112" s="270"/>
      <c r="D112" s="185"/>
      <c r="E112" s="185"/>
      <c r="F112" s="185"/>
      <c r="G112" s="185"/>
      <c r="H112" s="94"/>
      <c r="I112" s="270"/>
      <c r="L112" s="874"/>
      <c r="M112" s="874"/>
      <c r="N112" s="874"/>
      <c r="O112" s="874"/>
      <c r="P112" s="874"/>
      <c r="Q112" s="874"/>
      <c r="R112" s="874"/>
      <c r="S112" s="874"/>
      <c r="T112" s="874"/>
      <c r="Z112" s="874"/>
      <c r="AA112" s="874"/>
      <c r="AB112" s="874"/>
      <c r="AC112" s="874"/>
      <c r="AD112" s="874"/>
      <c r="AE112" s="874"/>
      <c r="AF112" s="874"/>
    </row>
    <row r="113" spans="1:32" ht="16" customHeight="1">
      <c r="A113" s="184"/>
      <c r="B113" s="184"/>
      <c r="C113" s="270"/>
      <c r="D113" s="185"/>
      <c r="E113" s="185"/>
      <c r="F113" s="185"/>
      <c r="G113" s="185"/>
      <c r="H113" s="94"/>
      <c r="I113" s="270"/>
      <c r="L113" s="874"/>
      <c r="M113" s="874"/>
      <c r="N113" s="874"/>
      <c r="O113" s="874"/>
      <c r="P113" s="874"/>
      <c r="Q113" s="874"/>
      <c r="R113" s="874"/>
      <c r="S113" s="874"/>
      <c r="T113" s="874"/>
      <c r="Z113" s="874"/>
      <c r="AA113" s="874"/>
      <c r="AB113" s="874"/>
      <c r="AC113" s="874"/>
      <c r="AD113" s="874"/>
      <c r="AE113" s="874"/>
      <c r="AF113" s="874"/>
    </row>
    <row r="114" spans="1:32" ht="16" customHeight="1">
      <c r="A114" s="184"/>
      <c r="B114" s="184"/>
      <c r="C114" s="270"/>
      <c r="D114" s="185"/>
      <c r="E114" s="185"/>
      <c r="F114" s="185"/>
      <c r="G114" s="185"/>
      <c r="H114" s="94"/>
      <c r="I114" s="270"/>
      <c r="L114" s="874"/>
      <c r="M114" s="874"/>
      <c r="N114" s="874"/>
      <c r="O114" s="874"/>
      <c r="P114" s="874"/>
      <c r="Q114" s="874"/>
      <c r="R114" s="874"/>
      <c r="S114" s="874"/>
      <c r="T114" s="874"/>
      <c r="Z114" s="874"/>
      <c r="AA114" s="874"/>
      <c r="AB114" s="874"/>
      <c r="AC114" s="874"/>
      <c r="AD114" s="874"/>
      <c r="AE114" s="874"/>
      <c r="AF114" s="874"/>
    </row>
    <row r="115" spans="1:32" ht="16" customHeight="1">
      <c r="A115" s="184"/>
      <c r="B115" s="184"/>
      <c r="C115" s="270"/>
      <c r="D115" s="185"/>
      <c r="E115" s="185"/>
      <c r="F115" s="185"/>
      <c r="G115" s="185"/>
      <c r="H115" s="94"/>
      <c r="I115" s="270"/>
      <c r="L115" s="874"/>
      <c r="M115" s="874"/>
      <c r="N115" s="874"/>
      <c r="O115" s="874"/>
      <c r="P115" s="874"/>
      <c r="Q115" s="874"/>
      <c r="R115" s="874"/>
      <c r="S115" s="874"/>
      <c r="T115" s="874"/>
      <c r="Z115" s="874"/>
      <c r="AA115" s="874"/>
      <c r="AB115" s="874"/>
      <c r="AC115" s="874"/>
      <c r="AD115" s="874"/>
      <c r="AE115" s="874"/>
      <c r="AF115" s="874"/>
    </row>
    <row r="116" spans="1:32" ht="16" customHeight="1">
      <c r="A116" s="184"/>
      <c r="B116" s="184"/>
      <c r="C116" s="270"/>
      <c r="D116" s="185"/>
      <c r="E116" s="185"/>
      <c r="F116" s="185"/>
      <c r="G116" s="185"/>
      <c r="H116" s="94"/>
      <c r="I116" s="270"/>
      <c r="L116" s="874"/>
      <c r="M116" s="874"/>
      <c r="N116" s="874"/>
      <c r="O116" s="874"/>
      <c r="P116" s="874"/>
      <c r="Q116" s="874"/>
      <c r="R116" s="874"/>
      <c r="S116" s="874"/>
      <c r="T116" s="874"/>
      <c r="Z116" s="874"/>
      <c r="AA116" s="874"/>
      <c r="AB116" s="874"/>
      <c r="AC116" s="874"/>
      <c r="AD116" s="874"/>
      <c r="AE116" s="874"/>
      <c r="AF116" s="874"/>
    </row>
    <row r="117" spans="1:32" ht="16" customHeight="1">
      <c r="A117" s="184"/>
      <c r="B117" s="184"/>
      <c r="C117" s="270"/>
      <c r="D117" s="185"/>
      <c r="E117" s="185"/>
      <c r="F117" s="185"/>
      <c r="G117" s="185"/>
      <c r="H117" s="94"/>
      <c r="I117" s="270"/>
      <c r="L117" s="874"/>
      <c r="M117" s="874"/>
      <c r="N117" s="874"/>
      <c r="O117" s="874"/>
      <c r="P117" s="874"/>
      <c r="Q117" s="874"/>
      <c r="R117" s="874"/>
      <c r="S117" s="874"/>
      <c r="T117" s="874"/>
      <c r="Z117" s="874"/>
      <c r="AA117" s="874"/>
      <c r="AB117" s="874"/>
      <c r="AC117" s="874"/>
      <c r="AD117" s="874"/>
      <c r="AE117" s="874"/>
      <c r="AF117" s="874"/>
    </row>
    <row r="118" spans="1:32" ht="16" customHeight="1">
      <c r="A118" s="184"/>
      <c r="B118" s="184"/>
      <c r="C118" s="270"/>
      <c r="D118" s="185"/>
      <c r="E118" s="185"/>
      <c r="F118" s="185"/>
      <c r="G118" s="185"/>
      <c r="H118" s="94"/>
      <c r="I118" s="270"/>
      <c r="L118" s="874"/>
      <c r="M118" s="874"/>
      <c r="N118" s="874"/>
      <c r="O118" s="874"/>
      <c r="P118" s="874"/>
      <c r="Q118" s="874"/>
      <c r="R118" s="874"/>
      <c r="S118" s="874"/>
      <c r="T118" s="874"/>
      <c r="Z118" s="874"/>
      <c r="AA118" s="874"/>
      <c r="AB118" s="874"/>
      <c r="AC118" s="874"/>
      <c r="AD118" s="874"/>
      <c r="AE118" s="874"/>
      <c r="AF118" s="874"/>
    </row>
    <row r="119" spans="1:32" ht="16" customHeight="1">
      <c r="A119" s="184"/>
      <c r="B119" s="184"/>
      <c r="C119" s="270"/>
      <c r="D119" s="185"/>
      <c r="E119" s="185"/>
      <c r="F119" s="185"/>
      <c r="G119" s="185"/>
      <c r="H119" s="94"/>
      <c r="I119" s="270"/>
      <c r="L119" s="874"/>
      <c r="M119" s="874"/>
      <c r="N119" s="874"/>
      <c r="O119" s="874"/>
      <c r="P119" s="874"/>
      <c r="Q119" s="874"/>
      <c r="R119" s="874"/>
      <c r="S119" s="874"/>
      <c r="T119" s="874"/>
      <c r="Z119" s="874"/>
      <c r="AA119" s="874"/>
      <c r="AB119" s="874"/>
      <c r="AC119" s="874"/>
      <c r="AD119" s="874"/>
      <c r="AE119" s="874"/>
      <c r="AF119" s="874"/>
    </row>
    <row r="120" spans="1:32" ht="16" customHeight="1">
      <c r="A120" s="184"/>
      <c r="B120" s="184"/>
      <c r="C120" s="270"/>
      <c r="D120" s="185"/>
      <c r="E120" s="185"/>
      <c r="F120" s="185"/>
      <c r="G120" s="185"/>
      <c r="H120" s="94"/>
      <c r="I120" s="270"/>
      <c r="L120" s="874"/>
      <c r="M120" s="874"/>
      <c r="N120" s="874"/>
      <c r="O120" s="874"/>
      <c r="P120" s="874"/>
      <c r="Q120" s="874"/>
      <c r="R120" s="874"/>
      <c r="S120" s="874"/>
      <c r="T120" s="874"/>
      <c r="Z120" s="874"/>
      <c r="AA120" s="874"/>
      <c r="AB120" s="874"/>
      <c r="AC120" s="874"/>
      <c r="AD120" s="874"/>
      <c r="AE120" s="874"/>
      <c r="AF120" s="874"/>
    </row>
    <row r="121" spans="1:32" ht="16" customHeight="1">
      <c r="A121" s="184"/>
      <c r="B121" s="184"/>
      <c r="C121" s="270"/>
      <c r="D121" s="185"/>
      <c r="E121" s="185"/>
      <c r="F121" s="185"/>
      <c r="G121" s="185"/>
      <c r="H121" s="94"/>
      <c r="I121" s="270"/>
      <c r="L121" s="874"/>
      <c r="M121" s="874"/>
      <c r="N121" s="874"/>
      <c r="O121" s="874"/>
      <c r="P121" s="874"/>
      <c r="Q121" s="874"/>
      <c r="R121" s="874"/>
      <c r="S121" s="874"/>
      <c r="T121" s="874"/>
      <c r="Z121" s="874"/>
      <c r="AA121" s="874"/>
      <c r="AB121" s="874"/>
      <c r="AC121" s="874"/>
      <c r="AD121" s="874"/>
      <c r="AE121" s="874"/>
      <c r="AF121" s="874"/>
    </row>
    <row r="122" spans="1:32" ht="16" customHeight="1">
      <c r="A122" s="184"/>
      <c r="B122" s="184"/>
      <c r="C122" s="270"/>
      <c r="D122" s="185"/>
      <c r="E122" s="185"/>
      <c r="F122" s="185"/>
      <c r="G122" s="185"/>
      <c r="H122" s="94"/>
      <c r="I122" s="270"/>
      <c r="L122" s="874"/>
      <c r="M122" s="874"/>
      <c r="N122" s="874"/>
      <c r="O122" s="874"/>
      <c r="P122" s="874"/>
      <c r="Q122" s="874"/>
      <c r="R122" s="874"/>
      <c r="S122" s="874"/>
      <c r="T122" s="874"/>
      <c r="Z122" s="874"/>
      <c r="AA122" s="874"/>
      <c r="AB122" s="874"/>
      <c r="AC122" s="874"/>
      <c r="AD122" s="874"/>
      <c r="AE122" s="874"/>
      <c r="AF122" s="874"/>
    </row>
    <row r="123" spans="1:32" ht="16" customHeight="1">
      <c r="L123" s="874"/>
      <c r="M123" s="874"/>
      <c r="N123" s="874"/>
      <c r="O123" s="874"/>
      <c r="P123" s="874"/>
      <c r="Q123" s="874"/>
      <c r="R123" s="874"/>
      <c r="S123" s="874"/>
      <c r="T123" s="874"/>
      <c r="Z123" s="874"/>
      <c r="AA123" s="874"/>
      <c r="AB123" s="874"/>
      <c r="AC123" s="874"/>
      <c r="AD123" s="874"/>
      <c r="AE123" s="874"/>
      <c r="AF123" s="874"/>
    </row>
    <row r="124" spans="1:32" ht="16" customHeight="1">
      <c r="L124" s="874"/>
      <c r="M124" s="874"/>
      <c r="N124" s="874"/>
      <c r="O124" s="874"/>
      <c r="P124" s="874"/>
      <c r="Q124" s="874"/>
      <c r="R124" s="874"/>
      <c r="S124" s="874"/>
      <c r="T124" s="874"/>
      <c r="Z124" s="874"/>
      <c r="AA124" s="874"/>
      <c r="AB124" s="874"/>
      <c r="AC124" s="874"/>
      <c r="AD124" s="874"/>
      <c r="AE124" s="874"/>
      <c r="AF124" s="874"/>
    </row>
    <row r="125" spans="1:32" ht="16" customHeight="1">
      <c r="L125" s="874"/>
      <c r="M125" s="874"/>
      <c r="N125" s="874"/>
      <c r="O125" s="874"/>
      <c r="P125" s="874"/>
      <c r="Q125" s="874"/>
      <c r="R125" s="874"/>
      <c r="S125" s="874"/>
      <c r="T125" s="874"/>
      <c r="Z125" s="874"/>
      <c r="AA125" s="874"/>
      <c r="AB125" s="874"/>
      <c r="AC125" s="874"/>
      <c r="AD125" s="874"/>
      <c r="AE125" s="874"/>
      <c r="AF125" s="874"/>
    </row>
    <row r="126" spans="1:32" ht="16" customHeight="1">
      <c r="L126" s="874"/>
      <c r="M126" s="874"/>
      <c r="N126" s="874"/>
      <c r="O126" s="874"/>
      <c r="P126" s="874"/>
      <c r="Q126" s="874"/>
      <c r="R126" s="874"/>
      <c r="S126" s="874"/>
      <c r="T126" s="874"/>
      <c r="Z126" s="874"/>
      <c r="AA126" s="874"/>
      <c r="AB126" s="874"/>
      <c r="AC126" s="874"/>
      <c r="AD126" s="874"/>
      <c r="AE126" s="874"/>
      <c r="AF126" s="874"/>
    </row>
    <row r="127" spans="1:32" ht="16" customHeight="1">
      <c r="L127" s="874"/>
      <c r="M127" s="874"/>
      <c r="N127" s="874"/>
      <c r="O127" s="874"/>
      <c r="P127" s="874"/>
      <c r="Q127" s="874"/>
      <c r="R127" s="874"/>
      <c r="S127" s="874"/>
      <c r="T127" s="874"/>
      <c r="Z127" s="874"/>
      <c r="AA127" s="874"/>
      <c r="AB127" s="874"/>
      <c r="AC127" s="874"/>
      <c r="AD127" s="874"/>
      <c r="AE127" s="874"/>
      <c r="AF127" s="874"/>
    </row>
    <row r="128" spans="1:32" ht="16" customHeight="1">
      <c r="L128" s="874"/>
      <c r="M128" s="874"/>
      <c r="N128" s="874"/>
      <c r="O128" s="874"/>
      <c r="P128" s="874"/>
      <c r="Q128" s="874"/>
      <c r="R128" s="874"/>
      <c r="S128" s="874"/>
      <c r="T128" s="874"/>
      <c r="Z128" s="874"/>
      <c r="AA128" s="874"/>
      <c r="AB128" s="874"/>
      <c r="AC128" s="874"/>
      <c r="AD128" s="874"/>
      <c r="AE128" s="874"/>
      <c r="AF128" s="874"/>
    </row>
    <row r="129" spans="12:32" ht="16" customHeight="1">
      <c r="L129" s="874"/>
      <c r="M129" s="874"/>
      <c r="N129" s="874"/>
      <c r="O129" s="874"/>
      <c r="P129" s="874"/>
      <c r="Q129" s="874"/>
      <c r="R129" s="874"/>
      <c r="S129" s="874"/>
      <c r="T129" s="874"/>
      <c r="Z129" s="874"/>
      <c r="AA129" s="874"/>
      <c r="AB129" s="874"/>
      <c r="AC129" s="874"/>
      <c r="AD129" s="874"/>
      <c r="AE129" s="874"/>
      <c r="AF129" s="874"/>
    </row>
    <row r="130" spans="12:32" ht="16" customHeight="1">
      <c r="L130" s="874"/>
      <c r="M130" s="874"/>
      <c r="N130" s="874"/>
      <c r="O130" s="874"/>
      <c r="P130" s="874"/>
      <c r="Q130" s="874"/>
      <c r="R130" s="874"/>
      <c r="S130" s="874"/>
      <c r="T130" s="874"/>
      <c r="Z130" s="874"/>
      <c r="AA130" s="874"/>
      <c r="AB130" s="874"/>
      <c r="AC130" s="874"/>
      <c r="AD130" s="874"/>
    </row>
    <row r="131" spans="12:32" ht="16" customHeight="1">
      <c r="L131" s="874"/>
      <c r="M131" s="874"/>
      <c r="N131" s="874"/>
      <c r="O131" s="874"/>
      <c r="P131" s="874"/>
      <c r="Q131" s="874"/>
      <c r="R131" s="874"/>
      <c r="S131" s="874"/>
      <c r="T131" s="874"/>
      <c r="Z131" s="874"/>
      <c r="AA131" s="874"/>
      <c r="AB131" s="874"/>
      <c r="AC131" s="874"/>
      <c r="AD131" s="874"/>
    </row>
    <row r="132" spans="12:32" ht="16" customHeight="1">
      <c r="L132" s="874"/>
      <c r="M132" s="874"/>
      <c r="N132" s="874"/>
      <c r="O132" s="874"/>
      <c r="P132" s="874"/>
      <c r="Q132" s="874"/>
      <c r="R132" s="874"/>
      <c r="S132" s="874"/>
      <c r="T132" s="874"/>
      <c r="Z132" s="874"/>
      <c r="AA132" s="874"/>
      <c r="AB132" s="874"/>
      <c r="AC132" s="874"/>
      <c r="AD132" s="874"/>
    </row>
    <row r="133" spans="12:32" ht="16" customHeight="1">
      <c r="L133" s="874"/>
      <c r="M133" s="874"/>
      <c r="N133" s="874"/>
      <c r="O133" s="874"/>
      <c r="P133" s="874"/>
      <c r="Q133" s="874"/>
      <c r="R133" s="874"/>
      <c r="S133" s="874"/>
      <c r="T133" s="874"/>
      <c r="Z133" s="874"/>
      <c r="AA133" s="874"/>
      <c r="AB133" s="874"/>
      <c r="AC133" s="874"/>
      <c r="AD133" s="874"/>
    </row>
    <row r="134" spans="12:32" ht="16" customHeight="1">
      <c r="L134" s="874"/>
      <c r="M134" s="874"/>
      <c r="N134" s="874"/>
      <c r="O134" s="874"/>
      <c r="P134" s="874"/>
      <c r="Q134" s="874"/>
      <c r="R134" s="874"/>
      <c r="S134" s="874"/>
      <c r="T134" s="874"/>
      <c r="Z134" s="874"/>
      <c r="AA134" s="874"/>
      <c r="AB134" s="874"/>
      <c r="AC134" s="874"/>
      <c r="AD134" s="874"/>
    </row>
  </sheetData>
  <sheetProtection algorithmName="SHA-512" hashValue="ax1jof7CvK2evDLTy3Ezofgno20PQ3B6ENgiBw38WwijuhextRm1d3NoYDRTUg2Wwy7pHePAlIJPacv9imNb5Q==" saltValue="XJn8UVqI8bIiTBFwVBgMxw==" spinCount="100000" sheet="1" objects="1" scenarios="1" selectLockedCells="1" selectUnlockedCells="1"/>
  <mergeCells count="216">
    <mergeCell ref="R5:S6"/>
    <mergeCell ref="D6:E6"/>
    <mergeCell ref="H7:I7"/>
    <mergeCell ref="N7:Q7"/>
    <mergeCell ref="R7:S7"/>
    <mergeCell ref="R8:S9"/>
    <mergeCell ref="C4:G4"/>
    <mergeCell ref="H4:I4"/>
    <mergeCell ref="M4:Q4"/>
    <mergeCell ref="R4:S4"/>
    <mergeCell ref="C5:C6"/>
    <mergeCell ref="D5:E5"/>
    <mergeCell ref="H5:I6"/>
    <mergeCell ref="K5:K9"/>
    <mergeCell ref="A8:A9"/>
    <mergeCell ref="B8:B9"/>
    <mergeCell ref="D8:E8"/>
    <mergeCell ref="H8:I8"/>
    <mergeCell ref="M8:M9"/>
    <mergeCell ref="N8:Q9"/>
    <mergeCell ref="D9:G9"/>
    <mergeCell ref="H9:I9"/>
    <mergeCell ref="L5:L9"/>
    <mergeCell ref="M5:M6"/>
    <mergeCell ref="N5:Q6"/>
    <mergeCell ref="A5:A7"/>
    <mergeCell ref="B5:B6"/>
    <mergeCell ref="N12:O12"/>
    <mergeCell ref="P12:Q12"/>
    <mergeCell ref="N13:O13"/>
    <mergeCell ref="P13:Q13"/>
    <mergeCell ref="A10:A28"/>
    <mergeCell ref="B10:B11"/>
    <mergeCell ref="C10:C11"/>
    <mergeCell ref="D10:G11"/>
    <mergeCell ref="H10:I11"/>
    <mergeCell ref="K10:K18"/>
    <mergeCell ref="B12:B19"/>
    <mergeCell ref="C12:C13"/>
    <mergeCell ref="H12:I13"/>
    <mergeCell ref="C16:C17"/>
    <mergeCell ref="H16:I17"/>
    <mergeCell ref="N16:Q16"/>
    <mergeCell ref="D17:G17"/>
    <mergeCell ref="M17:M18"/>
    <mergeCell ref="N17:Q17"/>
    <mergeCell ref="R17:S18"/>
    <mergeCell ref="D18:G18"/>
    <mergeCell ref="N18:Q18"/>
    <mergeCell ref="R13:S14"/>
    <mergeCell ref="D14:G14"/>
    <mergeCell ref="H14:I14"/>
    <mergeCell ref="N14:O14"/>
    <mergeCell ref="P14:Q14"/>
    <mergeCell ref="H15:I15"/>
    <mergeCell ref="L15:L18"/>
    <mergeCell ref="M15:M16"/>
    <mergeCell ref="N15:Q15"/>
    <mergeCell ref="R15:S16"/>
    <mergeCell ref="L10:L14"/>
    <mergeCell ref="M10:M14"/>
    <mergeCell ref="N10:Q10"/>
    <mergeCell ref="R10:S10"/>
    <mergeCell ref="N11:O11"/>
    <mergeCell ref="P11:Q11"/>
    <mergeCell ref="D19:G19"/>
    <mergeCell ref="H19:I19"/>
    <mergeCell ref="K19:K24"/>
    <mergeCell ref="L19:L24"/>
    <mergeCell ref="N19:Q19"/>
    <mergeCell ref="B20:B21"/>
    <mergeCell ref="D20:G20"/>
    <mergeCell ref="H20:I20"/>
    <mergeCell ref="N20:Q20"/>
    <mergeCell ref="E24:G24"/>
    <mergeCell ref="R20:S20"/>
    <mergeCell ref="D21:G21"/>
    <mergeCell ref="H21:I21"/>
    <mergeCell ref="R21:S21"/>
    <mergeCell ref="B22:B28"/>
    <mergeCell ref="C22:C24"/>
    <mergeCell ref="E22:G22"/>
    <mergeCell ref="H22:I26"/>
    <mergeCell ref="R22:S23"/>
    <mergeCell ref="E23:G23"/>
    <mergeCell ref="R26:S26"/>
    <mergeCell ref="C27:C28"/>
    <mergeCell ref="D27:G28"/>
    <mergeCell ref="H27:I28"/>
    <mergeCell ref="M27:M28"/>
    <mergeCell ref="N27:Q27"/>
    <mergeCell ref="R27:S28"/>
    <mergeCell ref="N28:Q28"/>
    <mergeCell ref="N24:Q24"/>
    <mergeCell ref="R24:S24"/>
    <mergeCell ref="C25:C26"/>
    <mergeCell ref="D25:G26"/>
    <mergeCell ref="K25:K33"/>
    <mergeCell ref="L25:L29"/>
    <mergeCell ref="M25:M26"/>
    <mergeCell ref="N25:Q25"/>
    <mergeCell ref="R25:S25"/>
    <mergeCell ref="N26:Q26"/>
    <mergeCell ref="R29:S29"/>
    <mergeCell ref="L30:L31"/>
    <mergeCell ref="M30:M31"/>
    <mergeCell ref="N30:Q30"/>
    <mergeCell ref="R30:S30"/>
    <mergeCell ref="B31:B33"/>
    <mergeCell ref="D31:G31"/>
    <mergeCell ref="H31:I31"/>
    <mergeCell ref="N31:Q31"/>
    <mergeCell ref="R31:S31"/>
    <mergeCell ref="B29:B30"/>
    <mergeCell ref="C29:C30"/>
    <mergeCell ref="D29:G30"/>
    <mergeCell ref="H29:I30"/>
    <mergeCell ref="N29:Q29"/>
    <mergeCell ref="C32:C33"/>
    <mergeCell ref="D32:G33"/>
    <mergeCell ref="H32:I33"/>
    <mergeCell ref="L32:L33"/>
    <mergeCell ref="L34:L37"/>
    <mergeCell ref="M34:M37"/>
    <mergeCell ref="N34:Q36"/>
    <mergeCell ref="R34:S37"/>
    <mergeCell ref="D35:E35"/>
    <mergeCell ref="D36:E36"/>
    <mergeCell ref="D37:E37"/>
    <mergeCell ref="N37:Q37"/>
    <mergeCell ref="M32:M33"/>
    <mergeCell ref="N32:Q32"/>
    <mergeCell ref="R32:S32"/>
    <mergeCell ref="N33:Q33"/>
    <mergeCell ref="R33:S33"/>
    <mergeCell ref="D34:E34"/>
    <mergeCell ref="H34:I37"/>
    <mergeCell ref="K34:K37"/>
    <mergeCell ref="R38:S39"/>
    <mergeCell ref="D39:G39"/>
    <mergeCell ref="H39:I39"/>
    <mergeCell ref="C40:C44"/>
    <mergeCell ref="D40:E40"/>
    <mergeCell ref="M40:M41"/>
    <mergeCell ref="N40:Q40"/>
    <mergeCell ref="R40:S41"/>
    <mergeCell ref="D41:E41"/>
    <mergeCell ref="N41:Q41"/>
    <mergeCell ref="D38:G38"/>
    <mergeCell ref="H38:I38"/>
    <mergeCell ref="K38:K41"/>
    <mergeCell ref="L38:L41"/>
    <mergeCell ref="M38:M39"/>
    <mergeCell ref="N38:Q39"/>
    <mergeCell ref="M45:M47"/>
    <mergeCell ref="O45:Q45"/>
    <mergeCell ref="R45:S47"/>
    <mergeCell ref="O46:Q46"/>
    <mergeCell ref="B47:B50"/>
    <mergeCell ref="H47:I47"/>
    <mergeCell ref="O47:Q47"/>
    <mergeCell ref="C48:C50"/>
    <mergeCell ref="D48:G50"/>
    <mergeCell ref="H48:I50"/>
    <mergeCell ref="K42:K52"/>
    <mergeCell ref="L42:L44"/>
    <mergeCell ref="M42:M44"/>
    <mergeCell ref="N42:Q44"/>
    <mergeCell ref="R42:S44"/>
    <mergeCell ref="B45:B46"/>
    <mergeCell ref="C45:C46"/>
    <mergeCell ref="D45:G46"/>
    <mergeCell ref="H45:I46"/>
    <mergeCell ref="L45:L52"/>
    <mergeCell ref="B34:B44"/>
    <mergeCell ref="C34:C37"/>
    <mergeCell ref="R52:S52"/>
    <mergeCell ref="E53:G53"/>
    <mergeCell ref="K53:K56"/>
    <mergeCell ref="L53:L54"/>
    <mergeCell ref="M53:Q53"/>
    <mergeCell ref="R53:S54"/>
    <mergeCell ref="E54:G54"/>
    <mergeCell ref="M48:M51"/>
    <mergeCell ref="O48:Q48"/>
    <mergeCell ref="R48:S51"/>
    <mergeCell ref="O49:Q49"/>
    <mergeCell ref="O50:Q50"/>
    <mergeCell ref="E51:G51"/>
    <mergeCell ref="H51:I51"/>
    <mergeCell ref="O51:Q51"/>
    <mergeCell ref="M54:Q54"/>
    <mergeCell ref="C55:C56"/>
    <mergeCell ref="D55:D56"/>
    <mergeCell ref="E55:G55"/>
    <mergeCell ref="H55:I56"/>
    <mergeCell ref="L55:L56"/>
    <mergeCell ref="M55:Q55"/>
    <mergeCell ref="E52:G52"/>
    <mergeCell ref="H52:I54"/>
    <mergeCell ref="N52:Q52"/>
    <mergeCell ref="C52:C54"/>
    <mergeCell ref="A59:I59"/>
    <mergeCell ref="K59:L60"/>
    <mergeCell ref="N59:Q60"/>
    <mergeCell ref="R59:R60"/>
    <mergeCell ref="S59:S60"/>
    <mergeCell ref="A60:I60"/>
    <mergeCell ref="R55:S56"/>
    <mergeCell ref="E56:G56"/>
    <mergeCell ref="M56:Q56"/>
    <mergeCell ref="A58:I58"/>
    <mergeCell ref="K58:L58"/>
    <mergeCell ref="N58:Q58"/>
    <mergeCell ref="B51:B56"/>
    <mergeCell ref="A29:A56"/>
  </mergeCells>
  <phoneticPr fontId="1"/>
  <dataValidations count="64">
    <dataValidation type="list" allowBlank="1" showErrorMessage="1" sqref="N24:Q24" xr:uid="{47B5ED8C-A848-4937-AEF1-0AFE05E8EE7F}">
      <formula1>$Z$24:$AC$24</formula1>
    </dataValidation>
    <dataValidation type="list" allowBlank="1" showInputMessage="1" sqref="R8:S9 R13:S14" xr:uid="{1AAA55AB-6F53-412B-B30A-ACDB6A7C1EA1}">
      <formula1>$Z$9:$AC$9</formula1>
    </dataValidation>
    <dataValidation type="list" allowBlank="1" showInputMessage="1" sqref="N8" xr:uid="{E7706647-A4E2-45F6-9B71-376F4B514FE8}">
      <formula1>$Z$8:$AC$8</formula1>
    </dataValidation>
    <dataValidation type="list" allowBlank="1" showInputMessage="1" sqref="R5:S6" xr:uid="{7BCCB015-6295-4B2D-B3F8-FDE464243BE1}">
      <formula1>$Z$6:$AC$6</formula1>
    </dataValidation>
    <dataValidation type="list" allowBlank="1" showInputMessage="1" sqref="N5" xr:uid="{18442DC9-65CE-4C67-B4D5-3CF369C7C262}">
      <formula1>$Z$5:$AC$5</formula1>
    </dataValidation>
    <dataValidation type="list" allowBlank="1" showInputMessage="1" sqref="S11" xr:uid="{D90E57BB-76B8-4D6B-912A-1B231BD4D577}">
      <formula1>$Z$4:$AC$4</formula1>
    </dataValidation>
    <dataValidation type="list" allowBlank="1" showInputMessage="1" sqref="N7:Q7" xr:uid="{71E974D8-A3B2-49EA-88F9-8893FC9FBAD8}">
      <formula1>$Z$7:$AC$7</formula1>
    </dataValidation>
    <dataValidation type="list" allowBlank="1" showErrorMessage="1" sqref="R25:S26" xr:uid="{12B9B348-8493-4D1D-8CE6-902904FBDDF3}">
      <formula1>$Z$26:$AC$26</formula1>
    </dataValidation>
    <dataValidation type="list" allowBlank="1" showInputMessage="1" sqref="N27:Q27" xr:uid="{49167D3D-C60E-4F0A-9690-EB8FC0D74203}">
      <formula1>$Z$27:$AC$27</formula1>
    </dataValidation>
    <dataValidation type="list" allowBlank="1" showInputMessage="1" sqref="P11" xr:uid="{8E9404AD-2846-4C30-A4E8-6FBAB626912C}">
      <formula1>$Z$11:$AC$11</formula1>
    </dataValidation>
    <dataValidation type="list" allowBlank="1" showInputMessage="1" sqref="P12" xr:uid="{7757ACA6-B681-4BB9-83A5-28911C1ACC60}">
      <formula1>$Z$12:$AC$12</formula1>
    </dataValidation>
    <dataValidation type="list" allowBlank="1" showInputMessage="1" sqref="P13" xr:uid="{F1681845-813D-4522-B4D9-5F3AFD817D2D}">
      <formula1>$Z$13:$AC$13</formula1>
    </dataValidation>
    <dataValidation type="list" allowBlank="1" showInputMessage="1" sqref="P14" xr:uid="{D358818B-EF41-4333-9A35-17EC5F471A1F}">
      <formula1>$Z$14:$AC$14</formula1>
    </dataValidation>
    <dataValidation type="list" allowBlank="1" showInputMessage="1" sqref="N15:N16" xr:uid="{BC348590-DCF3-47D9-9B58-B18B150243E7}">
      <formula1>$Z$15:$AC$15</formula1>
    </dataValidation>
    <dataValidation type="list" allowBlank="1" showInputMessage="1" sqref="N17:N18" xr:uid="{F7341B28-4697-4E80-8515-E5D15FB4DFA0}">
      <formula1>$Z$17:$AC$17</formula1>
    </dataValidation>
    <dataValidation type="list" allowBlank="1" showInputMessage="1" sqref="S12" xr:uid="{DA84486A-5DC4-45DE-A1FF-3BB0266200C6}">
      <formula1>$Z$10:$AC$10</formula1>
    </dataValidation>
    <dataValidation type="list" allowBlank="1" showInputMessage="1" sqref="N19:Q19" xr:uid="{5F69F99C-0150-48DD-891D-C6EFBE826B81}">
      <formula1>$Z$19:$AC$19</formula1>
    </dataValidation>
    <dataValidation type="list" allowBlank="1" showInputMessage="1" sqref="N20:Q20" xr:uid="{3879184E-E1DB-4748-8636-54AFDCFA643B}">
      <formula1>$Z$20:$AC$20</formula1>
    </dataValidation>
    <dataValidation type="list" allowBlank="1" showInputMessage="1" sqref="N21" xr:uid="{1505CE98-40BB-4B27-A455-D59C8D63CDFF}">
      <formula1>$Z$21:$AC$21</formula1>
    </dataValidation>
    <dataValidation type="list" allowBlank="1" showInputMessage="1" sqref="O22" xr:uid="{413F9BBE-580F-4FBA-9A73-C7417BAB7227}">
      <formula1>$Z$22:$AC$22</formula1>
    </dataValidation>
    <dataValidation type="list" allowBlank="1" showInputMessage="1" sqref="O23" xr:uid="{242E26D5-AF0D-4A5C-A450-E35EDC2EE16D}">
      <formula1>$Z$23:$AC$23</formula1>
    </dataValidation>
    <dataValidation type="list" allowBlank="1" showInputMessage="1" sqref="N25:Q26" xr:uid="{EC0CCA23-A42C-4562-B7D9-3AB194902528}">
      <formula1>$Z$25:$AC$25</formula1>
    </dataValidation>
    <dataValidation type="list" allowBlank="1" showInputMessage="1" sqref="N28:Q28" xr:uid="{2243B941-FFED-469B-AB69-E5D100698873}">
      <formula1>$Z$28:$AC$28</formula1>
    </dataValidation>
    <dataValidation type="list" allowBlank="1" showInputMessage="1" sqref="N29:Q29" xr:uid="{CD841FE9-B9B3-40AA-9DBB-88D4A49E393E}">
      <formula1>$Z$29:$AC$29</formula1>
    </dataValidation>
    <dataValidation type="list" allowBlank="1" sqref="N30:Q31" xr:uid="{72B308EA-AC5D-415B-9FD6-2A665385024E}">
      <formula1>$Z$30:$AC$30</formula1>
    </dataValidation>
    <dataValidation type="list" allowBlank="1" showInputMessage="1" sqref="R30:S31" xr:uid="{F422A1AC-24A3-4C24-AF02-6667136CE9A2}">
      <formula1>$Z$31:$AC$31</formula1>
    </dataValidation>
    <dataValidation type="list" allowBlank="1" showInputMessage="1" sqref="N32:Q33" xr:uid="{E2E9824F-3CBA-4CB5-9A09-9BB27B6705AC}">
      <formula1>$Z$32:$AC$32</formula1>
    </dataValidation>
    <dataValidation type="list" allowBlank="1" showInputMessage="1" sqref="R32:S33" xr:uid="{2D156B14-F164-47DE-A7E8-CEEE7EFDEA02}">
      <formula1>$Z$33:$AC$33</formula1>
    </dataValidation>
    <dataValidation type="list" allowBlank="1" showInputMessage="1" sqref="O45:Q47" xr:uid="{94D77ECF-4FB4-4ACB-9042-ED665ECC19A5}">
      <formula1>$Z$45:$AC$45</formula1>
    </dataValidation>
    <dataValidation type="list" allowBlank="1" showInputMessage="1" sqref="O48:Q48" xr:uid="{0526D800-103B-4151-B892-3FAED942F421}">
      <formula1>$Z$48:$AC$48</formula1>
    </dataValidation>
    <dataValidation type="list" allowBlank="1" showInputMessage="1" sqref="O49:Q49" xr:uid="{95BA34FB-AAFA-4EBE-B431-04E853192522}">
      <formula1>$Z$49:$AC$49</formula1>
    </dataValidation>
    <dataValidation type="list" allowBlank="1" showInputMessage="1" sqref="O50:Q50" xr:uid="{23B6C91C-BAD2-43F6-9109-A4C93388C178}">
      <formula1>$Z$50:$AC$50</formula1>
    </dataValidation>
    <dataValidation type="list" allowBlank="1" showInputMessage="1" sqref="O51:Q51" xr:uid="{90485DA8-0F4F-405F-BC4F-8651EB39A8C5}">
      <formula1>$Z$51:$AC$51</formula1>
    </dataValidation>
    <dataValidation type="list" allowBlank="1" showInputMessage="1" sqref="E54:G54" xr:uid="{02B75E33-6368-45C3-BBE1-CFCE260EAC21}">
      <formula1>$U$54:$X$54</formula1>
    </dataValidation>
    <dataValidation type="list" allowBlank="1" showInputMessage="1" sqref="E53:G53" xr:uid="{03E98FC8-B79B-4033-B10B-77C119A3B597}">
      <formula1>$U$53:$X$53</formula1>
    </dataValidation>
    <dataValidation type="list" allowBlank="1" showInputMessage="1" sqref="E52:G52" xr:uid="{087323EF-ECAB-4F37-9F5A-8D299BF6F47E}">
      <formula1>$U$52:$X$52</formula1>
    </dataValidation>
    <dataValidation type="list" allowBlank="1" showInputMessage="1" sqref="E51:G51" xr:uid="{2C98E588-7129-4421-8F35-AE489FE7FBB4}">
      <formula1>$U$51:$X$51</formula1>
    </dataValidation>
    <dataValidation type="list" allowBlank="1" showInputMessage="1" sqref="H48" xr:uid="{2853C518-3B3B-4468-BEE0-24008FEB7ABA}">
      <formula1>$U$49:$X$49</formula1>
    </dataValidation>
    <dataValidation type="list" allowBlank="1" showInputMessage="1" sqref="D48:G50" xr:uid="{49D55CDF-112E-471D-A1AB-EB53BD3EF1B8}">
      <formula1>$U$48:$X$48</formula1>
    </dataValidation>
    <dataValidation type="list" allowBlank="1" showInputMessage="1" sqref="D39:G39" xr:uid="{4C33317F-A03B-4E31-86F9-BA573FE4EC95}">
      <formula1>$U$39:$X$39</formula1>
    </dataValidation>
    <dataValidation type="list" allowBlank="1" showInputMessage="1" sqref="H32:I33" xr:uid="{7A6DB2B6-4421-4BF4-8B45-4BD11183122F}">
      <formula1>$U$33:$X$33</formula1>
    </dataValidation>
    <dataValidation type="list" allowBlank="1" showInputMessage="1" sqref="D32:G33" xr:uid="{254A65DC-2292-4868-BA04-8DEC942A00BD}">
      <formula1>$U$32:$X$32</formula1>
    </dataValidation>
    <dataValidation type="list" allowBlank="1" showInputMessage="1" sqref="H19:I19" xr:uid="{05353F80-E47C-443A-8F54-A30BE8002CC5}">
      <formula1>$W$19:$X$19</formula1>
    </dataValidation>
    <dataValidation type="list" allowBlank="1" showInputMessage="1" sqref="D19:G19" xr:uid="{0A8E80EC-2CD3-4810-8563-5D7D9F63FF80}">
      <formula1>$U$19:$V$19</formula1>
    </dataValidation>
    <dataValidation type="list" allowBlank="1" showInputMessage="1" sqref="D18:G18" xr:uid="{2A7C67F1-7392-4144-A719-969D9994EA73}">
      <formula1>$U$18:$X$18</formula1>
    </dataValidation>
    <dataValidation type="list" allowBlank="1" showInputMessage="1" sqref="F16" xr:uid="{F2A99C51-C2A2-4D31-BE02-DA04ABC04CAC}">
      <formula1>$U$16:$X$16</formula1>
    </dataValidation>
    <dataValidation type="list" allowBlank="1" showInputMessage="1" sqref="D31:G31" xr:uid="{E191F83F-E331-415F-9AC9-301819921701}">
      <formula1>$U$31:$X$31</formula1>
    </dataValidation>
    <dataValidation type="list" allowBlank="1" showInputMessage="1" sqref="D47:G47" xr:uid="{2F82772A-7F48-46E8-9ADB-15054816A6AE}">
      <formula1>$U$47:$X$47</formula1>
    </dataValidation>
    <dataValidation type="list" allowBlank="1" showInputMessage="1" sqref="H8:I9" xr:uid="{DE3F0D09-5493-4756-B43E-14F88D5777F8}">
      <formula1>$U$8:$X$8</formula1>
    </dataValidation>
    <dataValidation type="list" allowBlank="1" showInputMessage="1" sqref="F5" xr:uid="{22C8F054-7A35-4244-BC5D-A04FCAC2D49D}">
      <formula1>$U$5:$X$5</formula1>
    </dataValidation>
    <dataValidation type="list" allowBlank="1" showInputMessage="1" sqref="F6" xr:uid="{3620B897-C7F8-449E-8515-53F199A1FE0D}">
      <formula1>$U$6:$X$6</formula1>
    </dataValidation>
    <dataValidation type="list" allowBlank="1" showInputMessage="1" sqref="D7:E7" xr:uid="{3D060DD9-AB84-4DF8-B77D-E0121600D18E}">
      <formula1>$U$7:$X$7</formula1>
    </dataValidation>
    <dataValidation type="list" allowBlank="1" showInputMessage="1" sqref="D9:G9" xr:uid="{DFA06F14-E3FB-4D59-B49B-85B567FEFC23}">
      <formula1>$U$9:$X$9</formula1>
    </dataValidation>
    <dataValidation type="list" allowBlank="1" showInputMessage="1" sqref="D10:G11" xr:uid="{3FF8A3F8-00AD-4D1C-8EC3-75CCD56E803B}">
      <formula1>$U$10:$X$10</formula1>
    </dataValidation>
    <dataValidation type="list" allowBlank="1" showErrorMessage="1" sqref="E12" xr:uid="{4481FCC8-C84B-4FCF-9FA8-D5F92952B25B}">
      <formula1>$U$12:$X$12</formula1>
    </dataValidation>
    <dataValidation type="list" allowBlank="1" showErrorMessage="1" sqref="D14:G14" xr:uid="{32824088-B04E-4093-9348-A55F6A97567C}">
      <formula1>$U$14:$X$14</formula1>
    </dataValidation>
    <dataValidation type="list" allowBlank="1" showInputMessage="1" sqref="D20:G20" xr:uid="{7C40F53A-BD00-4DF9-B5EB-1502DAB23676}">
      <formula1>$U$20:$X$20</formula1>
    </dataValidation>
    <dataValidation type="list" allowBlank="1" showInputMessage="1" sqref="D21:G21" xr:uid="{CF31542E-F75D-410C-B28A-E7284CDD11D7}">
      <formula1>$U$21:$X$21</formula1>
    </dataValidation>
    <dataValidation type="list" allowBlank="1" showInputMessage="1" sqref="E22:G22" xr:uid="{C01DB73A-704C-4204-B9DA-D510076FFDA8}">
      <formula1>$U$22:$X$22</formula1>
    </dataValidation>
    <dataValidation type="list" allowBlank="1" showInputMessage="1" sqref="E23:G23" xr:uid="{7442C827-8965-4EF3-9CE6-7B1AD833D686}">
      <formula1>$U$23:$X$23</formula1>
    </dataValidation>
    <dataValidation type="list" allowBlank="1" showInputMessage="1" sqref="E24:G24" xr:uid="{3CAF28D3-B401-496C-A96F-1A6A7E206634}">
      <formula1>$U$24:$X$24</formula1>
    </dataValidation>
    <dataValidation type="list" allowBlank="1" showInputMessage="1" sqref="D25:G26" xr:uid="{B6406FDE-76B3-46EC-99D4-3B382FA6BC7B}">
      <formula1>$U$25:$X$25</formula1>
    </dataValidation>
    <dataValidation type="list" allowBlank="1" showInputMessage="1" sqref="D27:G28" xr:uid="{3605660A-31C9-4E03-9EAF-D413FD7C501B}">
      <formula1>$U$27:$X$27</formula1>
    </dataValidation>
    <dataValidation type="list" allowBlank="1" showInputMessage="1" sqref="E55:G56" xr:uid="{696FBDAC-5ADA-43A9-A220-28ADF68E0AC1}">
      <formula1>$U$55:$X$55</formula1>
    </dataValidation>
  </dataValidations>
  <printOptions horizontalCentered="1"/>
  <pageMargins left="0.7" right="0.7" top="0.75" bottom="0.75" header="0.3" footer="0.3"/>
  <pageSetup paperSize="8" scale="76" orientation="landscape" blackAndWhite="1" r:id="rId1"/>
  <rowBreaks count="1" manualBreakCount="1">
    <brk id="60" max="18" man="1"/>
  </rowBreaks>
  <colBreaks count="1" manualBreakCount="1">
    <brk id="9" max="1048575" man="1"/>
  </col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A94B1-B857-4A8D-A8E7-E294DF6C6E42}">
  <sheetPr codeName="Sheet7"/>
  <dimension ref="A1:AW49"/>
  <sheetViews>
    <sheetView showGridLines="0" view="pageBreakPreview" zoomScaleNormal="100" zoomScaleSheetLayoutView="100" workbookViewId="0">
      <selection activeCell="Q2" sqref="Q2"/>
    </sheetView>
  </sheetViews>
  <sheetFormatPr defaultColWidth="9" defaultRowHeight="15" customHeight="1"/>
  <cols>
    <col min="1" max="1" width="4.08203125" style="3" customWidth="1"/>
    <col min="2" max="3" width="7.08203125" style="3" customWidth="1"/>
    <col min="4" max="4" width="3.33203125" style="3" customWidth="1"/>
    <col min="5" max="5" width="10.75" style="3" customWidth="1"/>
    <col min="6" max="6" width="6.58203125" style="3" customWidth="1"/>
    <col min="7" max="7" width="4.08203125" style="3" customWidth="1"/>
    <col min="8" max="9" width="7.08203125" style="3" customWidth="1"/>
    <col min="10" max="10" width="3.33203125" style="3" customWidth="1"/>
    <col min="11" max="11" width="10.75" style="3" customWidth="1"/>
    <col min="12" max="45" width="2.58203125" style="3" customWidth="1"/>
    <col min="46" max="16384" width="9" style="3"/>
  </cols>
  <sheetData>
    <row r="1" spans="1:49" ht="15" customHeight="1" thickBot="1">
      <c r="A1" s="3" t="s">
        <v>315</v>
      </c>
      <c r="B1" s="52"/>
      <c r="G1" s="53"/>
      <c r="H1" s="52"/>
      <c r="K1" s="63" t="s">
        <v>316</v>
      </c>
    </row>
    <row r="2" spans="1:49" ht="15" customHeight="1">
      <c r="A2" s="1229" t="s">
        <v>317</v>
      </c>
      <c r="B2" s="1224"/>
      <c r="C2" s="1224"/>
      <c r="D2" s="1224"/>
      <c r="E2" s="279" t="s">
        <v>318</v>
      </c>
      <c r="F2" s="1224" t="s">
        <v>319</v>
      </c>
      <c r="G2" s="1224"/>
      <c r="H2" s="1230" t="s">
        <v>7</v>
      </c>
      <c r="I2" s="1230"/>
      <c r="J2" s="1230"/>
      <c r="K2" s="1231"/>
      <c r="AT2" s="481"/>
      <c r="AU2" s="481" t="s">
        <v>318</v>
      </c>
      <c r="AV2" s="481" t="s">
        <v>319</v>
      </c>
      <c r="AW2" s="481"/>
    </row>
    <row r="3" spans="1:49" ht="15" customHeight="1">
      <c r="A3" s="1225" t="s">
        <v>320</v>
      </c>
      <c r="B3" s="1226"/>
      <c r="C3" s="1226"/>
      <c r="D3" s="1226"/>
      <c r="E3" s="282">
        <f>AU3</f>
        <v>43.06</v>
      </c>
      <c r="F3" s="1227">
        <f>AV3</f>
        <v>28.15</v>
      </c>
      <c r="G3" s="1227"/>
      <c r="H3" s="1200" t="s">
        <v>1376</v>
      </c>
      <c r="I3" s="1200"/>
      <c r="J3" s="1200"/>
      <c r="K3" s="1201"/>
      <c r="AT3" s="336" t="s">
        <v>320</v>
      </c>
      <c r="AU3" s="482">
        <f>INT(E47*100)/100</f>
        <v>43.06</v>
      </c>
      <c r="AV3" s="482">
        <f>INT(E27*100)/100</f>
        <v>28.15</v>
      </c>
      <c r="AW3" s="481"/>
    </row>
    <row r="4" spans="1:49" ht="15" customHeight="1">
      <c r="A4" s="1207" t="s">
        <v>321</v>
      </c>
      <c r="B4" s="1208"/>
      <c r="C4" s="1208"/>
      <c r="D4" s="1208"/>
      <c r="E4" s="486">
        <f>AU4</f>
        <v>0.82</v>
      </c>
      <c r="F4" s="1228"/>
      <c r="G4" s="1228"/>
      <c r="H4" s="1200" t="s">
        <v>322</v>
      </c>
      <c r="I4" s="1200"/>
      <c r="J4" s="1200"/>
      <c r="K4" s="1201"/>
      <c r="AT4" s="336" t="s">
        <v>323</v>
      </c>
      <c r="AU4" s="482">
        <f>INT(K17*100)/100</f>
        <v>0.82</v>
      </c>
      <c r="AV4" s="482"/>
      <c r="AW4" s="481"/>
    </row>
    <row r="5" spans="1:49" ht="15" customHeight="1">
      <c r="A5" s="1225" t="s">
        <v>324</v>
      </c>
      <c r="B5" s="1226"/>
      <c r="C5" s="1226"/>
      <c r="D5" s="1226"/>
      <c r="E5" s="251"/>
      <c r="F5" s="1227">
        <f>AV5</f>
        <v>3.86</v>
      </c>
      <c r="G5" s="1227"/>
      <c r="H5" s="1200" t="s">
        <v>325</v>
      </c>
      <c r="I5" s="1200"/>
      <c r="J5" s="1200"/>
      <c r="K5" s="1201"/>
      <c r="AT5" s="336" t="s">
        <v>326</v>
      </c>
      <c r="AU5" s="482"/>
      <c r="AV5" s="482">
        <f>INT(K28*100)/100</f>
        <v>3.86</v>
      </c>
      <c r="AW5" s="481"/>
    </row>
    <row r="6" spans="1:49" ht="15" customHeight="1" thickBot="1">
      <c r="A6" s="1207" t="s">
        <v>327</v>
      </c>
      <c r="B6" s="1208"/>
      <c r="C6" s="1208"/>
      <c r="D6" s="1208"/>
      <c r="E6" s="251"/>
      <c r="F6" s="1211">
        <f>AV6</f>
        <v>1.98</v>
      </c>
      <c r="G6" s="1211"/>
      <c r="H6" s="1200" t="s">
        <v>328</v>
      </c>
      <c r="I6" s="1200"/>
      <c r="J6" s="1200"/>
      <c r="K6" s="1201"/>
      <c r="AT6" s="336" t="s">
        <v>329</v>
      </c>
      <c r="AU6" s="482"/>
      <c r="AV6" s="482">
        <f>INT(K38*100)/100</f>
        <v>1.98</v>
      </c>
      <c r="AW6" s="481"/>
    </row>
    <row r="7" spans="1:49" ht="15" customHeight="1" thickBot="1">
      <c r="A7" s="1207" t="s">
        <v>330</v>
      </c>
      <c r="B7" s="1208"/>
      <c r="C7" s="1208"/>
      <c r="D7" s="1208"/>
      <c r="E7" s="251"/>
      <c r="F7" s="1211">
        <f>K48</f>
        <v>1.65</v>
      </c>
      <c r="G7" s="1211"/>
      <c r="H7" s="1200" t="s">
        <v>331</v>
      </c>
      <c r="I7" s="1200"/>
      <c r="J7" s="1200"/>
      <c r="K7" s="1201"/>
      <c r="M7" s="1"/>
      <c r="N7" s="1"/>
      <c r="O7" s="361"/>
      <c r="P7" s="2"/>
      <c r="Q7" s="1"/>
      <c r="R7" s="1"/>
      <c r="S7" s="1"/>
      <c r="T7" s="1"/>
      <c r="U7" s="1"/>
      <c r="V7" s="1"/>
      <c r="W7" s="1"/>
      <c r="X7" s="1"/>
      <c r="Y7" s="1"/>
      <c r="Z7" s="448"/>
      <c r="AA7" s="1"/>
      <c r="AB7" s="1"/>
      <c r="AC7" s="1"/>
      <c r="AD7" s="1"/>
      <c r="AE7" s="1"/>
      <c r="AF7" s="1"/>
      <c r="AG7" s="1"/>
      <c r="AH7" s="1"/>
      <c r="AI7" s="1"/>
      <c r="AJ7" s="1"/>
      <c r="AK7" s="1232" t="s">
        <v>1076</v>
      </c>
      <c r="AL7" s="1233"/>
      <c r="AM7" s="1233"/>
      <c r="AN7" s="1234"/>
      <c r="AO7" s="1"/>
      <c r="AP7" s="1"/>
      <c r="AQ7" s="1"/>
      <c r="AR7" s="1"/>
      <c r="AS7" s="1"/>
      <c r="AT7" s="336" t="s">
        <v>332</v>
      </c>
      <c r="AU7" s="482"/>
      <c r="AV7" s="482">
        <f>INT(K47*100)/100</f>
        <v>1.65</v>
      </c>
      <c r="AW7" s="481"/>
    </row>
    <row r="8" spans="1:49" ht="15" customHeight="1" thickBot="1">
      <c r="A8" s="1209" t="s">
        <v>333</v>
      </c>
      <c r="B8" s="1210"/>
      <c r="C8" s="1210"/>
      <c r="D8" s="1210"/>
      <c r="E8" s="285">
        <f>E3+E4</f>
        <v>43.88</v>
      </c>
      <c r="F8" s="1212">
        <f>F3+F5+F6+F7</f>
        <v>35.639999999999993</v>
      </c>
      <c r="G8" s="1212"/>
      <c r="H8" s="1202" t="s">
        <v>334</v>
      </c>
      <c r="I8" s="1202"/>
      <c r="J8" s="1202"/>
      <c r="K8" s="1203"/>
      <c r="M8" s="1"/>
      <c r="N8" s="449"/>
      <c r="O8" s="367"/>
      <c r="P8" s="367"/>
      <c r="Q8" s="367"/>
      <c r="R8" s="367"/>
      <c r="S8" s="367"/>
      <c r="T8" s="1243">
        <v>5460</v>
      </c>
      <c r="U8" s="1243"/>
      <c r="V8" s="367"/>
      <c r="W8" s="367"/>
      <c r="X8" s="367"/>
      <c r="Y8" s="367"/>
      <c r="Z8" s="224"/>
      <c r="AA8" s="450"/>
      <c r="AB8" s="212"/>
      <c r="AC8" s="212"/>
      <c r="AD8" s="212"/>
      <c r="AE8" s="552"/>
      <c r="AF8" s="212"/>
      <c r="AG8" s="212"/>
      <c r="AH8" s="212"/>
      <c r="AI8" s="225"/>
      <c r="AJ8" s="1"/>
      <c r="AK8" s="1"/>
      <c r="AL8" s="1"/>
      <c r="AM8" s="1"/>
      <c r="AN8" s="1"/>
      <c r="AO8" s="1"/>
      <c r="AP8" s="1"/>
      <c r="AQ8" s="1"/>
      <c r="AR8" s="1"/>
      <c r="AS8" s="1"/>
      <c r="AT8" s="481"/>
      <c r="AU8" s="481"/>
      <c r="AV8" s="481"/>
      <c r="AW8" s="481"/>
    </row>
    <row r="9" spans="1:49" ht="15" customHeight="1">
      <c r="A9" s="16"/>
      <c r="B9" s="16"/>
      <c r="C9" s="16"/>
      <c r="D9" s="16"/>
      <c r="E9" s="16"/>
      <c r="F9" s="16"/>
      <c r="H9" s="52"/>
      <c r="K9" s="63" t="s">
        <v>335</v>
      </c>
      <c r="M9" s="1"/>
      <c r="N9" s="372"/>
      <c r="O9" s="467"/>
      <c r="P9" s="306"/>
      <c r="Q9" s="306"/>
      <c r="R9" s="306"/>
      <c r="S9" s="306"/>
      <c r="T9" s="1185" t="s">
        <v>1104</v>
      </c>
      <c r="U9" s="1185"/>
      <c r="V9" s="306"/>
      <c r="W9" s="306"/>
      <c r="X9" s="306"/>
      <c r="Y9" s="306"/>
      <c r="Z9" s="1186">
        <v>910</v>
      </c>
      <c r="AA9" s="465"/>
      <c r="AB9" s="451"/>
      <c r="AC9" s="451"/>
      <c r="AD9" s="551"/>
      <c r="AE9" s="451"/>
      <c r="AF9" s="451"/>
      <c r="AG9" s="451"/>
      <c r="AH9" s="548"/>
      <c r="AI9" s="452"/>
      <c r="AJ9" s="1"/>
      <c r="AK9" s="1235">
        <v>910</v>
      </c>
      <c r="AL9" s="366"/>
      <c r="AM9" s="1"/>
      <c r="AN9" s="1"/>
      <c r="AO9" s="1"/>
      <c r="AP9" s="19"/>
      <c r="AQ9" s="19"/>
      <c r="AR9" s="19"/>
      <c r="AS9" s="19"/>
    </row>
    <row r="10" spans="1:49" ht="15" customHeight="1" thickBot="1">
      <c r="A10" s="3" t="s">
        <v>355</v>
      </c>
      <c r="E10" s="63" t="s">
        <v>337</v>
      </c>
      <c r="G10" s="485" t="s">
        <v>338</v>
      </c>
      <c r="K10" s="63" t="s">
        <v>337</v>
      </c>
      <c r="M10" s="1"/>
      <c r="N10" s="372"/>
      <c r="O10" s="468"/>
      <c r="P10" s="1"/>
      <c r="Q10" s="1"/>
      <c r="R10" s="1"/>
      <c r="S10" s="1"/>
      <c r="T10" s="1182"/>
      <c r="U10" s="1182"/>
      <c r="V10" s="1"/>
      <c r="W10" s="1"/>
      <c r="X10" s="1"/>
      <c r="Y10" s="458"/>
      <c r="Z10" s="1244"/>
      <c r="AA10" s="371"/>
      <c r="AB10" s="1"/>
      <c r="AC10" s="213"/>
      <c r="AD10" s="1"/>
      <c r="AE10" s="1"/>
      <c r="AF10" s="1"/>
      <c r="AG10" s="1"/>
      <c r="AH10" s="453"/>
      <c r="AI10" s="452"/>
      <c r="AJ10" s="1"/>
      <c r="AK10" s="1236"/>
      <c r="AL10" s="370"/>
      <c r="AM10" s="1"/>
      <c r="AN10" s="1"/>
      <c r="AO10" s="1"/>
      <c r="AP10" s="19"/>
      <c r="AQ10" s="19"/>
      <c r="AR10" s="19"/>
      <c r="AS10" s="19"/>
    </row>
    <row r="11" spans="1:49" ht="15" customHeight="1">
      <c r="A11" s="283" t="s">
        <v>339</v>
      </c>
      <c r="B11" s="279" t="s">
        <v>340</v>
      </c>
      <c r="C11" s="288" t="s">
        <v>341</v>
      </c>
      <c r="D11" s="72" t="s">
        <v>342</v>
      </c>
      <c r="E11" s="289" t="s">
        <v>343</v>
      </c>
      <c r="G11" s="283" t="s">
        <v>339</v>
      </c>
      <c r="H11" s="279" t="s">
        <v>340</v>
      </c>
      <c r="I11" s="288" t="s">
        <v>341</v>
      </c>
      <c r="J11" s="72" t="s">
        <v>342</v>
      </c>
      <c r="K11" s="289" t="s">
        <v>344</v>
      </c>
      <c r="M11" s="1"/>
      <c r="N11" s="372"/>
      <c r="O11" s="550"/>
      <c r="P11" s="367"/>
      <c r="Q11" s="367"/>
      <c r="R11" s="1218"/>
      <c r="S11" s="1218"/>
      <c r="T11" s="367"/>
      <c r="U11" s="367"/>
      <c r="V11" s="367"/>
      <c r="W11" s="367"/>
      <c r="X11" s="1245">
        <v>1820</v>
      </c>
      <c r="Y11" s="1237" t="s">
        <v>1106</v>
      </c>
      <c r="Z11" s="1238"/>
      <c r="AA11" s="371"/>
      <c r="AB11" s="213"/>
      <c r="AC11" s="1"/>
      <c r="AD11" s="1"/>
      <c r="AE11" s="1"/>
      <c r="AF11" s="1"/>
      <c r="AG11" s="1"/>
      <c r="AH11" s="453"/>
      <c r="AI11" s="452"/>
      <c r="AJ11" s="1"/>
      <c r="AK11" s="1235">
        <v>910</v>
      </c>
      <c r="AL11" s="370"/>
      <c r="AM11" s="1"/>
      <c r="AN11" s="1"/>
      <c r="AO11" s="1"/>
      <c r="AP11" s="19"/>
      <c r="AQ11" s="19"/>
      <c r="AR11" s="19"/>
      <c r="AS11" s="19"/>
    </row>
    <row r="12" spans="1:49" ht="15" customHeight="1">
      <c r="A12" s="95" t="s">
        <v>1070</v>
      </c>
      <c r="B12" s="96">
        <v>5.46</v>
      </c>
      <c r="C12" s="287">
        <v>0.91</v>
      </c>
      <c r="D12" s="110"/>
      <c r="E12" s="290">
        <f>IF(B12=0,"",IF(OR(D12="÷2",D12=2),B12*C12/2,B12*C12))</f>
        <v>4.9686000000000003</v>
      </c>
      <c r="G12" s="95" t="s">
        <v>1074</v>
      </c>
      <c r="H12" s="96">
        <v>0.91</v>
      </c>
      <c r="I12" s="287">
        <v>0.91</v>
      </c>
      <c r="J12" s="110"/>
      <c r="K12" s="290">
        <f>IF(H12=0,"",IF(OR(J12="÷2",J12=2),H12*I12/2,H12*I12))</f>
        <v>0.82810000000000006</v>
      </c>
      <c r="M12" s="1"/>
      <c r="N12" s="372"/>
      <c r="O12" s="537"/>
      <c r="P12" s="1"/>
      <c r="Q12" s="1"/>
      <c r="R12" s="2"/>
      <c r="S12" s="2"/>
      <c r="T12" s="1191" t="s">
        <v>1071</v>
      </c>
      <c r="U12" s="1"/>
      <c r="V12" s="1"/>
      <c r="W12" s="1"/>
      <c r="X12" s="1246"/>
      <c r="Y12" s="1239"/>
      <c r="Z12" s="1240"/>
      <c r="AA12" s="454"/>
      <c r="AB12" s="1"/>
      <c r="AC12" s="1"/>
      <c r="AD12" s="1"/>
      <c r="AE12" s="1"/>
      <c r="AF12" s="1"/>
      <c r="AG12" s="1"/>
      <c r="AH12" s="453"/>
      <c r="AI12" s="452"/>
      <c r="AJ12" s="1"/>
      <c r="AK12" s="1236"/>
      <c r="AL12" s="370"/>
      <c r="AM12" s="1"/>
      <c r="AN12" s="1"/>
      <c r="AO12" s="1"/>
      <c r="AP12" s="19"/>
      <c r="AQ12" s="19"/>
      <c r="AR12" s="19"/>
      <c r="AS12" s="19"/>
    </row>
    <row r="13" spans="1:49" ht="15" customHeight="1">
      <c r="A13" s="95" t="s">
        <v>1108</v>
      </c>
      <c r="B13" s="96">
        <v>4.55</v>
      </c>
      <c r="C13" s="287">
        <v>1.82</v>
      </c>
      <c r="D13" s="110"/>
      <c r="E13" s="290">
        <f t="shared" ref="E13:E26" si="0">IF(B13=0,"",IF(OR(D13="÷2",D13=2),B13*C13/2,B13*C13))</f>
        <v>8.2810000000000006</v>
      </c>
      <c r="G13" s="95"/>
      <c r="H13" s="96"/>
      <c r="I13" s="287"/>
      <c r="J13" s="110"/>
      <c r="K13" s="290" t="str">
        <f t="shared" ref="K13:K16" si="1">IF(H13=0,"",IF(OR(J13="÷2",J13=2),H13*I13/2,H13*I13))</f>
        <v/>
      </c>
      <c r="M13" s="1"/>
      <c r="N13" s="372"/>
      <c r="O13" s="537"/>
      <c r="P13" s="1"/>
      <c r="Q13" s="1"/>
      <c r="R13" s="1"/>
      <c r="S13" s="1"/>
      <c r="T13" s="1191"/>
      <c r="U13" s="2"/>
      <c r="V13" s="1"/>
      <c r="W13" s="1"/>
      <c r="X13" s="1246"/>
      <c r="Y13" s="1239"/>
      <c r="Z13" s="1240"/>
      <c r="AA13" s="371"/>
      <c r="AB13" s="1"/>
      <c r="AC13" s="1"/>
      <c r="AD13" s="1"/>
      <c r="AE13" s="1"/>
      <c r="AF13" s="1"/>
      <c r="AG13" s="1"/>
      <c r="AH13" s="453"/>
      <c r="AI13" s="452"/>
      <c r="AJ13" s="1"/>
      <c r="AK13" s="1235">
        <v>910</v>
      </c>
      <c r="AL13" s="1248">
        <v>5460</v>
      </c>
      <c r="AM13" s="1"/>
      <c r="AN13" s="1"/>
      <c r="AO13" s="1"/>
      <c r="AP13" s="19"/>
      <c r="AQ13" s="19"/>
      <c r="AR13" s="19"/>
      <c r="AS13" s="19"/>
    </row>
    <row r="14" spans="1:49" ht="15" customHeight="1">
      <c r="A14" s="95" t="s">
        <v>1105</v>
      </c>
      <c r="B14" s="96">
        <v>5.46</v>
      </c>
      <c r="C14" s="287">
        <v>2.73</v>
      </c>
      <c r="D14" s="110"/>
      <c r="E14" s="290">
        <f t="shared" si="0"/>
        <v>14.905799999999999</v>
      </c>
      <c r="G14" s="95"/>
      <c r="H14" s="96"/>
      <c r="I14" s="287"/>
      <c r="J14" s="110"/>
      <c r="K14" s="290" t="str">
        <f>IF(H14=0,"",IF(OR(J14="÷2",J14=2),H14*I14/2,H14*I14))</f>
        <v/>
      </c>
      <c r="M14" s="1"/>
      <c r="N14" s="372"/>
      <c r="O14" s="538"/>
      <c r="P14" s="362"/>
      <c r="Q14" s="362"/>
      <c r="R14" s="362"/>
      <c r="S14" s="1182">
        <v>4550</v>
      </c>
      <c r="T14" s="1182"/>
      <c r="U14" s="1182"/>
      <c r="V14" s="362"/>
      <c r="W14" s="362"/>
      <c r="X14" s="1247"/>
      <c r="Y14" s="1241"/>
      <c r="Z14" s="1242"/>
      <c r="AA14" s="371"/>
      <c r="AB14" s="1249" t="s">
        <v>1069</v>
      </c>
      <c r="AC14" s="1191"/>
      <c r="AD14" s="1191"/>
      <c r="AE14" s="458"/>
      <c r="AF14" s="458"/>
      <c r="AG14" s="458"/>
      <c r="AH14" s="549"/>
      <c r="AI14" s="452"/>
      <c r="AJ14" s="1"/>
      <c r="AK14" s="1236"/>
      <c r="AL14" s="1248"/>
      <c r="AM14" s="1"/>
      <c r="AN14" s="1"/>
      <c r="AO14" s="1"/>
      <c r="AP14" s="19"/>
      <c r="AQ14" s="19"/>
      <c r="AR14" s="19"/>
      <c r="AS14" s="19"/>
    </row>
    <row r="15" spans="1:49" ht="15" customHeight="1">
      <c r="A15" s="95"/>
      <c r="B15" s="96"/>
      <c r="C15" s="287"/>
      <c r="D15" s="110"/>
      <c r="E15" s="290" t="str">
        <f t="shared" si="0"/>
        <v/>
      </c>
      <c r="G15" s="95"/>
      <c r="H15" s="96"/>
      <c r="I15" s="287"/>
      <c r="J15" s="110"/>
      <c r="K15" s="290" t="str">
        <f t="shared" si="1"/>
        <v/>
      </c>
      <c r="M15" s="1"/>
      <c r="N15" s="1215">
        <v>1820</v>
      </c>
      <c r="O15" s="595"/>
      <c r="P15" s="367"/>
      <c r="Q15" s="592"/>
      <c r="R15" s="592"/>
      <c r="S15" s="592"/>
      <c r="T15" s="592"/>
      <c r="U15" s="598"/>
      <c r="W15" s="1"/>
      <c r="X15" s="1"/>
      <c r="Y15" s="1250">
        <v>910</v>
      </c>
      <c r="Z15" s="1221"/>
      <c r="AA15" s="371"/>
      <c r="AB15" s="1249"/>
      <c r="AC15" s="1191"/>
      <c r="AD15" s="1191"/>
      <c r="AE15" s="543"/>
      <c r="AF15" s="448"/>
      <c r="AG15" s="448"/>
      <c r="AH15" s="448"/>
      <c r="AI15" s="455"/>
      <c r="AJ15" s="1"/>
      <c r="AK15" s="1235">
        <v>910</v>
      </c>
      <c r="AL15" s="1248"/>
      <c r="AM15" s="1"/>
      <c r="AN15" s="1"/>
      <c r="AO15" s="1"/>
      <c r="AP15" s="19"/>
      <c r="AQ15" s="19"/>
      <c r="AR15" s="19"/>
      <c r="AS15" s="19"/>
    </row>
    <row r="16" spans="1:49" ht="15" customHeight="1">
      <c r="A16" s="95"/>
      <c r="B16" s="96"/>
      <c r="C16" s="287"/>
      <c r="D16" s="111"/>
      <c r="E16" s="290" t="str">
        <f t="shared" si="0"/>
        <v/>
      </c>
      <c r="G16" s="95"/>
      <c r="H16" s="96"/>
      <c r="I16" s="287"/>
      <c r="J16" s="111"/>
      <c r="K16" s="290" t="str">
        <f t="shared" si="1"/>
        <v/>
      </c>
      <c r="M16" s="1"/>
      <c r="N16" s="1215"/>
      <c r="O16" s="483"/>
      <c r="P16" s="1191" t="s">
        <v>1125</v>
      </c>
      <c r="Q16" s="1" t="s">
        <v>1078</v>
      </c>
      <c r="T16" s="1"/>
      <c r="U16" s="546"/>
      <c r="W16" s="1"/>
      <c r="X16" s="1"/>
      <c r="Y16" s="1"/>
      <c r="Z16" s="1188">
        <v>2730</v>
      </c>
      <c r="AA16" s="371"/>
      <c r="AB16" s="1"/>
      <c r="AC16" s="1"/>
      <c r="AD16" s="453"/>
      <c r="AE16" s="452"/>
      <c r="AF16" s="61"/>
      <c r="AG16" s="1"/>
      <c r="AH16" s="1"/>
      <c r="AI16" s="1"/>
      <c r="AJ16" s="1"/>
      <c r="AK16" s="1236"/>
      <c r="AL16" s="1248"/>
      <c r="AM16" s="1"/>
      <c r="AN16" s="1"/>
      <c r="AO16" s="1"/>
      <c r="AP16" s="19"/>
      <c r="AQ16" s="19"/>
      <c r="AR16" s="19"/>
      <c r="AS16" s="19"/>
    </row>
    <row r="17" spans="1:45" ht="15" customHeight="1">
      <c r="A17" s="95"/>
      <c r="B17" s="96"/>
      <c r="C17" s="287"/>
      <c r="D17" s="111"/>
      <c r="E17" s="290" t="str">
        <f t="shared" si="0"/>
        <v/>
      </c>
      <c r="G17" s="71" t="s">
        <v>346</v>
      </c>
      <c r="H17" s="73"/>
      <c r="I17" s="286"/>
      <c r="J17" s="74"/>
      <c r="K17" s="290">
        <f>SUM(K12:K16)</f>
        <v>0.82810000000000006</v>
      </c>
      <c r="M17" s="1"/>
      <c r="N17" s="1215"/>
      <c r="O17" s="483"/>
      <c r="P17" s="1191"/>
      <c r="Q17" s="1" t="s">
        <v>326</v>
      </c>
      <c r="T17" s="1"/>
      <c r="U17" s="546"/>
      <c r="W17" s="1191" t="s">
        <v>1105</v>
      </c>
      <c r="X17" s="1"/>
      <c r="Y17" s="1"/>
      <c r="Z17" s="1188"/>
      <c r="AA17" s="456"/>
      <c r="AB17" s="1"/>
      <c r="AC17" s="1"/>
      <c r="AD17" s="453"/>
      <c r="AE17" s="452"/>
      <c r="AF17" s="61"/>
      <c r="AG17" s="1"/>
      <c r="AH17" s="1"/>
      <c r="AI17" s="1"/>
      <c r="AJ17" s="1"/>
      <c r="AK17" s="1235">
        <v>910</v>
      </c>
      <c r="AL17" s="370"/>
      <c r="AM17" s="1"/>
      <c r="AN17" s="1"/>
      <c r="AO17" s="1"/>
      <c r="AP17" s="19"/>
      <c r="AQ17" s="19"/>
      <c r="AR17" s="19"/>
      <c r="AS17" s="19"/>
    </row>
    <row r="18" spans="1:45" ht="15" customHeight="1" thickBot="1">
      <c r="A18" s="95"/>
      <c r="B18" s="96"/>
      <c r="C18" s="287"/>
      <c r="D18" s="111"/>
      <c r="E18" s="290" t="str">
        <f t="shared" si="0"/>
        <v/>
      </c>
      <c r="G18" s="1198" t="s">
        <v>347</v>
      </c>
      <c r="H18" s="1199"/>
      <c r="I18" s="1199"/>
      <c r="J18" s="1199"/>
      <c r="K18" s="105" t="str">
        <f>IF(K17=INT(K17),INT(K17*100)/100&amp;".00㎡",IF(INT(K17*10)/10=INT(K17*100)/100,INT(K17*100)/100&amp;"0㎡",INT(K17*100)/100&amp;"㎡"))</f>
        <v>0.82㎡</v>
      </c>
      <c r="M18" s="1"/>
      <c r="N18" s="1215"/>
      <c r="O18" s="597"/>
      <c r="P18" s="593"/>
      <c r="Q18" s="594"/>
      <c r="R18" s="594"/>
      <c r="S18" s="594"/>
      <c r="T18" s="594"/>
      <c r="U18" s="596"/>
      <c r="W18" s="1191"/>
      <c r="X18" s="1"/>
      <c r="Y18" s="1"/>
      <c r="Z18" s="1188"/>
      <c r="AA18" s="371"/>
      <c r="AB18" s="457"/>
      <c r="AC18" s="1"/>
      <c r="AD18" s="453"/>
      <c r="AE18" s="452"/>
      <c r="AF18" s="61"/>
      <c r="AG18" s="1"/>
      <c r="AH18" s="1"/>
      <c r="AI18" s="1"/>
      <c r="AJ18" s="1"/>
      <c r="AK18" s="1236"/>
      <c r="AL18" s="370"/>
      <c r="AM18" s="1"/>
      <c r="AN18" s="1"/>
      <c r="AO18" s="1"/>
      <c r="AP18" s="19"/>
      <c r="AQ18" s="19"/>
      <c r="AR18" s="19"/>
    </row>
    <row r="19" spans="1:45" ht="15" customHeight="1" thickBot="1">
      <c r="A19" s="95"/>
      <c r="B19" s="96"/>
      <c r="C19" s="287"/>
      <c r="D19" s="111"/>
      <c r="E19" s="290" t="str">
        <f t="shared" si="0"/>
        <v/>
      </c>
      <c r="G19" s="3" t="s">
        <v>348</v>
      </c>
      <c r="H19" s="52"/>
      <c r="M19" s="1"/>
      <c r="N19" s="372"/>
      <c r="O19" s="535"/>
      <c r="P19" s="1"/>
      <c r="Q19" s="1253">
        <v>3185</v>
      </c>
      <c r="R19" s="1253"/>
      <c r="S19" s="1253"/>
      <c r="T19" s="1"/>
      <c r="U19" s="1"/>
      <c r="V19" s="1"/>
      <c r="W19" s="1"/>
      <c r="X19" s="1"/>
      <c r="Y19" s="1"/>
      <c r="Z19" s="1188"/>
      <c r="AA19" s="371"/>
      <c r="AB19" s="1"/>
      <c r="AC19" s="457"/>
      <c r="AD19" s="453"/>
      <c r="AE19" s="452"/>
      <c r="AF19" s="61"/>
      <c r="AG19" s="1"/>
      <c r="AH19" s="1"/>
      <c r="AI19" s="1"/>
      <c r="AJ19" s="1"/>
      <c r="AK19" s="1235">
        <v>910</v>
      </c>
      <c r="AL19" s="370"/>
      <c r="AM19" s="1"/>
      <c r="AN19" s="1"/>
      <c r="AO19" s="1"/>
      <c r="AP19" s="19"/>
      <c r="AQ19" s="19"/>
      <c r="AR19" s="19"/>
    </row>
    <row r="20" spans="1:45" ht="15" customHeight="1" thickBot="1">
      <c r="A20" s="95"/>
      <c r="B20" s="96"/>
      <c r="C20" s="287"/>
      <c r="D20" s="111"/>
      <c r="E20" s="290" t="str">
        <f t="shared" si="0"/>
        <v/>
      </c>
      <c r="G20" s="283" t="s">
        <v>339</v>
      </c>
      <c r="H20" s="279" t="s">
        <v>340</v>
      </c>
      <c r="I20" s="288" t="s">
        <v>341</v>
      </c>
      <c r="J20" s="72" t="s">
        <v>342</v>
      </c>
      <c r="K20" s="101" t="s">
        <v>344</v>
      </c>
      <c r="M20" s="1"/>
      <c r="N20" s="372"/>
      <c r="O20" s="470"/>
      <c r="P20" s="57"/>
      <c r="Q20" s="57"/>
      <c r="R20" s="57"/>
      <c r="S20" s="1219">
        <v>5460</v>
      </c>
      <c r="T20" s="1219"/>
      <c r="U20" s="1219"/>
      <c r="V20" s="1219"/>
      <c r="W20" s="57"/>
      <c r="X20" s="57"/>
      <c r="Y20" s="57"/>
      <c r="Z20" s="471"/>
      <c r="AA20" s="466"/>
      <c r="AB20" s="458"/>
      <c r="AC20" s="458"/>
      <c r="AD20" s="459"/>
      <c r="AE20" s="452"/>
      <c r="AF20" s="61"/>
      <c r="AG20" s="1"/>
      <c r="AH20" s="1"/>
      <c r="AI20" s="1"/>
      <c r="AJ20" s="1"/>
      <c r="AK20" s="1236"/>
      <c r="AL20" s="377"/>
      <c r="AM20" s="1"/>
      <c r="AN20" s="1"/>
      <c r="AO20" s="1"/>
      <c r="AP20" s="19"/>
      <c r="AQ20" s="19"/>
      <c r="AR20" s="19"/>
    </row>
    <row r="21" spans="1:45" ht="15" customHeight="1">
      <c r="A21" s="95"/>
      <c r="B21" s="96"/>
      <c r="C21" s="287"/>
      <c r="D21" s="111"/>
      <c r="E21" s="290" t="str">
        <f t="shared" si="0"/>
        <v/>
      </c>
      <c r="G21" s="95" t="s">
        <v>1074</v>
      </c>
      <c r="H21" s="96">
        <v>3.1850000000000001</v>
      </c>
      <c r="I21" s="287">
        <v>1.82</v>
      </c>
      <c r="J21" s="110"/>
      <c r="K21" s="290">
        <f>IF(H21=0,"",IF(OR(J21="÷2",J21=2),H21*I21/2,H21*I21))</f>
        <v>5.7967000000000004</v>
      </c>
      <c r="M21" s="1"/>
      <c r="N21" s="460"/>
      <c r="O21" s="1216">
        <v>910</v>
      </c>
      <c r="P21" s="473"/>
      <c r="Q21" s="473"/>
      <c r="R21" s="1252" t="s">
        <v>1107</v>
      </c>
      <c r="S21" s="1252"/>
      <c r="T21" s="1252"/>
      <c r="U21" s="1252"/>
      <c r="V21" s="1252"/>
      <c r="W21" s="1252"/>
      <c r="X21" s="473"/>
      <c r="Y21" s="473"/>
      <c r="Z21" s="474"/>
      <c r="AA21" s="461"/>
      <c r="AB21" s="448"/>
      <c r="AC21" s="448"/>
      <c r="AD21" s="448"/>
      <c r="AE21" s="462"/>
      <c r="AF21" s="1"/>
      <c r="AG21" s="1"/>
      <c r="AH21" s="1"/>
      <c r="AI21" s="1"/>
      <c r="AJ21" s="1"/>
      <c r="AK21" s="1235">
        <v>910</v>
      </c>
      <c r="AL21" s="1"/>
      <c r="AM21" s="1"/>
      <c r="AN21" s="1"/>
      <c r="AO21" s="1"/>
      <c r="AP21" s="19"/>
      <c r="AQ21" s="19"/>
      <c r="AR21" s="19"/>
    </row>
    <row r="22" spans="1:45" ht="15" customHeight="1">
      <c r="A22" s="95"/>
      <c r="B22" s="96"/>
      <c r="C22" s="287"/>
      <c r="D22" s="111"/>
      <c r="E22" s="290" t="str">
        <f t="shared" si="0"/>
        <v/>
      </c>
      <c r="G22" s="95"/>
      <c r="H22" s="96"/>
      <c r="I22" s="287"/>
      <c r="J22" s="110"/>
      <c r="K22" s="290" t="str">
        <f t="shared" ref="K22:K25" si="2">IF(H22=0,"",IF(OR(J22="÷2",J22=2),H22*I22/2,H22*I22))</f>
        <v/>
      </c>
      <c r="M22" s="1"/>
      <c r="N22" s="1"/>
      <c r="O22" s="1217"/>
      <c r="P22" s="448"/>
      <c r="Q22" s="448"/>
      <c r="R22" s="1251">
        <v>5460</v>
      </c>
      <c r="S22" s="1251"/>
      <c r="T22" s="1251"/>
      <c r="U22" s="1251"/>
      <c r="V22" s="1251"/>
      <c r="W22" s="1251"/>
      <c r="X22" s="448"/>
      <c r="Y22" s="448"/>
      <c r="Z22" s="455"/>
      <c r="AA22" s="1"/>
      <c r="AB22" s="1"/>
      <c r="AC22" s="1"/>
      <c r="AD22" s="1"/>
      <c r="AE22" s="1"/>
      <c r="AF22" s="1"/>
      <c r="AG22" s="1"/>
      <c r="AH22" s="1"/>
      <c r="AI22" s="1"/>
      <c r="AJ22" s="1"/>
      <c r="AK22" s="1236"/>
      <c r="AL22" s="1"/>
      <c r="AM22" s="1"/>
      <c r="AN22" s="1"/>
      <c r="AO22" s="1"/>
      <c r="AP22" s="19"/>
      <c r="AQ22" s="19"/>
      <c r="AR22" s="19"/>
      <c r="AS22" s="19"/>
    </row>
    <row r="23" spans="1:45" ht="15" customHeight="1">
      <c r="A23" s="95"/>
      <c r="B23" s="96"/>
      <c r="C23" s="287"/>
      <c r="D23" s="111"/>
      <c r="E23" s="290" t="str">
        <f t="shared" si="0"/>
        <v/>
      </c>
      <c r="G23" s="95"/>
      <c r="H23" s="96"/>
      <c r="I23" s="287"/>
      <c r="J23" s="110"/>
      <c r="K23" s="290" t="str">
        <f t="shared" si="2"/>
        <v/>
      </c>
      <c r="M23" s="1"/>
      <c r="N23" s="1"/>
      <c r="O23" s="1"/>
      <c r="P23" s="1"/>
      <c r="Q23" s="1"/>
      <c r="R23" s="1"/>
      <c r="S23" s="1"/>
      <c r="T23" s="1"/>
      <c r="U23" s="1"/>
      <c r="V23" s="1"/>
      <c r="W23" s="1"/>
      <c r="X23" s="1"/>
      <c r="Y23" s="1"/>
      <c r="Z23" s="1"/>
      <c r="AA23" s="1"/>
      <c r="AB23" s="1"/>
      <c r="AC23" s="1"/>
      <c r="AD23" s="1"/>
      <c r="AE23" s="1"/>
      <c r="AF23" s="1"/>
      <c r="AG23" s="1"/>
      <c r="AH23" s="1"/>
      <c r="AI23" s="1"/>
      <c r="AJ23" s="1"/>
      <c r="AK23" s="19"/>
      <c r="AL23" s="19"/>
      <c r="AM23" s="19"/>
      <c r="AN23" s="19"/>
      <c r="AO23" s="1"/>
      <c r="AP23" s="19"/>
      <c r="AQ23" s="19"/>
      <c r="AR23" s="19"/>
      <c r="AS23" s="19"/>
    </row>
    <row r="24" spans="1:45" ht="15" customHeight="1">
      <c r="A24" s="95"/>
      <c r="B24" s="96"/>
      <c r="C24" s="287"/>
      <c r="D24" s="111"/>
      <c r="E24" s="290" t="str">
        <f t="shared" si="0"/>
        <v/>
      </c>
      <c r="G24" s="95"/>
      <c r="H24" s="96"/>
      <c r="I24" s="287"/>
      <c r="J24" s="110"/>
      <c r="K24" s="290" t="str">
        <f t="shared" si="2"/>
        <v/>
      </c>
      <c r="M24" s="1"/>
      <c r="N24" s="1"/>
      <c r="O24" s="1174">
        <v>910</v>
      </c>
      <c r="P24" s="1175"/>
      <c r="Q24" s="1174">
        <v>910</v>
      </c>
      <c r="R24" s="1175"/>
      <c r="S24" s="1174">
        <v>910</v>
      </c>
      <c r="T24" s="1175"/>
      <c r="U24" s="1174">
        <v>910</v>
      </c>
      <c r="V24" s="1175"/>
      <c r="W24" s="1174">
        <v>910</v>
      </c>
      <c r="X24" s="1175"/>
      <c r="Y24" s="1174">
        <v>910</v>
      </c>
      <c r="Z24" s="1175"/>
      <c r="AA24" s="1174">
        <v>910</v>
      </c>
      <c r="AB24" s="1175"/>
      <c r="AC24" s="1174">
        <v>910</v>
      </c>
      <c r="AD24" s="1175"/>
      <c r="AE24" s="1"/>
      <c r="AF24" s="1"/>
      <c r="AG24" s="1"/>
      <c r="AH24" s="1"/>
      <c r="AI24" s="1"/>
      <c r="AJ24" s="1"/>
      <c r="AK24" s="1"/>
      <c r="AL24" s="1"/>
      <c r="AM24" s="1"/>
      <c r="AN24" s="1"/>
      <c r="AO24" s="1"/>
      <c r="AP24" s="1"/>
      <c r="AQ24" s="1"/>
      <c r="AR24" s="1"/>
      <c r="AS24" s="1"/>
    </row>
    <row r="25" spans="1:45" ht="15" customHeight="1">
      <c r="A25" s="95"/>
      <c r="B25" s="96"/>
      <c r="C25" s="287"/>
      <c r="D25" s="111"/>
      <c r="E25" s="290" t="str">
        <f t="shared" si="0"/>
        <v/>
      </c>
      <c r="G25" s="95"/>
      <c r="H25" s="96"/>
      <c r="I25" s="287"/>
      <c r="J25" s="111"/>
      <c r="K25" s="290" t="str">
        <f t="shared" si="2"/>
        <v/>
      </c>
      <c r="M25" s="1"/>
      <c r="N25" s="1"/>
      <c r="O25" s="1179">
        <v>5460</v>
      </c>
      <c r="P25" s="1180"/>
      <c r="Q25" s="1180"/>
      <c r="R25" s="1180"/>
      <c r="S25" s="1180"/>
      <c r="T25" s="1180"/>
      <c r="U25" s="1180"/>
      <c r="V25" s="1180"/>
      <c r="W25" s="1180"/>
      <c r="X25" s="1180"/>
      <c r="Y25" s="1180"/>
      <c r="Z25" s="1180"/>
      <c r="AA25" s="1176">
        <v>1820</v>
      </c>
      <c r="AB25" s="1177"/>
      <c r="AC25" s="1177"/>
      <c r="AD25" s="1178"/>
      <c r="AE25" s="1"/>
      <c r="AF25" s="1"/>
      <c r="AG25" s="1"/>
      <c r="AH25" s="1"/>
      <c r="AI25" s="1"/>
      <c r="AJ25" s="1"/>
      <c r="AK25" s="1"/>
      <c r="AL25" s="1"/>
      <c r="AM25" s="1"/>
      <c r="AN25" s="1"/>
      <c r="AO25" s="1"/>
      <c r="AP25" s="1"/>
      <c r="AQ25" s="1"/>
      <c r="AR25" s="1"/>
      <c r="AS25" s="1"/>
    </row>
    <row r="26" spans="1:45" ht="15" customHeight="1">
      <c r="A26" s="95"/>
      <c r="B26" s="96"/>
      <c r="C26" s="287"/>
      <c r="D26" s="111"/>
      <c r="E26" s="290" t="str">
        <f t="shared" si="0"/>
        <v/>
      </c>
      <c r="G26" s="295" t="s">
        <v>346</v>
      </c>
      <c r="H26" s="73"/>
      <c r="I26" s="286"/>
      <c r="J26" s="74"/>
      <c r="K26" s="290">
        <f>SUM(K21:K25)</f>
        <v>5.7967000000000004</v>
      </c>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row>
    <row r="27" spans="1:45" ht="15" customHeight="1" thickBot="1">
      <c r="A27" s="280" t="s">
        <v>346</v>
      </c>
      <c r="B27" s="73"/>
      <c r="C27" s="286"/>
      <c r="D27" s="102"/>
      <c r="E27" s="290">
        <f>SUM(E12:E26)</f>
        <v>28.1554</v>
      </c>
      <c r="G27" s="1204" t="s">
        <v>351</v>
      </c>
      <c r="H27" s="1205"/>
      <c r="I27" s="1205"/>
      <c r="J27" s="1206"/>
      <c r="K27" s="252">
        <v>1.4</v>
      </c>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9"/>
      <c r="AQ27" s="19"/>
      <c r="AR27" s="19"/>
      <c r="AS27" s="19"/>
    </row>
    <row r="28" spans="1:45" ht="15" customHeight="1" thickBot="1">
      <c r="A28" s="1196" t="s">
        <v>359</v>
      </c>
      <c r="B28" s="1197"/>
      <c r="C28" s="97"/>
      <c r="D28" s="98"/>
      <c r="E28" s="104">
        <f>INT(E27*100)/100</f>
        <v>28.15</v>
      </c>
      <c r="G28" s="1213" t="s">
        <v>352</v>
      </c>
      <c r="H28" s="1214"/>
      <c r="I28" s="1214"/>
      <c r="J28" s="1214"/>
      <c r="K28" s="103">
        <f>K27/2.1*K26</f>
        <v>3.8644666666666669</v>
      </c>
      <c r="M28" s="1"/>
      <c r="N28" s="1"/>
      <c r="O28" s="1"/>
      <c r="P28" s="1"/>
      <c r="Q28" s="1"/>
      <c r="R28" s="1"/>
      <c r="S28" s="1"/>
      <c r="T28" s="1"/>
      <c r="U28" s="1"/>
      <c r="V28" s="1"/>
      <c r="W28" s="1"/>
      <c r="X28" s="1"/>
      <c r="Y28" s="1"/>
      <c r="Z28" s="1"/>
      <c r="AA28" s="1"/>
      <c r="AB28" s="1"/>
      <c r="AC28" s="1"/>
      <c r="AD28" s="1"/>
      <c r="AE28" s="1"/>
      <c r="AF28" s="1"/>
      <c r="AG28" s="1"/>
      <c r="AH28" s="1"/>
      <c r="AI28" s="1"/>
      <c r="AJ28" s="1"/>
      <c r="AK28" s="1232" t="s">
        <v>1077</v>
      </c>
      <c r="AL28" s="1233"/>
      <c r="AM28" s="1233"/>
      <c r="AN28" s="1234"/>
      <c r="AO28" s="360"/>
      <c r="AP28" s="19"/>
      <c r="AQ28" s="19"/>
      <c r="AR28" s="19"/>
      <c r="AS28" s="19"/>
    </row>
    <row r="29" spans="1:45" ht="15" customHeight="1" thickBot="1">
      <c r="A29" s="3" t="s">
        <v>336</v>
      </c>
      <c r="E29" s="63" t="s">
        <v>337</v>
      </c>
      <c r="G29" s="1198" t="s">
        <v>354</v>
      </c>
      <c r="H29" s="1199"/>
      <c r="I29" s="1199"/>
      <c r="J29" s="1199"/>
      <c r="K29" s="104">
        <f>INT(K28*100)/100</f>
        <v>3.86</v>
      </c>
      <c r="M29" s="1"/>
      <c r="N29" s="463"/>
      <c r="O29" s="367" t="s">
        <v>1111</v>
      </c>
      <c r="P29" s="367"/>
      <c r="Q29" s="367"/>
      <c r="R29" s="367"/>
      <c r="S29" s="367"/>
      <c r="T29" s="367"/>
      <c r="U29" s="367"/>
      <c r="V29" s="367"/>
      <c r="W29" s="367"/>
      <c r="X29" s="367"/>
      <c r="Y29" s="367"/>
      <c r="Z29" s="367"/>
      <c r="AA29" s="367"/>
      <c r="AB29" s="367"/>
      <c r="AC29" s="367"/>
      <c r="AD29" s="367"/>
      <c r="AE29" s="367"/>
      <c r="AF29" s="367"/>
      <c r="AG29" s="367"/>
      <c r="AH29" s="367"/>
      <c r="AI29" s="368"/>
      <c r="AJ29" s="1"/>
      <c r="AK29" s="1"/>
      <c r="AL29" s="1"/>
      <c r="AM29" s="360"/>
      <c r="AN29" s="360"/>
      <c r="AO29" s="360"/>
      <c r="AP29" s="19"/>
      <c r="AQ29" s="19"/>
      <c r="AR29" s="19"/>
      <c r="AS29" s="19"/>
    </row>
    <row r="30" spans="1:45" ht="15" customHeight="1" thickBot="1">
      <c r="A30" s="283" t="s">
        <v>339</v>
      </c>
      <c r="B30" s="279" t="s">
        <v>340</v>
      </c>
      <c r="C30" s="288" t="s">
        <v>341</v>
      </c>
      <c r="D30" s="72" t="s">
        <v>342</v>
      </c>
      <c r="E30" s="289" t="s">
        <v>343</v>
      </c>
      <c r="G30" s="485" t="s">
        <v>356</v>
      </c>
      <c r="M30" s="1"/>
      <c r="N30" s="372"/>
      <c r="O30" s="1220" t="s">
        <v>1109</v>
      </c>
      <c r="P30" s="1221"/>
      <c r="Q30" s="467"/>
      <c r="R30" s="306"/>
      <c r="S30" s="306"/>
      <c r="T30" s="306"/>
      <c r="U30" s="306"/>
      <c r="V30" s="306"/>
      <c r="W30" s="306"/>
      <c r="X30" s="306"/>
      <c r="Y30" s="306" t="s">
        <v>1104</v>
      </c>
      <c r="Z30" s="306"/>
      <c r="AA30" s="306"/>
      <c r="AB30" s="306"/>
      <c r="AC30" s="306"/>
      <c r="AD30" s="306"/>
      <c r="AE30" s="306"/>
      <c r="AF30" s="306"/>
      <c r="AG30" s="306"/>
      <c r="AH30" s="1186">
        <v>910</v>
      </c>
      <c r="AI30" s="371"/>
      <c r="AJ30" s="1"/>
      <c r="AK30" s="1235">
        <v>910</v>
      </c>
      <c r="AL30" s="366"/>
      <c r="AM30" s="360"/>
      <c r="AN30" s="360"/>
      <c r="AO30" s="360"/>
      <c r="AP30" s="19"/>
      <c r="AQ30" s="19"/>
      <c r="AR30" s="19"/>
      <c r="AS30" s="19"/>
    </row>
    <row r="31" spans="1:45" ht="15" customHeight="1" thickBot="1">
      <c r="A31" s="95" t="s">
        <v>1070</v>
      </c>
      <c r="B31" s="96">
        <v>8.19</v>
      </c>
      <c r="C31" s="287">
        <v>0.91</v>
      </c>
      <c r="D31" s="110"/>
      <c r="E31" s="290">
        <f>IF(B31=0,"",IF(OR(D31="÷2",D31=2),B31*C31/2,B31*C31))</f>
        <v>7.4528999999999996</v>
      </c>
      <c r="G31" s="283" t="s">
        <v>339</v>
      </c>
      <c r="H31" s="279" t="s">
        <v>340</v>
      </c>
      <c r="I31" s="288" t="s">
        <v>341</v>
      </c>
      <c r="J31" s="72" t="s">
        <v>342</v>
      </c>
      <c r="K31" s="289" t="s">
        <v>344</v>
      </c>
      <c r="M31" s="1"/>
      <c r="N31" s="372"/>
      <c r="O31" s="1222"/>
      <c r="P31" s="1223"/>
      <c r="Q31" s="544"/>
      <c r="R31" s="362"/>
      <c r="S31" s="545"/>
      <c r="T31" s="362"/>
      <c r="U31" s="362"/>
      <c r="V31" s="362"/>
      <c r="W31" s="362"/>
      <c r="X31" s="1182">
        <v>8190</v>
      </c>
      <c r="Y31" s="1182"/>
      <c r="Z31" s="1182"/>
      <c r="AA31" s="362"/>
      <c r="AB31" s="1182"/>
      <c r="AC31" s="1182"/>
      <c r="AD31" s="362"/>
      <c r="AE31" s="362"/>
      <c r="AF31" s="362"/>
      <c r="AG31" s="362"/>
      <c r="AH31" s="1189"/>
      <c r="AI31" s="371"/>
      <c r="AJ31" s="1"/>
      <c r="AK31" s="1236"/>
      <c r="AL31" s="370"/>
      <c r="AM31" s="360"/>
      <c r="AN31" s="360"/>
      <c r="AO31" s="360"/>
      <c r="AP31" s="19"/>
      <c r="AQ31" s="19"/>
      <c r="AR31" s="19"/>
      <c r="AS31" s="19"/>
    </row>
    <row r="32" spans="1:45" ht="15" customHeight="1">
      <c r="A32" s="95" t="s">
        <v>1071</v>
      </c>
      <c r="B32" s="96">
        <v>9.1</v>
      </c>
      <c r="C32" s="287">
        <v>1.82</v>
      </c>
      <c r="D32" s="110"/>
      <c r="E32" s="290">
        <f t="shared" ref="E32:E46" si="3">IF(B32=0,"",IF(OR(D32="÷2",D32=2),B32*C32/2,B32*C32))</f>
        <v>16.562000000000001</v>
      </c>
      <c r="G32" s="95" t="s">
        <v>1075</v>
      </c>
      <c r="H32" s="96">
        <v>5.46</v>
      </c>
      <c r="I32" s="287">
        <v>0.91</v>
      </c>
      <c r="J32" s="110"/>
      <c r="K32" s="290">
        <f>IF(H32=0,"",IF(OR(J32="÷2",J32=2),H32*I32/2,H32*I32))</f>
        <v>4.9686000000000003</v>
      </c>
      <c r="M32" s="1"/>
      <c r="N32" s="372"/>
      <c r="O32" s="1190">
        <v>910</v>
      </c>
      <c r="P32" s="1185"/>
      <c r="Q32" s="1"/>
      <c r="R32" s="1191"/>
      <c r="S32" s="1191"/>
      <c r="T32" s="1"/>
      <c r="U32" s="1"/>
      <c r="V32" s="1"/>
      <c r="W32" s="1"/>
      <c r="X32" s="1"/>
      <c r="Y32" s="1"/>
      <c r="Z32" s="1"/>
      <c r="AA32" s="1"/>
      <c r="AB32" s="1"/>
      <c r="AC32" s="1"/>
      <c r="AD32" s="1"/>
      <c r="AE32" s="1"/>
      <c r="AF32" s="1"/>
      <c r="AG32" s="1"/>
      <c r="AH32" s="469"/>
      <c r="AI32" s="371"/>
      <c r="AJ32" s="1"/>
      <c r="AK32" s="1235">
        <v>910</v>
      </c>
      <c r="AL32" s="370"/>
      <c r="AM32" s="360"/>
      <c r="AN32" s="360"/>
      <c r="AO32" s="360"/>
      <c r="AP32" s="19"/>
      <c r="AQ32" s="19"/>
      <c r="AR32" s="19"/>
      <c r="AS32" s="19"/>
    </row>
    <row r="33" spans="1:45" ht="15" customHeight="1">
      <c r="A33" s="95" t="s">
        <v>1072</v>
      </c>
      <c r="B33" s="96">
        <v>6.8250000000000002</v>
      </c>
      <c r="C33" s="287">
        <v>1.82</v>
      </c>
      <c r="D33" s="110"/>
      <c r="E33" s="290">
        <f t="shared" si="3"/>
        <v>12.4215</v>
      </c>
      <c r="G33" s="95"/>
      <c r="H33" s="96"/>
      <c r="I33" s="287"/>
      <c r="J33" s="110" t="s">
        <v>345</v>
      </c>
      <c r="K33" s="290" t="str">
        <f t="shared" ref="K33:K36" si="4">IF(H33=0,"",IF(OR(J33="÷2",J33=2),H33*I33/2,H33*I33))</f>
        <v/>
      </c>
      <c r="M33" s="1"/>
      <c r="N33" s="372"/>
      <c r="O33" s="483"/>
      <c r="P33" s="1"/>
      <c r="Q33" s="1"/>
      <c r="R33" s="1191"/>
      <c r="S33" s="1191"/>
      <c r="T33" s="1"/>
      <c r="U33" s="1"/>
      <c r="V33" s="1"/>
      <c r="W33" s="1"/>
      <c r="X33" s="1191" t="s">
        <v>1108</v>
      </c>
      <c r="Y33" s="1191"/>
      <c r="Z33" s="1"/>
      <c r="AA33" s="1"/>
      <c r="AB33" s="1"/>
      <c r="AC33" s="1"/>
      <c r="AD33" s="1"/>
      <c r="AE33" s="1"/>
      <c r="AF33" s="1"/>
      <c r="AG33" s="1"/>
      <c r="AH33" s="1188">
        <v>1820</v>
      </c>
      <c r="AI33" s="371"/>
      <c r="AJ33" s="1"/>
      <c r="AK33" s="1236"/>
      <c r="AL33" s="370"/>
      <c r="AM33" s="360"/>
      <c r="AN33" s="360"/>
      <c r="AO33" s="360"/>
      <c r="AP33" s="19"/>
      <c r="AQ33" s="19"/>
      <c r="AR33" s="19"/>
      <c r="AS33" s="19"/>
    </row>
    <row r="34" spans="1:45" ht="15" customHeight="1">
      <c r="A34" s="95" t="s">
        <v>1110</v>
      </c>
      <c r="B34" s="96">
        <v>7.28</v>
      </c>
      <c r="C34" s="287">
        <v>0.91</v>
      </c>
      <c r="D34" s="110"/>
      <c r="E34" s="290">
        <f t="shared" si="3"/>
        <v>6.6248000000000005</v>
      </c>
      <c r="G34" s="95"/>
      <c r="H34" s="96"/>
      <c r="I34" s="287"/>
      <c r="J34" s="110"/>
      <c r="K34" s="290" t="str">
        <f t="shared" si="4"/>
        <v/>
      </c>
      <c r="M34" s="1"/>
      <c r="N34" s="372"/>
      <c r="O34" s="483"/>
      <c r="P34" s="1"/>
      <c r="Q34" s="1"/>
      <c r="R34" s="475"/>
      <c r="S34" s="475"/>
      <c r="T34" s="476"/>
      <c r="U34" s="476"/>
      <c r="V34" s="476"/>
      <c r="W34" s="476"/>
      <c r="X34" s="1191"/>
      <c r="Y34" s="1191"/>
      <c r="Z34" s="1"/>
      <c r="AA34" s="1"/>
      <c r="AB34" s="1191"/>
      <c r="AC34" s="1191"/>
      <c r="AD34" s="1"/>
      <c r="AE34" s="1"/>
      <c r="AF34" s="1"/>
      <c r="AG34" s="1"/>
      <c r="AH34" s="1188"/>
      <c r="AI34" s="371"/>
      <c r="AJ34" s="1"/>
      <c r="AK34" s="1235">
        <v>910</v>
      </c>
      <c r="AL34" s="1248">
        <v>5460</v>
      </c>
      <c r="AM34" s="360"/>
      <c r="AN34" s="360"/>
      <c r="AO34" s="360"/>
      <c r="AP34" s="19"/>
      <c r="AQ34" s="19"/>
      <c r="AR34" s="19"/>
      <c r="AS34" s="19"/>
    </row>
    <row r="35" spans="1:45" ht="15" customHeight="1" thickBot="1">
      <c r="A35" s="95"/>
      <c r="B35" s="96"/>
      <c r="C35" s="287"/>
      <c r="D35" s="110"/>
      <c r="E35" s="290" t="str">
        <f t="shared" si="3"/>
        <v/>
      </c>
      <c r="G35" s="95"/>
      <c r="H35" s="96"/>
      <c r="I35" s="287"/>
      <c r="J35" s="110"/>
      <c r="K35" s="290" t="str">
        <f t="shared" si="4"/>
        <v/>
      </c>
      <c r="M35" s="1"/>
      <c r="N35" s="372"/>
      <c r="O35" s="483"/>
      <c r="P35" s="1"/>
      <c r="Q35" s="1"/>
      <c r="R35" s="475"/>
      <c r="S35" s="475"/>
      <c r="T35" s="476"/>
      <c r="U35" s="480"/>
      <c r="V35" s="480"/>
      <c r="W35" s="1181">
        <v>9100</v>
      </c>
      <c r="X35" s="1181"/>
      <c r="Y35" s="1181"/>
      <c r="Z35" s="1181"/>
      <c r="AA35" s="1"/>
      <c r="AB35" s="1"/>
      <c r="AC35" s="1255"/>
      <c r="AD35" s="1255"/>
      <c r="AE35" s="57"/>
      <c r="AF35" s="57"/>
      <c r="AG35" s="57"/>
      <c r="AH35" s="471"/>
      <c r="AI35" s="371"/>
      <c r="AJ35" s="1"/>
      <c r="AK35" s="1236"/>
      <c r="AL35" s="1248"/>
      <c r="AM35" s="360"/>
      <c r="AN35" s="360"/>
      <c r="AO35" s="360"/>
      <c r="AP35" s="19"/>
      <c r="AQ35" s="19"/>
      <c r="AR35" s="19"/>
      <c r="AS35" s="19"/>
    </row>
    <row r="36" spans="1:45" ht="15" customHeight="1">
      <c r="A36" s="95"/>
      <c r="B36" s="96"/>
      <c r="C36" s="287"/>
      <c r="D36" s="110"/>
      <c r="E36" s="290" t="str">
        <f t="shared" si="3"/>
        <v/>
      </c>
      <c r="G36" s="95"/>
      <c r="H36" s="96"/>
      <c r="I36" s="287"/>
      <c r="J36" s="111"/>
      <c r="K36" s="290" t="str">
        <f t="shared" si="4"/>
        <v/>
      </c>
      <c r="M36" s="1"/>
      <c r="N36" s="372"/>
      <c r="O36" s="1192"/>
      <c r="P36" s="367"/>
      <c r="Q36" s="367"/>
      <c r="R36" s="477"/>
      <c r="S36" s="477"/>
      <c r="T36" s="478"/>
      <c r="U36" s="478"/>
      <c r="V36" s="478"/>
      <c r="W36" s="478"/>
      <c r="X36" s="478"/>
      <c r="Y36" s="478"/>
      <c r="Z36" s="367"/>
      <c r="AA36" s="367"/>
      <c r="AB36" s="367"/>
      <c r="AC36" s="1256">
        <v>1820</v>
      </c>
      <c r="AD36" s="467"/>
      <c r="AE36" s="1185">
        <v>2275</v>
      </c>
      <c r="AF36" s="1185"/>
      <c r="AG36" s="1185"/>
      <c r="AH36" s="362"/>
      <c r="AI36" s="379"/>
      <c r="AJ36" s="1"/>
      <c r="AK36" s="1235">
        <v>910</v>
      </c>
      <c r="AL36" s="1248"/>
      <c r="AM36" s="360"/>
      <c r="AN36" s="360"/>
      <c r="AO36" s="360"/>
      <c r="AP36" s="19"/>
      <c r="AQ36" s="19"/>
      <c r="AR36" s="19"/>
      <c r="AS36" s="19"/>
    </row>
    <row r="37" spans="1:45" ht="15" customHeight="1">
      <c r="A37" s="95"/>
      <c r="B37" s="96"/>
      <c r="C37" s="287"/>
      <c r="D37" s="110"/>
      <c r="E37" s="290" t="str">
        <f t="shared" si="3"/>
        <v/>
      </c>
      <c r="G37" s="280" t="s">
        <v>346</v>
      </c>
      <c r="H37" s="73"/>
      <c r="I37" s="286"/>
      <c r="J37" s="74"/>
      <c r="K37" s="290">
        <f>SUM(K32:K36)</f>
        <v>4.9686000000000003</v>
      </c>
      <c r="M37" s="1"/>
      <c r="N37" s="372"/>
      <c r="O37" s="1193"/>
      <c r="P37" s="1"/>
      <c r="Q37" s="1"/>
      <c r="R37" s="475"/>
      <c r="S37" s="475"/>
      <c r="T37" s="476"/>
      <c r="U37" s="476"/>
      <c r="V37" s="1257" t="s">
        <v>1072</v>
      </c>
      <c r="W37" s="476"/>
      <c r="X37" s="476"/>
      <c r="Y37" s="476"/>
      <c r="Z37" s="472"/>
      <c r="AA37" s="1"/>
      <c r="AB37" s="1"/>
      <c r="AC37" s="1188"/>
      <c r="AD37" s="535"/>
      <c r="AE37" s="371"/>
      <c r="AF37" s="463"/>
      <c r="AG37" s="367"/>
      <c r="AH37" s="1"/>
      <c r="AI37" s="1"/>
      <c r="AJ37" s="1"/>
      <c r="AK37" s="1236"/>
      <c r="AL37" s="1248"/>
      <c r="AM37" s="360"/>
      <c r="AN37" s="360"/>
      <c r="AO37" s="360"/>
      <c r="AP37" s="19"/>
      <c r="AQ37" s="19"/>
      <c r="AR37" s="19"/>
      <c r="AS37" s="19"/>
    </row>
    <row r="38" spans="1:45" ht="15" customHeight="1">
      <c r="A38" s="95"/>
      <c r="B38" s="96"/>
      <c r="C38" s="287"/>
      <c r="D38" s="110"/>
      <c r="E38" s="290" t="str">
        <f t="shared" si="3"/>
        <v/>
      </c>
      <c r="G38" s="1213" t="s">
        <v>357</v>
      </c>
      <c r="H38" s="1214"/>
      <c r="I38" s="1214"/>
      <c r="J38" s="1214"/>
      <c r="K38" s="103">
        <f>K37*0.4</f>
        <v>1.9874400000000003</v>
      </c>
      <c r="M38" s="1"/>
      <c r="N38" s="372"/>
      <c r="O38" s="1193"/>
      <c r="P38" s="1"/>
      <c r="Q38" s="1"/>
      <c r="R38" s="475"/>
      <c r="S38" s="475"/>
      <c r="T38" s="1254"/>
      <c r="U38" s="1254"/>
      <c r="V38" s="1257"/>
      <c r="W38" s="476"/>
      <c r="X38" s="476"/>
      <c r="Y38" s="476"/>
      <c r="Z38" s="472"/>
      <c r="AA38" s="476"/>
      <c r="AB38" s="99"/>
      <c r="AC38" s="1188"/>
      <c r="AD38" s="468"/>
      <c r="AE38" s="371"/>
      <c r="AF38" s="372"/>
      <c r="AG38" s="1"/>
      <c r="AH38" s="1"/>
      <c r="AI38" s="1"/>
      <c r="AJ38" s="1"/>
      <c r="AK38" s="1235">
        <v>910</v>
      </c>
      <c r="AL38" s="370"/>
      <c r="AM38" s="360"/>
      <c r="AN38" s="360"/>
      <c r="AO38" s="360"/>
      <c r="AP38" s="19"/>
      <c r="AQ38" s="19"/>
      <c r="AR38" s="19"/>
      <c r="AS38" s="19"/>
    </row>
    <row r="39" spans="1:45" ht="15" customHeight="1" thickBot="1">
      <c r="A39" s="95"/>
      <c r="B39" s="96"/>
      <c r="C39" s="287"/>
      <c r="D39" s="110"/>
      <c r="E39" s="290" t="str">
        <f t="shared" si="3"/>
        <v/>
      </c>
      <c r="G39" s="1198" t="s">
        <v>354</v>
      </c>
      <c r="H39" s="1199"/>
      <c r="I39" s="1199"/>
      <c r="J39" s="1199"/>
      <c r="K39" s="104">
        <f>INT(K38*100)/100</f>
        <v>1.98</v>
      </c>
      <c r="M39" s="1"/>
      <c r="N39" s="372"/>
      <c r="O39" s="1194"/>
      <c r="P39" s="362"/>
      <c r="Q39" s="362"/>
      <c r="R39" s="479"/>
      <c r="S39" s="480"/>
      <c r="T39" s="480"/>
      <c r="U39" s="1181">
        <v>6825</v>
      </c>
      <c r="V39" s="1181"/>
      <c r="W39" s="1181"/>
      <c r="X39" s="480"/>
      <c r="Y39" s="480"/>
      <c r="Z39" s="362"/>
      <c r="AA39" s="484"/>
      <c r="AB39" s="484"/>
      <c r="AC39" s="1189"/>
      <c r="AD39" s="1183">
        <v>455</v>
      </c>
      <c r="AE39" s="1184"/>
      <c r="AF39" s="1"/>
      <c r="AG39" s="1"/>
      <c r="AH39" s="1"/>
      <c r="AI39" s="1"/>
      <c r="AJ39" s="1"/>
      <c r="AK39" s="1236"/>
      <c r="AL39" s="370"/>
      <c r="AM39" s="360"/>
      <c r="AN39" s="360"/>
      <c r="AO39" s="360"/>
      <c r="AP39" s="19"/>
      <c r="AQ39" s="19"/>
      <c r="AR39" s="19"/>
      <c r="AS39" s="19"/>
    </row>
    <row r="40" spans="1:45" ht="15" customHeight="1" thickBot="1">
      <c r="A40" s="95"/>
      <c r="B40" s="96"/>
      <c r="C40" s="287"/>
      <c r="D40" s="110"/>
      <c r="E40" s="290" t="str">
        <f t="shared" si="3"/>
        <v/>
      </c>
      <c r="G40" s="485" t="s">
        <v>358</v>
      </c>
      <c r="M40" s="1"/>
      <c r="N40" s="372"/>
      <c r="O40" s="1192"/>
      <c r="P40" s="1"/>
      <c r="Q40" s="1"/>
      <c r="R40" s="369"/>
      <c r="S40" s="369"/>
      <c r="T40" s="1"/>
      <c r="U40" s="1"/>
      <c r="V40" s="1218" t="s">
        <v>1073</v>
      </c>
      <c r="W40" s="1218"/>
      <c r="X40" s="1"/>
      <c r="Y40" s="1"/>
      <c r="Z40" s="1"/>
      <c r="AA40" s="1"/>
      <c r="AB40" s="1191"/>
      <c r="AC40" s="1191"/>
      <c r="AD40" s="1186">
        <v>910</v>
      </c>
      <c r="AE40" s="371"/>
      <c r="AF40" s="1"/>
      <c r="AG40" s="1"/>
      <c r="AH40" s="1"/>
      <c r="AI40" s="1"/>
      <c r="AJ40" s="1"/>
      <c r="AK40" s="1235">
        <v>910</v>
      </c>
      <c r="AL40" s="370"/>
      <c r="AM40" s="360"/>
      <c r="AN40" s="360"/>
      <c r="AO40" s="360"/>
      <c r="AP40" s="19"/>
      <c r="AQ40" s="19"/>
      <c r="AR40" s="19"/>
      <c r="AS40" s="19"/>
    </row>
    <row r="41" spans="1:45" ht="15" customHeight="1" thickBot="1">
      <c r="A41" s="95"/>
      <c r="B41" s="96"/>
      <c r="C41" s="287"/>
      <c r="D41" s="110"/>
      <c r="E41" s="290" t="str">
        <f t="shared" si="3"/>
        <v/>
      </c>
      <c r="G41" s="283" t="s">
        <v>339</v>
      </c>
      <c r="H41" s="279" t="s">
        <v>340</v>
      </c>
      <c r="I41" s="288" t="s">
        <v>341</v>
      </c>
      <c r="J41" s="72" t="s">
        <v>342</v>
      </c>
      <c r="K41" s="101" t="s">
        <v>344</v>
      </c>
      <c r="M41" s="1"/>
      <c r="N41" s="372"/>
      <c r="O41" s="1195"/>
      <c r="P41" s="57"/>
      <c r="Q41" s="57"/>
      <c r="R41" s="57"/>
      <c r="S41" s="57"/>
      <c r="T41" s="57"/>
      <c r="U41" s="1219">
        <v>7280</v>
      </c>
      <c r="V41" s="1219"/>
      <c r="W41" s="1219"/>
      <c r="X41" s="1219"/>
      <c r="Y41" s="57"/>
      <c r="Z41" s="57"/>
      <c r="AA41" s="57"/>
      <c r="AB41" s="1219"/>
      <c r="AC41" s="1219"/>
      <c r="AD41" s="1187"/>
      <c r="AE41" s="371"/>
      <c r="AF41" s="1"/>
      <c r="AG41" s="1"/>
      <c r="AH41" s="1"/>
      <c r="AI41" s="1"/>
      <c r="AJ41" s="1"/>
      <c r="AK41" s="1236"/>
      <c r="AL41" s="377"/>
      <c r="AM41" s="360"/>
      <c r="AN41" s="360"/>
      <c r="AO41" s="360"/>
      <c r="AP41" s="19"/>
      <c r="AQ41" s="19"/>
      <c r="AR41" s="19"/>
      <c r="AS41" s="19"/>
    </row>
    <row r="42" spans="1:45" ht="15" customHeight="1">
      <c r="A42" s="95"/>
      <c r="B42" s="96"/>
      <c r="C42" s="287"/>
      <c r="D42" s="110"/>
      <c r="E42" s="290" t="str">
        <f t="shared" si="3"/>
        <v/>
      </c>
      <c r="G42" s="95" t="s">
        <v>1110</v>
      </c>
      <c r="H42" s="96">
        <v>0.91</v>
      </c>
      <c r="I42" s="287">
        <v>1.82</v>
      </c>
      <c r="J42" s="110" t="s">
        <v>345</v>
      </c>
      <c r="K42" s="290">
        <f>IF(H42=0,"",IF(OR(J42="÷2",J42=2),H42*I42/2,H42*I42))</f>
        <v>1.6562000000000001</v>
      </c>
      <c r="M42" s="1"/>
      <c r="N42" s="464"/>
      <c r="O42" s="464"/>
      <c r="P42" s="362"/>
      <c r="Q42" s="362"/>
      <c r="R42" s="362"/>
      <c r="S42" s="362"/>
      <c r="T42" s="362"/>
      <c r="U42" s="362"/>
      <c r="V42" s="362"/>
      <c r="W42" s="362"/>
      <c r="X42" s="362"/>
      <c r="Y42" s="362"/>
      <c r="Z42" s="379"/>
      <c r="AA42" s="362"/>
      <c r="AB42" s="362"/>
      <c r="AC42" s="362"/>
      <c r="AD42" s="362"/>
      <c r="AE42" s="379"/>
      <c r="AF42" s="1"/>
      <c r="AG42" s="1"/>
      <c r="AH42" s="1"/>
      <c r="AI42" s="1"/>
      <c r="AJ42" s="1"/>
      <c r="AK42" s="1"/>
      <c r="AL42" s="1"/>
      <c r="AM42" s="360"/>
      <c r="AN42" s="360"/>
      <c r="AO42" s="360"/>
      <c r="AP42" s="19"/>
      <c r="AQ42" s="19"/>
      <c r="AR42" s="19"/>
      <c r="AS42" s="19"/>
    </row>
    <row r="43" spans="1:45" ht="15" customHeight="1">
      <c r="A43" s="95"/>
      <c r="B43" s="96"/>
      <c r="C43" s="287"/>
      <c r="D43" s="110"/>
      <c r="E43" s="290" t="str">
        <f t="shared" si="3"/>
        <v/>
      </c>
      <c r="G43" s="95"/>
      <c r="H43" s="96"/>
      <c r="I43" s="287"/>
      <c r="J43" s="110" t="s">
        <v>345</v>
      </c>
      <c r="K43" s="290" t="str">
        <f t="shared" ref="K43:K46" si="5">IF(H43=0,"",IF(OR(J43="÷2",J43=2),H43*I43/2,H43*I43))</f>
        <v/>
      </c>
      <c r="M43" s="1"/>
      <c r="N43" s="1"/>
      <c r="O43" s="464"/>
      <c r="P43" s="362"/>
      <c r="Q43" s="362"/>
      <c r="R43" s="362"/>
      <c r="S43" s="362"/>
      <c r="T43" s="362"/>
      <c r="U43" s="362"/>
      <c r="V43" s="362"/>
      <c r="W43" s="362"/>
      <c r="X43" s="362"/>
      <c r="Y43" s="362"/>
      <c r="Z43" s="379"/>
      <c r="AA43" s="1"/>
      <c r="AB43" s="1"/>
      <c r="AC43" s="1"/>
      <c r="AD43" s="1"/>
      <c r="AE43" s="1"/>
      <c r="AF43" s="1"/>
      <c r="AG43" s="1"/>
      <c r="AH43" s="1"/>
      <c r="AI43" s="1"/>
      <c r="AJ43" s="1"/>
      <c r="AK43" s="1"/>
      <c r="AL43" s="1"/>
      <c r="AM43" s="360"/>
      <c r="AN43" s="360"/>
      <c r="AO43" s="360"/>
      <c r="AP43" s="19"/>
      <c r="AQ43" s="19"/>
      <c r="AR43" s="19"/>
      <c r="AS43" s="19"/>
    </row>
    <row r="44" spans="1:45" ht="15" customHeight="1">
      <c r="A44" s="95"/>
      <c r="B44" s="96"/>
      <c r="C44" s="287"/>
      <c r="D44" s="110"/>
      <c r="E44" s="290" t="str">
        <f t="shared" si="3"/>
        <v/>
      </c>
      <c r="G44" s="95"/>
      <c r="H44" s="96"/>
      <c r="I44" s="287"/>
      <c r="J44" s="110"/>
      <c r="K44" s="290" t="str">
        <f t="shared" si="5"/>
        <v/>
      </c>
      <c r="M44" s="1"/>
      <c r="N44" s="1"/>
      <c r="O44" s="1"/>
      <c r="P44" s="1"/>
      <c r="Q44" s="1"/>
      <c r="R44" s="1"/>
      <c r="S44" s="1"/>
      <c r="T44" s="1"/>
      <c r="U44" s="1"/>
      <c r="V44" s="1"/>
      <c r="W44" s="1"/>
      <c r="X44" s="1"/>
      <c r="Y44" s="1"/>
      <c r="Z44" s="1"/>
      <c r="AA44" s="1"/>
      <c r="AB44" s="1"/>
      <c r="AC44" s="1"/>
      <c r="AD44" s="1"/>
      <c r="AE44" s="1"/>
    </row>
    <row r="45" spans="1:45" ht="15" customHeight="1">
      <c r="A45" s="95"/>
      <c r="B45" s="96"/>
      <c r="C45" s="287"/>
      <c r="D45" s="110"/>
      <c r="E45" s="290" t="str">
        <f t="shared" si="3"/>
        <v/>
      </c>
      <c r="G45" s="95"/>
      <c r="H45" s="96"/>
      <c r="I45" s="287"/>
      <c r="J45" s="110"/>
      <c r="K45" s="290" t="str">
        <f t="shared" si="5"/>
        <v/>
      </c>
      <c r="M45" s="1"/>
      <c r="N45" s="1"/>
      <c r="O45" s="1174">
        <v>910</v>
      </c>
      <c r="P45" s="1175"/>
      <c r="Q45" s="1174">
        <v>910</v>
      </c>
      <c r="R45" s="1175"/>
      <c r="S45" s="1174">
        <v>910</v>
      </c>
      <c r="T45" s="1175"/>
      <c r="U45" s="1174">
        <v>910</v>
      </c>
      <c r="V45" s="1175"/>
      <c r="W45" s="1174">
        <v>910</v>
      </c>
      <c r="X45" s="1175"/>
      <c r="Y45" s="1174">
        <v>910</v>
      </c>
      <c r="Z45" s="1175"/>
      <c r="AA45" s="1174">
        <v>910</v>
      </c>
      <c r="AB45" s="1175"/>
      <c r="AC45" s="1174">
        <v>910</v>
      </c>
      <c r="AD45" s="1175"/>
      <c r="AE45" s="1174">
        <v>910</v>
      </c>
      <c r="AF45" s="1175"/>
      <c r="AG45" s="1174">
        <v>910</v>
      </c>
      <c r="AH45" s="1175"/>
      <c r="AI45" s="1"/>
      <c r="AJ45" s="1"/>
    </row>
    <row r="46" spans="1:45" ht="15" customHeight="1">
      <c r="A46" s="95"/>
      <c r="B46" s="96"/>
      <c r="C46" s="287"/>
      <c r="D46" s="110"/>
      <c r="E46" s="290" t="str">
        <f t="shared" si="3"/>
        <v/>
      </c>
      <c r="G46" s="95"/>
      <c r="H46" s="96"/>
      <c r="I46" s="287"/>
      <c r="J46" s="111"/>
      <c r="K46" s="290" t="str">
        <f t="shared" si="5"/>
        <v/>
      </c>
      <c r="M46" s="1"/>
      <c r="N46" s="1"/>
      <c r="O46" s="1176">
        <v>9100</v>
      </c>
      <c r="P46" s="1177"/>
      <c r="Q46" s="1177"/>
      <c r="R46" s="1177"/>
      <c r="S46" s="1177"/>
      <c r="T46" s="1177"/>
      <c r="U46" s="1177"/>
      <c r="V46" s="1177"/>
      <c r="W46" s="1177"/>
      <c r="X46" s="1177"/>
      <c r="Y46" s="1177"/>
      <c r="Z46" s="1177"/>
      <c r="AA46" s="1177"/>
      <c r="AB46" s="1177"/>
      <c r="AC46" s="1177"/>
      <c r="AD46" s="1177"/>
      <c r="AE46" s="1177"/>
      <c r="AF46" s="1177"/>
      <c r="AG46" s="1177"/>
      <c r="AH46" s="1178"/>
      <c r="AI46" s="1"/>
      <c r="AJ46" s="1"/>
    </row>
    <row r="47" spans="1:45" ht="15" customHeight="1">
      <c r="A47" s="280" t="s">
        <v>346</v>
      </c>
      <c r="B47" s="73"/>
      <c r="C47" s="286"/>
      <c r="D47" s="102"/>
      <c r="E47" s="290">
        <f>SUM(E31:E46)</f>
        <v>43.061199999999999</v>
      </c>
      <c r="G47" s="280" t="s">
        <v>346</v>
      </c>
      <c r="H47" s="73"/>
      <c r="I47" s="286"/>
      <c r="J47" s="102"/>
      <c r="K47" s="290">
        <f>SUM(K42:K46)</f>
        <v>1.6562000000000001</v>
      </c>
      <c r="M47" s="1"/>
      <c r="N47" s="1"/>
      <c r="O47" s="1"/>
      <c r="P47" s="1"/>
      <c r="Q47" s="1"/>
      <c r="R47" s="1"/>
      <c r="S47" s="1"/>
      <c r="T47" s="1"/>
      <c r="U47" s="1"/>
      <c r="V47" s="1"/>
      <c r="W47" s="1"/>
      <c r="X47" s="1"/>
      <c r="Y47" s="1"/>
      <c r="Z47" s="1"/>
      <c r="AA47" s="1"/>
      <c r="AB47" s="1"/>
      <c r="AC47" s="1"/>
      <c r="AD47" s="1"/>
      <c r="AE47" s="1"/>
      <c r="AF47" s="1"/>
      <c r="AG47" s="1"/>
      <c r="AH47" s="1"/>
      <c r="AI47" s="1"/>
      <c r="AJ47" s="1"/>
    </row>
    <row r="48" spans="1:45" ht="15" customHeight="1" thickBot="1">
      <c r="A48" s="1196" t="s">
        <v>353</v>
      </c>
      <c r="B48" s="1197"/>
      <c r="C48" s="97"/>
      <c r="D48" s="98"/>
      <c r="E48" s="104">
        <f>INT(E47*100)/100</f>
        <v>43.06</v>
      </c>
      <c r="G48" s="1198" t="s">
        <v>360</v>
      </c>
      <c r="H48" s="1199"/>
      <c r="I48" s="1199"/>
      <c r="J48" s="1199"/>
      <c r="K48" s="104">
        <f>INT(K47*100)/100</f>
        <v>1.65</v>
      </c>
      <c r="M48" s="1"/>
      <c r="N48" s="1"/>
      <c r="O48" s="1"/>
      <c r="P48" s="1"/>
      <c r="Q48" s="1"/>
      <c r="R48" s="1"/>
      <c r="S48" s="1"/>
      <c r="T48" s="1"/>
      <c r="U48" s="1"/>
      <c r="V48" s="1"/>
      <c r="W48" s="1"/>
      <c r="X48" s="1"/>
      <c r="Y48" s="1"/>
      <c r="Z48" s="1"/>
      <c r="AA48" s="1"/>
      <c r="AB48" s="1"/>
      <c r="AC48" s="1"/>
      <c r="AD48" s="1"/>
      <c r="AE48" s="1"/>
      <c r="AF48" s="1"/>
      <c r="AG48" s="1"/>
      <c r="AH48" s="1"/>
      <c r="AI48" s="1"/>
      <c r="AJ48" s="1"/>
    </row>
    <row r="49" spans="14:36" ht="15" customHeight="1">
      <c r="N49" s="1"/>
      <c r="O49" s="1"/>
      <c r="P49" s="1"/>
      <c r="Q49" s="1"/>
      <c r="R49" s="1"/>
      <c r="S49" s="1"/>
      <c r="T49" s="1"/>
      <c r="U49" s="1"/>
      <c r="V49" s="1"/>
      <c r="W49" s="1"/>
      <c r="X49" s="1"/>
      <c r="Y49" s="1"/>
      <c r="Z49" s="1"/>
      <c r="AA49" s="1"/>
      <c r="AB49" s="1"/>
      <c r="AC49" s="1"/>
      <c r="AD49" s="1"/>
      <c r="AE49" s="1"/>
      <c r="AF49" s="1"/>
      <c r="AG49" s="1"/>
      <c r="AH49" s="1"/>
      <c r="AI49" s="1"/>
      <c r="AJ49" s="1"/>
    </row>
  </sheetData>
  <sheetProtection algorithmName="SHA-512" hashValue="Tep0HyA8TeSc3bunBDu5q2c1Pc6zxtxPkH/llohM+grLMK4afQnxdYoHqynVlSovaScpqZe+dNJW3jAnh6jx6g==" saltValue="WazN23ZKD0QSpIgv3dJaDw==" spinCount="100000" sheet="1" objects="1" scenarios="1" selectLockedCells="1" selectUnlockedCells="1"/>
  <mergeCells count="111">
    <mergeCell ref="AK34:AK35"/>
    <mergeCell ref="AL34:AL37"/>
    <mergeCell ref="AK36:AK37"/>
    <mergeCell ref="T38:U38"/>
    <mergeCell ref="AK38:AK39"/>
    <mergeCell ref="AB40:AC41"/>
    <mergeCell ref="AK40:AK41"/>
    <mergeCell ref="AK19:AK20"/>
    <mergeCell ref="S20:V20"/>
    <mergeCell ref="AK28:AN28"/>
    <mergeCell ref="AK30:AK31"/>
    <mergeCell ref="AB31:AC31"/>
    <mergeCell ref="R32:S32"/>
    <mergeCell ref="AK32:AK33"/>
    <mergeCell ref="R33:S33"/>
    <mergeCell ref="AC35:AD35"/>
    <mergeCell ref="U39:W39"/>
    <mergeCell ref="AC36:AC39"/>
    <mergeCell ref="V37:V38"/>
    <mergeCell ref="AK17:AK18"/>
    <mergeCell ref="AK21:AK22"/>
    <mergeCell ref="R22:W22"/>
    <mergeCell ref="R21:W21"/>
    <mergeCell ref="Y24:Z24"/>
    <mergeCell ref="AA24:AB24"/>
    <mergeCell ref="AC24:AD24"/>
    <mergeCell ref="Q19:S19"/>
    <mergeCell ref="W17:W18"/>
    <mergeCell ref="Z16:Z19"/>
    <mergeCell ref="W24:X24"/>
    <mergeCell ref="AK7:AN7"/>
    <mergeCell ref="AK9:AK10"/>
    <mergeCell ref="R11:S11"/>
    <mergeCell ref="AK11:AK12"/>
    <mergeCell ref="Y11:Z14"/>
    <mergeCell ref="T9:U10"/>
    <mergeCell ref="T12:T13"/>
    <mergeCell ref="S14:U14"/>
    <mergeCell ref="T8:U8"/>
    <mergeCell ref="Z9:Z10"/>
    <mergeCell ref="X11:X14"/>
    <mergeCell ref="AK13:AK14"/>
    <mergeCell ref="AL13:AL16"/>
    <mergeCell ref="AB14:AD15"/>
    <mergeCell ref="AK15:AK16"/>
    <mergeCell ref="Y15:Z15"/>
    <mergeCell ref="H2:K2"/>
    <mergeCell ref="H3:K3"/>
    <mergeCell ref="H5:K5"/>
    <mergeCell ref="H6:K6"/>
    <mergeCell ref="H4:K4"/>
    <mergeCell ref="O24:P24"/>
    <mergeCell ref="Q24:R24"/>
    <mergeCell ref="S24:T24"/>
    <mergeCell ref="U24:V24"/>
    <mergeCell ref="F2:G2"/>
    <mergeCell ref="A3:D3"/>
    <mergeCell ref="A5:D5"/>
    <mergeCell ref="A6:D6"/>
    <mergeCell ref="A4:D4"/>
    <mergeCell ref="F3:G3"/>
    <mergeCell ref="F5:G5"/>
    <mergeCell ref="F6:G6"/>
    <mergeCell ref="F4:G4"/>
    <mergeCell ref="A2:D2"/>
    <mergeCell ref="AE45:AF45"/>
    <mergeCell ref="A28:B28"/>
    <mergeCell ref="G18:J18"/>
    <mergeCell ref="H7:K7"/>
    <mergeCell ref="H8:K8"/>
    <mergeCell ref="G27:J27"/>
    <mergeCell ref="A48:B48"/>
    <mergeCell ref="A7:D7"/>
    <mergeCell ref="A8:D8"/>
    <mergeCell ref="F7:G7"/>
    <mergeCell ref="F8:G8"/>
    <mergeCell ref="G38:J38"/>
    <mergeCell ref="G39:J39"/>
    <mergeCell ref="G48:J48"/>
    <mergeCell ref="G28:J28"/>
    <mergeCell ref="G29:J29"/>
    <mergeCell ref="N15:N18"/>
    <mergeCell ref="P16:P17"/>
    <mergeCell ref="O21:O22"/>
    <mergeCell ref="V40:W40"/>
    <mergeCell ref="U41:X41"/>
    <mergeCell ref="O30:P31"/>
    <mergeCell ref="AG45:AH45"/>
    <mergeCell ref="O46:AH46"/>
    <mergeCell ref="O25:Z25"/>
    <mergeCell ref="AA25:AD25"/>
    <mergeCell ref="W35:Z35"/>
    <mergeCell ref="X31:Z31"/>
    <mergeCell ref="AD39:AE39"/>
    <mergeCell ref="AE36:AG36"/>
    <mergeCell ref="AD40:AD41"/>
    <mergeCell ref="AH33:AH34"/>
    <mergeCell ref="AH30:AH31"/>
    <mergeCell ref="O32:P32"/>
    <mergeCell ref="X33:Y34"/>
    <mergeCell ref="O45:P45"/>
    <mergeCell ref="Q45:R45"/>
    <mergeCell ref="S45:T45"/>
    <mergeCell ref="U45:V45"/>
    <mergeCell ref="O36:O39"/>
    <mergeCell ref="O40:O41"/>
    <mergeCell ref="AB34:AC34"/>
    <mergeCell ref="W45:X45"/>
    <mergeCell ref="Y45:Z45"/>
    <mergeCell ref="AA45:AB45"/>
    <mergeCell ref="AC45:AD45"/>
  </mergeCells>
  <phoneticPr fontId="1"/>
  <dataValidations disablePrompts="1" count="1">
    <dataValidation type="list" showInputMessage="1" showErrorMessage="1" sqref="D31:D46 D12:D26 J12:J16 J21:J25 J32:J36 J42:J46" xr:uid="{015A3BFA-FB1A-4B47-B88C-B67B4E447A48}">
      <formula1>"÷2,2,　, ,"</formula1>
    </dataValidation>
  </dataValidations>
  <printOptions horizontalCentered="1"/>
  <pageMargins left="0.70866141732283472" right="0.70866141732283472" top="0.74803149606299213" bottom="0.74803149606299213" header="0.31496062992125984" footer="0.31496062992125984"/>
  <pageSetup paperSize="9" scale="53" orientation="portrait" blackAndWhite="1"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1E3D7-D7F6-47C3-9F93-8FD1F3F7561A}">
  <sheetPr codeName="Sheet8"/>
  <dimension ref="A1:BT70"/>
  <sheetViews>
    <sheetView showGridLines="0" view="pageBreakPreview" zoomScaleNormal="100" zoomScaleSheetLayoutView="100" workbookViewId="0">
      <selection activeCell="A14" sqref="A14:B14"/>
    </sheetView>
  </sheetViews>
  <sheetFormatPr defaultColWidth="2.58203125" defaultRowHeight="15" customHeight="1"/>
  <cols>
    <col min="1" max="49" width="2.58203125" style="3"/>
    <col min="50" max="50" width="2.58203125" style="3" customWidth="1"/>
    <col min="51" max="53" width="2.58203125" style="3"/>
    <col min="54" max="54" width="2.58203125" style="3" customWidth="1"/>
    <col min="55" max="16384" width="2.58203125" style="3"/>
  </cols>
  <sheetData>
    <row r="1" spans="1:72" ht="15" customHeight="1" thickBot="1">
      <c r="A1" s="16" t="s">
        <v>361</v>
      </c>
    </row>
    <row r="2" spans="1:72" ht="15" customHeight="1">
      <c r="A2" s="1229" t="s">
        <v>319</v>
      </c>
      <c r="B2" s="1224"/>
      <c r="C2" s="1224" t="s">
        <v>362</v>
      </c>
      <c r="D2" s="1224"/>
      <c r="E2" s="1224" t="s">
        <v>363</v>
      </c>
      <c r="F2" s="1224"/>
      <c r="G2" s="1281">
        <f>K25</f>
        <v>7.03</v>
      </c>
      <c r="H2" s="1281"/>
      <c r="I2" s="1282"/>
    </row>
    <row r="3" spans="1:72" ht="15" customHeight="1">
      <c r="A3" s="1273"/>
      <c r="B3" s="1274"/>
      <c r="C3" s="1274"/>
      <c r="D3" s="1274"/>
      <c r="E3" s="1274" t="s">
        <v>364</v>
      </c>
      <c r="F3" s="1274"/>
      <c r="G3" s="1283">
        <f>K39</f>
        <v>7.45</v>
      </c>
      <c r="H3" s="1283"/>
      <c r="I3" s="1284"/>
    </row>
    <row r="4" spans="1:72" ht="15" customHeight="1">
      <c r="A4" s="1273"/>
      <c r="B4" s="1274"/>
      <c r="C4" s="1274" t="s">
        <v>365</v>
      </c>
      <c r="D4" s="1274"/>
      <c r="E4" s="1274" t="s">
        <v>366</v>
      </c>
      <c r="F4" s="1274"/>
      <c r="G4" s="1283">
        <f>AF25</f>
        <v>7.45</v>
      </c>
      <c r="H4" s="1283"/>
      <c r="I4" s="1284"/>
    </row>
    <row r="5" spans="1:72" ht="15" customHeight="1">
      <c r="A5" s="1273"/>
      <c r="B5" s="1274"/>
      <c r="C5" s="1274"/>
      <c r="D5" s="1274"/>
      <c r="E5" s="1274" t="s">
        <v>367</v>
      </c>
      <c r="F5" s="1274"/>
      <c r="G5" s="1283">
        <f>AF39</f>
        <v>4.1399999999999997</v>
      </c>
      <c r="H5" s="1283"/>
      <c r="I5" s="1284"/>
      <c r="AT5" s="1191">
        <v>1365</v>
      </c>
      <c r="AU5" s="1191"/>
      <c r="AV5" s="1191"/>
      <c r="AW5" s="1191">
        <v>2730</v>
      </c>
      <c r="AX5" s="1191"/>
      <c r="AY5" s="1191"/>
      <c r="AZ5" s="1191"/>
      <c r="BA5" s="1191"/>
      <c r="BB5" s="1191"/>
      <c r="BC5" s="1191">
        <v>1365</v>
      </c>
      <c r="BD5" s="1191"/>
      <c r="BE5" s="1191"/>
    </row>
    <row r="6" spans="1:72" ht="15" customHeight="1">
      <c r="A6" s="1273" t="s">
        <v>318</v>
      </c>
      <c r="B6" s="1274"/>
      <c r="C6" s="1274" t="s">
        <v>362</v>
      </c>
      <c r="D6" s="1274"/>
      <c r="E6" s="1274" t="s">
        <v>363</v>
      </c>
      <c r="F6" s="1274"/>
      <c r="G6" s="1283">
        <f>K55</f>
        <v>11.59</v>
      </c>
      <c r="H6" s="1283"/>
      <c r="I6" s="1284"/>
      <c r="AT6" s="1270"/>
      <c r="AU6" s="1270"/>
      <c r="AV6" s="1270"/>
      <c r="AW6" s="1270"/>
      <c r="AX6" s="1270"/>
      <c r="AY6" s="1270"/>
      <c r="AZ6" s="1270"/>
      <c r="BA6" s="1270"/>
      <c r="BB6" s="1270"/>
      <c r="BC6" s="1270"/>
      <c r="BD6" s="1270"/>
      <c r="BE6" s="1270"/>
    </row>
    <row r="7" spans="1:72" ht="15" customHeight="1">
      <c r="A7" s="1273"/>
      <c r="B7" s="1274"/>
      <c r="C7" s="1274"/>
      <c r="D7" s="1274"/>
      <c r="E7" s="1274" t="s">
        <v>364</v>
      </c>
      <c r="F7" s="1274"/>
      <c r="G7" s="1283">
        <f>K69</f>
        <v>9.73</v>
      </c>
      <c r="H7" s="1283"/>
      <c r="I7" s="1284"/>
      <c r="AP7" s="1"/>
      <c r="AQ7" s="1"/>
      <c r="AR7" s="1"/>
      <c r="AS7" s="1"/>
      <c r="AT7" s="361"/>
      <c r="AU7" s="2"/>
      <c r="AV7" s="1"/>
      <c r="AW7" s="1"/>
      <c r="AX7" s="1"/>
      <c r="AY7" s="1"/>
      <c r="AZ7" s="1"/>
      <c r="BA7" s="1"/>
      <c r="BB7" s="1"/>
      <c r="BC7" s="362"/>
      <c r="BD7" s="362"/>
      <c r="BE7" s="362"/>
      <c r="BF7" s="1"/>
      <c r="BG7" s="1"/>
      <c r="BH7" s="1"/>
      <c r="BI7" s="1"/>
      <c r="BJ7" s="1"/>
      <c r="BK7" s="1"/>
      <c r="BL7" s="1"/>
      <c r="BM7" s="1"/>
      <c r="BN7" s="1"/>
      <c r="BO7" s="1"/>
      <c r="BT7" s="1"/>
    </row>
    <row r="8" spans="1:72" ht="15" customHeight="1" thickBot="1">
      <c r="A8" s="1273"/>
      <c r="B8" s="1274"/>
      <c r="C8" s="1274" t="s">
        <v>365</v>
      </c>
      <c r="D8" s="1274"/>
      <c r="E8" s="1274" t="s">
        <v>366</v>
      </c>
      <c r="F8" s="1274"/>
      <c r="G8" s="1283">
        <f>AF55</f>
        <v>11.59</v>
      </c>
      <c r="H8" s="1283"/>
      <c r="I8" s="1284"/>
      <c r="U8" s="16"/>
      <c r="AP8" s="1"/>
      <c r="AQ8" s="1"/>
      <c r="AR8" s="1"/>
      <c r="AS8" s="449"/>
      <c r="AT8" s="1243">
        <v>1365</v>
      </c>
      <c r="AU8" s="1243"/>
      <c r="AV8" s="1243"/>
      <c r="AW8" s="367"/>
      <c r="AX8" s="367"/>
      <c r="AY8" s="1243">
        <v>2730</v>
      </c>
      <c r="AZ8" s="1243"/>
      <c r="BA8" s="367"/>
      <c r="BB8" s="367"/>
      <c r="BC8" s="1219">
        <v>1365</v>
      </c>
      <c r="BD8" s="1219"/>
      <c r="BE8" s="1219"/>
      <c r="BF8" s="450"/>
      <c r="BG8" s="212"/>
      <c r="BH8" s="212"/>
      <c r="BI8" s="212"/>
      <c r="BJ8" s="552"/>
      <c r="BK8" s="212"/>
      <c r="BL8" s="212"/>
      <c r="BM8" s="212"/>
      <c r="BN8" s="225"/>
      <c r="BO8" s="1"/>
      <c r="BP8" s="1"/>
      <c r="BQ8" s="1"/>
      <c r="BR8" s="1"/>
      <c r="BS8" s="1"/>
      <c r="BT8" s="1"/>
    </row>
    <row r="9" spans="1:72" ht="15" customHeight="1" thickBot="1">
      <c r="A9" s="1275"/>
      <c r="B9" s="1276"/>
      <c r="C9" s="1276"/>
      <c r="D9" s="1276"/>
      <c r="E9" s="1276" t="s">
        <v>367</v>
      </c>
      <c r="F9" s="1276"/>
      <c r="G9" s="1285">
        <f>AF69</f>
        <v>6.62</v>
      </c>
      <c r="H9" s="1285"/>
      <c r="I9" s="1286"/>
      <c r="AP9" s="1260">
        <v>1365</v>
      </c>
      <c r="AQ9" s="1261"/>
      <c r="AR9" s="1"/>
      <c r="AS9" s="372"/>
      <c r="AT9" s="467"/>
      <c r="AU9" s="306"/>
      <c r="AV9" s="1271">
        <v>1365</v>
      </c>
      <c r="AW9" s="306"/>
      <c r="AX9" s="306"/>
      <c r="AY9" s="306"/>
      <c r="AZ9" s="306"/>
      <c r="BA9" s="306"/>
      <c r="BB9" s="306"/>
      <c r="BC9" s="306"/>
      <c r="BD9" s="553" t="s">
        <v>1112</v>
      </c>
      <c r="BE9" s="1186">
        <v>910</v>
      </c>
      <c r="BF9" s="465"/>
      <c r="BG9" s="451"/>
      <c r="BH9" s="451"/>
      <c r="BI9" s="551"/>
      <c r="BJ9" s="451"/>
      <c r="BK9" s="451"/>
      <c r="BL9" s="451"/>
      <c r="BM9" s="548"/>
      <c r="BN9" s="452"/>
      <c r="BO9" s="1"/>
      <c r="BP9" s="1235">
        <v>910</v>
      </c>
      <c r="BQ9" s="366"/>
      <c r="BR9" s="1"/>
      <c r="BS9" s="1"/>
      <c r="BT9" s="1"/>
    </row>
    <row r="10" spans="1:72" ht="15" customHeight="1">
      <c r="I10" s="63" t="s">
        <v>316</v>
      </c>
      <c r="AP10" s="1260"/>
      <c r="AQ10" s="1261"/>
      <c r="AR10" s="1"/>
      <c r="AS10" s="372"/>
      <c r="AT10" s="468"/>
      <c r="AU10" s="2" t="s">
        <v>1070</v>
      </c>
      <c r="AV10" s="1272"/>
      <c r="AW10" s="1"/>
      <c r="AX10" s="1"/>
      <c r="AY10" s="1191" t="s">
        <v>1071</v>
      </c>
      <c r="AZ10" s="1191"/>
      <c r="BA10" s="1"/>
      <c r="BB10" s="1320">
        <v>455</v>
      </c>
      <c r="BC10" s="1319">
        <v>455</v>
      </c>
      <c r="BD10" s="1319"/>
      <c r="BE10" s="1244"/>
      <c r="BF10" s="371"/>
      <c r="BG10" s="1"/>
      <c r="BH10" s="213"/>
      <c r="BI10" s="1"/>
      <c r="BJ10" s="1"/>
      <c r="BK10" s="1"/>
      <c r="BL10" s="1"/>
      <c r="BM10" s="453"/>
      <c r="BN10" s="452"/>
      <c r="BO10" s="1"/>
      <c r="BP10" s="1236"/>
      <c r="BQ10" s="370"/>
      <c r="BR10" s="1"/>
      <c r="BS10" s="1"/>
      <c r="BT10" s="1"/>
    </row>
    <row r="11" spans="1:72" ht="15" customHeight="1">
      <c r="AP11" s="1260"/>
      <c r="AQ11" s="1261"/>
      <c r="AR11" s="1"/>
      <c r="AS11" s="372"/>
      <c r="AT11" s="468"/>
      <c r="AU11" s="1"/>
      <c r="AV11" s="1272"/>
      <c r="AW11" s="1191"/>
      <c r="AX11" s="1191"/>
      <c r="AY11" s="1"/>
      <c r="AZ11" s="1"/>
      <c r="BA11" s="1"/>
      <c r="BB11" s="1320"/>
      <c r="BC11" s="562" t="s">
        <v>1113</v>
      </c>
      <c r="BD11" s="1237" t="s">
        <v>1120</v>
      </c>
      <c r="BE11" s="1238"/>
      <c r="BF11" s="371"/>
      <c r="BG11" s="213"/>
      <c r="BH11" s="1"/>
      <c r="BI11" s="1"/>
      <c r="BJ11" s="1"/>
      <c r="BK11" s="1"/>
      <c r="BL11" s="1"/>
      <c r="BM11" s="453"/>
      <c r="BN11" s="452"/>
      <c r="BO11" s="1"/>
      <c r="BP11" s="1235">
        <v>910</v>
      </c>
      <c r="BQ11" s="370"/>
      <c r="BR11" s="1"/>
      <c r="BS11" s="1"/>
      <c r="BT11" s="1"/>
    </row>
    <row r="12" spans="1:72" ht="15" customHeight="1" thickBot="1">
      <c r="A12" s="16" t="s">
        <v>368</v>
      </c>
      <c r="B12" s="16"/>
      <c r="C12" s="16" t="s">
        <v>369</v>
      </c>
      <c r="D12" s="16"/>
      <c r="E12" s="16"/>
      <c r="F12" s="3" t="s">
        <v>370</v>
      </c>
      <c r="K12" s="53"/>
      <c r="L12" s="53"/>
      <c r="M12" s="53"/>
      <c r="N12" s="63" t="s">
        <v>337</v>
      </c>
      <c r="V12" s="16" t="s">
        <v>368</v>
      </c>
      <c r="W12" s="16"/>
      <c r="X12" s="16" t="s">
        <v>371</v>
      </c>
      <c r="Y12" s="16"/>
      <c r="Z12" s="16"/>
      <c r="AA12" s="3" t="s">
        <v>372</v>
      </c>
      <c r="AF12" s="53"/>
      <c r="AG12" s="53"/>
      <c r="AH12" s="53"/>
      <c r="AI12" s="63" t="s">
        <v>337</v>
      </c>
      <c r="AP12" s="1260">
        <v>2730</v>
      </c>
      <c r="AQ12" s="1261"/>
      <c r="AR12" s="1"/>
      <c r="AS12" s="372"/>
      <c r="AT12" s="483"/>
      <c r="AU12" s="1"/>
      <c r="AV12" s="1"/>
      <c r="AW12" s="2"/>
      <c r="AX12" s="2"/>
      <c r="AY12" s="1"/>
      <c r="AZ12" s="1"/>
      <c r="BA12" s="1"/>
      <c r="BB12" s="1260">
        <v>1820</v>
      </c>
      <c r="BC12" s="557"/>
      <c r="BD12" s="1239"/>
      <c r="BE12" s="1240"/>
      <c r="BF12" s="454"/>
      <c r="BG12" s="1"/>
      <c r="BH12" s="1"/>
      <c r="BI12" s="1"/>
      <c r="BJ12" s="1"/>
      <c r="BK12" s="1"/>
      <c r="BL12" s="1"/>
      <c r="BM12" s="453"/>
      <c r="BN12" s="452"/>
      <c r="BO12" s="1"/>
      <c r="BP12" s="1236"/>
      <c r="BQ12" s="370"/>
      <c r="BR12" s="1"/>
      <c r="BS12" s="1"/>
      <c r="BT12" s="1"/>
    </row>
    <row r="13" spans="1:72" ht="15" customHeight="1">
      <c r="A13" s="1298" t="s">
        <v>339</v>
      </c>
      <c r="B13" s="1299"/>
      <c r="C13" s="1300" t="s">
        <v>340</v>
      </c>
      <c r="D13" s="1301"/>
      <c r="E13" s="1299"/>
      <c r="F13" s="1300" t="s">
        <v>341</v>
      </c>
      <c r="G13" s="1301"/>
      <c r="H13" s="1302"/>
      <c r="I13" s="1303" t="s">
        <v>342</v>
      </c>
      <c r="J13" s="1299"/>
      <c r="K13" s="1224" t="s">
        <v>343</v>
      </c>
      <c r="L13" s="1224"/>
      <c r="M13" s="1300"/>
      <c r="N13" s="1315"/>
      <c r="P13" s="112"/>
      <c r="Q13" s="112"/>
      <c r="R13" s="116"/>
      <c r="S13" s="113"/>
      <c r="V13" s="1298" t="s">
        <v>339</v>
      </c>
      <c r="W13" s="1299"/>
      <c r="X13" s="1300" t="s">
        <v>340</v>
      </c>
      <c r="Y13" s="1301"/>
      <c r="Z13" s="1299"/>
      <c r="AA13" s="1300" t="s">
        <v>341</v>
      </c>
      <c r="AB13" s="1301"/>
      <c r="AC13" s="1302"/>
      <c r="AD13" s="1303" t="s">
        <v>342</v>
      </c>
      <c r="AE13" s="1299"/>
      <c r="AF13" s="1224" t="s">
        <v>343</v>
      </c>
      <c r="AG13" s="1224"/>
      <c r="AH13" s="1300"/>
      <c r="AI13" s="1315"/>
      <c r="AK13" s="114"/>
      <c r="AL13" s="78"/>
      <c r="AM13" s="79"/>
      <c r="AN13" s="79"/>
      <c r="AP13" s="1260"/>
      <c r="AQ13" s="1261"/>
      <c r="AR13" s="1"/>
      <c r="AS13" s="372"/>
      <c r="AT13" s="483"/>
      <c r="AU13" s="1"/>
      <c r="AV13" s="1272">
        <v>2730</v>
      </c>
      <c r="AW13" s="1"/>
      <c r="AX13" s="1"/>
      <c r="AY13" s="1"/>
      <c r="AZ13" s="2"/>
      <c r="BA13" s="1"/>
      <c r="BB13" s="1260"/>
      <c r="BC13" s="554" t="s">
        <v>1114</v>
      </c>
      <c r="BD13" s="1239"/>
      <c r="BE13" s="1240"/>
      <c r="BF13" s="371"/>
      <c r="BG13" s="1"/>
      <c r="BH13" s="1"/>
      <c r="BI13" s="1"/>
      <c r="BJ13" s="1"/>
      <c r="BK13" s="1"/>
      <c r="BL13" s="1"/>
      <c r="BM13" s="453"/>
      <c r="BN13" s="452"/>
      <c r="BO13" s="1"/>
      <c r="BP13" s="1235">
        <v>910</v>
      </c>
      <c r="BQ13" s="1248">
        <v>5460</v>
      </c>
      <c r="BR13" s="1"/>
      <c r="BS13" s="1"/>
      <c r="BT13" s="1"/>
    </row>
    <row r="14" spans="1:72" ht="15" customHeight="1">
      <c r="A14" s="1263" t="s">
        <v>1070</v>
      </c>
      <c r="B14" s="1264"/>
      <c r="C14" s="1265">
        <v>1.365</v>
      </c>
      <c r="D14" s="1266"/>
      <c r="E14" s="1267"/>
      <c r="F14" s="1265">
        <v>1.365</v>
      </c>
      <c r="G14" s="1266"/>
      <c r="H14" s="1290"/>
      <c r="I14" s="1291"/>
      <c r="J14" s="1292"/>
      <c r="K14" s="1287">
        <f>IF(C14=0,"",IF(OR(I14="÷2",I14=2),C14*F14/2,C14*F14))</f>
        <v>1.8632249999999999</v>
      </c>
      <c r="L14" s="1288"/>
      <c r="M14" s="1288"/>
      <c r="N14" s="1289"/>
      <c r="O14" s="1318" t="s">
        <v>373</v>
      </c>
      <c r="P14" s="78"/>
      <c r="Q14" s="1277" t="s">
        <v>319</v>
      </c>
      <c r="R14" s="1278"/>
      <c r="S14" s="79"/>
      <c r="V14" s="1263" t="s">
        <v>1070</v>
      </c>
      <c r="W14" s="1264"/>
      <c r="X14" s="1265">
        <v>1.365</v>
      </c>
      <c r="Y14" s="1266"/>
      <c r="Z14" s="1267"/>
      <c r="AA14" s="1265">
        <v>1.365</v>
      </c>
      <c r="AB14" s="1266"/>
      <c r="AC14" s="1290"/>
      <c r="AD14" s="1291" t="s">
        <v>345</v>
      </c>
      <c r="AE14" s="1292"/>
      <c r="AF14" s="1287">
        <f>IF(X14=0,"",IF(OR(AD14="÷2",AD14=2),X14*AA14/2,X14*AA14))</f>
        <v>1.8632249999999999</v>
      </c>
      <c r="AG14" s="1288"/>
      <c r="AH14" s="1288"/>
      <c r="AI14" s="1289"/>
      <c r="AJ14" s="1318" t="s">
        <v>373</v>
      </c>
      <c r="AK14" s="116"/>
      <c r="AL14" s="1277" t="s">
        <v>319</v>
      </c>
      <c r="AM14" s="1278"/>
      <c r="AN14" s="79"/>
      <c r="AP14" s="1260"/>
      <c r="AQ14" s="1261"/>
      <c r="AR14" s="1"/>
      <c r="AS14" s="372"/>
      <c r="AT14" s="483"/>
      <c r="AU14" s="1191" t="s">
        <v>1074</v>
      </c>
      <c r="AV14" s="1272"/>
      <c r="AW14" s="1"/>
      <c r="AX14" s="1"/>
      <c r="AY14" s="1"/>
      <c r="AZ14" s="1"/>
      <c r="BA14" s="1"/>
      <c r="BB14" s="1260"/>
      <c r="BC14" s="558"/>
      <c r="BD14" s="1241"/>
      <c r="BE14" s="1242"/>
      <c r="BF14" s="371"/>
      <c r="BG14" s="1249" t="s">
        <v>1069</v>
      </c>
      <c r="BH14" s="1191"/>
      <c r="BI14" s="1191"/>
      <c r="BJ14" s="458"/>
      <c r="BK14" s="458"/>
      <c r="BL14" s="458"/>
      <c r="BM14" s="549"/>
      <c r="BN14" s="452"/>
      <c r="BO14" s="1"/>
      <c r="BP14" s="1236"/>
      <c r="BQ14" s="1248"/>
      <c r="BR14" s="1"/>
      <c r="BS14" s="1"/>
      <c r="BT14" s="1"/>
    </row>
    <row r="15" spans="1:72" ht="15" customHeight="1">
      <c r="A15" s="1268" t="s">
        <v>1071</v>
      </c>
      <c r="B15" s="1269"/>
      <c r="C15" s="1265">
        <v>2.73</v>
      </c>
      <c r="D15" s="1266"/>
      <c r="E15" s="1267"/>
      <c r="F15" s="1265">
        <v>1.365</v>
      </c>
      <c r="G15" s="1266"/>
      <c r="H15" s="1290"/>
      <c r="I15" s="1291"/>
      <c r="J15" s="1292"/>
      <c r="K15" s="1287">
        <f t="shared" ref="K15:K23" si="0">IF(C15=0,"",IF(OR(I15="÷2",I15=2),C15*F15/2,C15*F15))</f>
        <v>3.7264499999999998</v>
      </c>
      <c r="L15" s="1288"/>
      <c r="M15" s="1288"/>
      <c r="N15" s="1289"/>
      <c r="O15" s="1318"/>
      <c r="P15" s="76"/>
      <c r="Q15" s="1279"/>
      <c r="R15" s="1280"/>
      <c r="S15" s="77"/>
      <c r="V15" s="1268" t="s">
        <v>1074</v>
      </c>
      <c r="W15" s="1269"/>
      <c r="X15" s="1265">
        <v>1.365</v>
      </c>
      <c r="Y15" s="1266"/>
      <c r="Z15" s="1267"/>
      <c r="AA15" s="1265">
        <v>2.73</v>
      </c>
      <c r="AB15" s="1266"/>
      <c r="AC15" s="1290"/>
      <c r="AD15" s="1291"/>
      <c r="AE15" s="1292"/>
      <c r="AF15" s="1287">
        <f t="shared" ref="AF15:AF23" si="1">IF(X15=0,"",IF(OR(AD15="÷2",AD15=2),X15*AA15/2,X15*AA15))</f>
        <v>3.7264499999999998</v>
      </c>
      <c r="AG15" s="1288"/>
      <c r="AH15" s="1288"/>
      <c r="AI15" s="1289"/>
      <c r="AJ15" s="1318"/>
      <c r="AK15" s="115"/>
      <c r="AL15" s="1279"/>
      <c r="AM15" s="1280"/>
      <c r="AN15" s="77"/>
      <c r="AP15" s="1260"/>
      <c r="AQ15" s="1261"/>
      <c r="AR15" s="1"/>
      <c r="AS15" s="372"/>
      <c r="AT15" s="483"/>
      <c r="AU15" s="1191"/>
      <c r="AV15" s="1272"/>
      <c r="BB15" s="1260">
        <v>1365</v>
      </c>
      <c r="BC15" s="1"/>
      <c r="BD15" s="1250"/>
      <c r="BE15" s="1221"/>
      <c r="BF15" s="371"/>
      <c r="BG15" s="1249"/>
      <c r="BH15" s="1191"/>
      <c r="BI15" s="1191"/>
      <c r="BJ15" s="543"/>
      <c r="BK15" s="448"/>
      <c r="BL15" s="448"/>
      <c r="BM15" s="448"/>
      <c r="BN15" s="455"/>
      <c r="BO15" s="1"/>
      <c r="BP15" s="1235">
        <v>910</v>
      </c>
      <c r="BQ15" s="1248"/>
      <c r="BR15" s="1"/>
      <c r="BS15" s="1"/>
      <c r="BT15" s="1"/>
    </row>
    <row r="16" spans="1:72" ht="15" customHeight="1">
      <c r="A16" s="1263" t="s">
        <v>1072</v>
      </c>
      <c r="B16" s="1264"/>
      <c r="C16" s="1265">
        <v>1.365</v>
      </c>
      <c r="D16" s="1266"/>
      <c r="E16" s="1267"/>
      <c r="F16" s="1265">
        <v>0.91</v>
      </c>
      <c r="G16" s="1266"/>
      <c r="H16" s="1290"/>
      <c r="I16" s="1291"/>
      <c r="J16" s="1292"/>
      <c r="K16" s="1287">
        <f t="shared" si="0"/>
        <v>1.2421500000000001</v>
      </c>
      <c r="L16" s="1288"/>
      <c r="M16" s="1288"/>
      <c r="N16" s="1289"/>
      <c r="O16" s="1318"/>
      <c r="P16" s="76"/>
      <c r="Q16" s="76"/>
      <c r="R16" s="77"/>
      <c r="S16" s="77"/>
      <c r="V16" s="1263" t="s">
        <v>1080</v>
      </c>
      <c r="W16" s="1264"/>
      <c r="X16" s="1265">
        <v>1.365</v>
      </c>
      <c r="Y16" s="1266"/>
      <c r="Z16" s="1267"/>
      <c r="AA16" s="1265">
        <v>1.365</v>
      </c>
      <c r="AB16" s="1266"/>
      <c r="AC16" s="1290"/>
      <c r="AD16" s="1291"/>
      <c r="AE16" s="1292"/>
      <c r="AF16" s="1287">
        <f t="shared" si="1"/>
        <v>1.8632249999999999</v>
      </c>
      <c r="AG16" s="1288"/>
      <c r="AH16" s="1288"/>
      <c r="AI16" s="1289"/>
      <c r="AJ16" s="1318"/>
      <c r="AK16" s="115"/>
      <c r="AL16" s="76"/>
      <c r="AM16" s="77"/>
      <c r="AN16" s="77"/>
      <c r="AP16" s="1260"/>
      <c r="AQ16" s="1261"/>
      <c r="AR16" s="1"/>
      <c r="AS16" s="372"/>
      <c r="AT16" s="483"/>
      <c r="AU16" s="1"/>
      <c r="AV16" s="1272"/>
      <c r="AW16" s="1"/>
      <c r="AX16" s="1"/>
      <c r="AY16" s="1"/>
      <c r="AZ16" s="1"/>
      <c r="BB16" s="1260"/>
      <c r="BC16" s="1"/>
      <c r="BD16" s="1" t="s">
        <v>1115</v>
      </c>
      <c r="BE16" s="547"/>
      <c r="BF16" s="371"/>
      <c r="BG16" s="1"/>
      <c r="BH16" s="1"/>
      <c r="BI16" s="453"/>
      <c r="BJ16" s="452"/>
      <c r="BK16" s="61"/>
      <c r="BL16" s="1"/>
      <c r="BM16" s="1"/>
      <c r="BN16" s="1"/>
      <c r="BO16" s="1"/>
      <c r="BP16" s="1236"/>
      <c r="BQ16" s="1248"/>
      <c r="BR16" s="1"/>
      <c r="BS16" s="1"/>
      <c r="BT16" s="1"/>
    </row>
    <row r="17" spans="1:72" ht="15" customHeight="1">
      <c r="A17" s="1263" t="s">
        <v>1113</v>
      </c>
      <c r="B17" s="1264"/>
      <c r="C17" s="1265">
        <v>0.45500000000000002</v>
      </c>
      <c r="D17" s="1266"/>
      <c r="E17" s="1267"/>
      <c r="F17" s="1265">
        <v>0.45500000000000002</v>
      </c>
      <c r="G17" s="1266"/>
      <c r="H17" s="1290"/>
      <c r="I17" s="1291"/>
      <c r="J17" s="1292"/>
      <c r="K17" s="1287">
        <f t="shared" si="0"/>
        <v>0.20702500000000001</v>
      </c>
      <c r="L17" s="1288"/>
      <c r="M17" s="1288"/>
      <c r="N17" s="1289"/>
      <c r="P17" s="3" t="s">
        <v>374</v>
      </c>
      <c r="V17" s="1263"/>
      <c r="W17" s="1264"/>
      <c r="X17" s="1265"/>
      <c r="Y17" s="1266"/>
      <c r="Z17" s="1267"/>
      <c r="AA17" s="1265"/>
      <c r="AB17" s="1266"/>
      <c r="AC17" s="1290"/>
      <c r="AD17" s="1291"/>
      <c r="AE17" s="1292"/>
      <c r="AF17" s="1287" t="str">
        <f t="shared" si="1"/>
        <v/>
      </c>
      <c r="AG17" s="1288"/>
      <c r="AH17" s="1288"/>
      <c r="AI17" s="1289"/>
      <c r="AK17" s="3" t="s">
        <v>374</v>
      </c>
      <c r="AP17" s="1260"/>
      <c r="AQ17" s="1261"/>
      <c r="AR17" s="1"/>
      <c r="AS17" s="372"/>
      <c r="AT17" s="1326">
        <v>1365</v>
      </c>
      <c r="AU17" s="1327"/>
      <c r="AV17" s="1327"/>
      <c r="AW17" s="1"/>
      <c r="AX17" s="1191">
        <v>2730</v>
      </c>
      <c r="AY17" s="1191"/>
      <c r="AZ17" s="1191"/>
      <c r="BA17" s="1191"/>
      <c r="BB17" s="1260"/>
      <c r="BC17" s="1328">
        <v>1365</v>
      </c>
      <c r="BD17" s="1328"/>
      <c r="BE17" s="1329"/>
      <c r="BF17" s="456"/>
      <c r="BG17" s="1"/>
      <c r="BH17" s="1"/>
      <c r="BI17" s="453"/>
      <c r="BJ17" s="452"/>
      <c r="BK17" s="61"/>
      <c r="BL17" s="1"/>
      <c r="BM17" s="1"/>
      <c r="BN17" s="1"/>
      <c r="BO17" s="1"/>
      <c r="BP17" s="1235">
        <v>910</v>
      </c>
      <c r="BQ17" s="370"/>
      <c r="BR17" s="1"/>
      <c r="BS17" s="1"/>
      <c r="BT17" s="1"/>
    </row>
    <row r="18" spans="1:72" ht="15" customHeight="1">
      <c r="A18" s="1263"/>
      <c r="B18" s="1264"/>
      <c r="C18" s="1265"/>
      <c r="D18" s="1266"/>
      <c r="E18" s="1267"/>
      <c r="F18" s="1265"/>
      <c r="G18" s="1266"/>
      <c r="H18" s="1290"/>
      <c r="I18" s="1291" t="s">
        <v>345</v>
      </c>
      <c r="J18" s="1292"/>
      <c r="K18" s="1287" t="str">
        <f t="shared" si="0"/>
        <v/>
      </c>
      <c r="L18" s="1288"/>
      <c r="M18" s="1288"/>
      <c r="N18" s="1289"/>
      <c r="V18" s="1263"/>
      <c r="W18" s="1264"/>
      <c r="X18" s="1265"/>
      <c r="Y18" s="1266"/>
      <c r="Z18" s="1267"/>
      <c r="AA18" s="1265"/>
      <c r="AB18" s="1266"/>
      <c r="AC18" s="1290"/>
      <c r="AD18" s="1291"/>
      <c r="AE18" s="1292"/>
      <c r="AF18" s="1287" t="str">
        <f t="shared" si="1"/>
        <v/>
      </c>
      <c r="AG18" s="1288"/>
      <c r="AH18" s="1288"/>
      <c r="AI18" s="1289"/>
      <c r="AP18" s="1260">
        <v>1365</v>
      </c>
      <c r="AQ18" s="1261"/>
      <c r="AR18" s="1"/>
      <c r="AS18" s="372"/>
      <c r="AT18" s="468"/>
      <c r="AU18" s="1"/>
      <c r="AV18" s="1272">
        <v>1365</v>
      </c>
      <c r="AW18" s="1"/>
      <c r="AX18" s="1"/>
      <c r="AY18" s="1"/>
      <c r="AZ18" s="1"/>
      <c r="BA18" s="1"/>
      <c r="BB18" s="1"/>
      <c r="BC18" s="1"/>
      <c r="BD18" s="1"/>
      <c r="BE18" s="469"/>
      <c r="BF18" s="371"/>
      <c r="BG18" s="457"/>
      <c r="BH18" s="1"/>
      <c r="BI18" s="453"/>
      <c r="BJ18" s="452"/>
      <c r="BK18" s="61"/>
      <c r="BL18" s="1"/>
      <c r="BM18" s="1"/>
      <c r="BN18" s="1"/>
      <c r="BO18" s="1"/>
      <c r="BP18" s="1236"/>
      <c r="BQ18" s="370"/>
      <c r="BR18" s="1"/>
      <c r="BS18" s="1"/>
      <c r="BT18" s="1"/>
    </row>
    <row r="19" spans="1:72" ht="15" customHeight="1">
      <c r="A19" s="1263"/>
      <c r="B19" s="1264"/>
      <c r="C19" s="1265"/>
      <c r="D19" s="1266"/>
      <c r="E19" s="1267"/>
      <c r="F19" s="1265"/>
      <c r="G19" s="1266"/>
      <c r="H19" s="1290"/>
      <c r="I19" s="1291" t="s">
        <v>345</v>
      </c>
      <c r="J19" s="1292"/>
      <c r="K19" s="1287" t="str">
        <f t="shared" si="0"/>
        <v/>
      </c>
      <c r="L19" s="1288"/>
      <c r="M19" s="1288"/>
      <c r="N19" s="1289"/>
      <c r="V19" s="1263"/>
      <c r="W19" s="1264"/>
      <c r="X19" s="1265"/>
      <c r="Y19" s="1266"/>
      <c r="Z19" s="1267"/>
      <c r="AA19" s="1265"/>
      <c r="AB19" s="1266"/>
      <c r="AC19" s="1290"/>
      <c r="AD19" s="1291"/>
      <c r="AE19" s="1292"/>
      <c r="AF19" s="1287" t="str">
        <f t="shared" si="1"/>
        <v/>
      </c>
      <c r="AG19" s="1288"/>
      <c r="AH19" s="1288"/>
      <c r="AI19" s="1289"/>
      <c r="AP19" s="1260"/>
      <c r="AQ19" s="1261"/>
      <c r="AR19" s="1"/>
      <c r="AS19" s="372"/>
      <c r="AT19" s="468"/>
      <c r="AU19" s="2" t="s">
        <v>1080</v>
      </c>
      <c r="AV19" s="1272"/>
      <c r="AW19" s="1"/>
      <c r="AX19" s="1"/>
      <c r="AY19" s="1191" t="s">
        <v>1081</v>
      </c>
      <c r="AZ19" s="1191"/>
      <c r="BA19" s="1"/>
      <c r="BB19" s="1"/>
      <c r="BC19" s="1"/>
      <c r="BD19" s="2" t="s">
        <v>1082</v>
      </c>
      <c r="BE19" s="469"/>
      <c r="BF19" s="371"/>
      <c r="BG19" s="1"/>
      <c r="BH19" s="457"/>
      <c r="BI19" s="453"/>
      <c r="BJ19" s="452"/>
      <c r="BK19" s="61"/>
      <c r="BL19" s="1"/>
      <c r="BM19" s="1"/>
      <c r="BN19" s="1"/>
      <c r="BO19" s="1"/>
      <c r="BP19" s="1235">
        <v>910</v>
      </c>
      <c r="BQ19" s="370"/>
      <c r="BR19" s="1"/>
      <c r="BS19" s="1"/>
      <c r="BT19" s="1"/>
    </row>
    <row r="20" spans="1:72" ht="15" customHeight="1" thickBot="1">
      <c r="A20" s="1263"/>
      <c r="B20" s="1264"/>
      <c r="C20" s="1265"/>
      <c r="D20" s="1266"/>
      <c r="E20" s="1267"/>
      <c r="F20" s="1265"/>
      <c r="G20" s="1266"/>
      <c r="H20" s="1290"/>
      <c r="I20" s="1291"/>
      <c r="J20" s="1292"/>
      <c r="K20" s="1287" t="str">
        <f t="shared" si="0"/>
        <v/>
      </c>
      <c r="L20" s="1288"/>
      <c r="M20" s="1288"/>
      <c r="N20" s="1289"/>
      <c r="V20" s="1263"/>
      <c r="W20" s="1264"/>
      <c r="X20" s="1265"/>
      <c r="Y20" s="1266"/>
      <c r="Z20" s="1267"/>
      <c r="AA20" s="1265"/>
      <c r="AB20" s="1266"/>
      <c r="AC20" s="1290"/>
      <c r="AD20" s="1291"/>
      <c r="AE20" s="1292"/>
      <c r="AF20" s="1287" t="str">
        <f t="shared" si="1"/>
        <v/>
      </c>
      <c r="AG20" s="1288"/>
      <c r="AH20" s="1288"/>
      <c r="AI20" s="1289"/>
      <c r="AP20" s="1260"/>
      <c r="AQ20" s="1261"/>
      <c r="AR20" s="1"/>
      <c r="AS20" s="372"/>
      <c r="AT20" s="470"/>
      <c r="AU20" s="57"/>
      <c r="AV20" s="1330"/>
      <c r="AW20" s="57"/>
      <c r="AX20" s="1219"/>
      <c r="AY20" s="1219"/>
      <c r="AZ20" s="1219"/>
      <c r="BA20" s="1219"/>
      <c r="BB20" s="57"/>
      <c r="BC20" s="57"/>
      <c r="BD20" s="57"/>
      <c r="BE20" s="471"/>
      <c r="BF20" s="466"/>
      <c r="BG20" s="458"/>
      <c r="BH20" s="458"/>
      <c r="BI20" s="459"/>
      <c r="BJ20" s="452"/>
      <c r="BK20" s="61"/>
      <c r="BL20" s="1"/>
      <c r="BM20" s="1"/>
      <c r="BN20" s="1"/>
      <c r="BO20" s="1"/>
      <c r="BP20" s="1236"/>
      <c r="BQ20" s="377"/>
      <c r="BR20" s="1"/>
      <c r="BS20" s="1"/>
      <c r="BT20" s="1"/>
    </row>
    <row r="21" spans="1:72" ht="15" customHeight="1">
      <c r="A21" s="1263"/>
      <c r="B21" s="1264"/>
      <c r="C21" s="1265"/>
      <c r="D21" s="1266"/>
      <c r="E21" s="1267"/>
      <c r="F21" s="1265"/>
      <c r="G21" s="1266"/>
      <c r="H21" s="1290"/>
      <c r="I21" s="1291"/>
      <c r="J21" s="1292"/>
      <c r="K21" s="1287" t="str">
        <f t="shared" si="0"/>
        <v/>
      </c>
      <c r="L21" s="1288"/>
      <c r="M21" s="1288"/>
      <c r="N21" s="1289"/>
      <c r="V21" s="1263"/>
      <c r="W21" s="1264"/>
      <c r="X21" s="1265"/>
      <c r="Y21" s="1266"/>
      <c r="Z21" s="1267"/>
      <c r="AA21" s="1265"/>
      <c r="AB21" s="1266"/>
      <c r="AC21" s="1290"/>
      <c r="AD21" s="1291"/>
      <c r="AE21" s="1292"/>
      <c r="AF21" s="1287" t="str">
        <f t="shared" si="1"/>
        <v/>
      </c>
      <c r="AG21" s="1288"/>
      <c r="AH21" s="1288"/>
      <c r="AI21" s="1289"/>
      <c r="AP21" s="1"/>
      <c r="AQ21" s="1"/>
      <c r="AR21" s="1"/>
      <c r="AS21" s="460"/>
      <c r="AT21" s="1216">
        <v>910</v>
      </c>
      <c r="AU21" s="473"/>
      <c r="AV21" s="473"/>
      <c r="AW21" s="1252" t="s">
        <v>1107</v>
      </c>
      <c r="AX21" s="1252"/>
      <c r="AY21" s="1252"/>
      <c r="AZ21" s="1252"/>
      <c r="BA21" s="1252"/>
      <c r="BB21" s="1252"/>
      <c r="BC21" s="473"/>
      <c r="BD21" s="473"/>
      <c r="BE21" s="474"/>
      <c r="BF21" s="461"/>
      <c r="BG21" s="448"/>
      <c r="BH21" s="448"/>
      <c r="BI21" s="448"/>
      <c r="BJ21" s="462"/>
      <c r="BK21" s="1"/>
      <c r="BL21" s="1"/>
      <c r="BM21" s="1"/>
      <c r="BN21" s="1"/>
      <c r="BO21" s="1"/>
      <c r="BP21" s="1235">
        <v>910</v>
      </c>
      <c r="BQ21" s="1"/>
      <c r="BR21" s="1"/>
      <c r="BS21" s="1"/>
      <c r="BT21" s="1"/>
    </row>
    <row r="22" spans="1:72" ht="15" customHeight="1">
      <c r="A22" s="1263"/>
      <c r="B22" s="1264"/>
      <c r="C22" s="1265"/>
      <c r="D22" s="1266"/>
      <c r="E22" s="1267"/>
      <c r="F22" s="1265"/>
      <c r="G22" s="1266"/>
      <c r="H22" s="1290"/>
      <c r="I22" s="1291"/>
      <c r="J22" s="1292"/>
      <c r="K22" s="1287" t="str">
        <f t="shared" si="0"/>
        <v/>
      </c>
      <c r="L22" s="1288"/>
      <c r="M22" s="1288"/>
      <c r="N22" s="1289"/>
      <c r="V22" s="1263"/>
      <c r="W22" s="1264"/>
      <c r="X22" s="1265"/>
      <c r="Y22" s="1266"/>
      <c r="Z22" s="1267"/>
      <c r="AA22" s="1265"/>
      <c r="AB22" s="1266"/>
      <c r="AC22" s="1290"/>
      <c r="AD22" s="1291"/>
      <c r="AE22" s="1292"/>
      <c r="AF22" s="1287" t="str">
        <f t="shared" si="1"/>
        <v/>
      </c>
      <c r="AG22" s="1288"/>
      <c r="AH22" s="1288"/>
      <c r="AI22" s="1289"/>
      <c r="AP22" s="1"/>
      <c r="AQ22" s="1"/>
      <c r="AR22" s="1"/>
      <c r="AS22" s="1"/>
      <c r="AT22" s="1217"/>
      <c r="AU22" s="448"/>
      <c r="AV22" s="448"/>
      <c r="AW22" s="1251">
        <v>5460</v>
      </c>
      <c r="AX22" s="1251"/>
      <c r="AY22" s="1251"/>
      <c r="AZ22" s="1251"/>
      <c r="BA22" s="1251"/>
      <c r="BB22" s="1251"/>
      <c r="BC22" s="448"/>
      <c r="BD22" s="448"/>
      <c r="BE22" s="455"/>
      <c r="BF22" s="1"/>
      <c r="BG22" s="1"/>
      <c r="BH22" s="1"/>
      <c r="BI22" s="1"/>
      <c r="BJ22" s="1"/>
      <c r="BK22" s="1"/>
      <c r="BL22" s="1"/>
      <c r="BM22" s="1"/>
      <c r="BN22" s="1"/>
      <c r="BO22" s="1"/>
      <c r="BP22" s="1236"/>
      <c r="BQ22" s="1"/>
      <c r="BR22" s="1"/>
      <c r="BS22" s="1"/>
      <c r="BT22" s="1"/>
    </row>
    <row r="23" spans="1:72" ht="15" customHeight="1" thickBot="1">
      <c r="A23" s="1263"/>
      <c r="B23" s="1264"/>
      <c r="C23" s="1265"/>
      <c r="D23" s="1266"/>
      <c r="E23" s="1267"/>
      <c r="F23" s="1265"/>
      <c r="G23" s="1266"/>
      <c r="H23" s="1290"/>
      <c r="I23" s="1291" t="s">
        <v>345</v>
      </c>
      <c r="J23" s="1292"/>
      <c r="K23" s="1287" t="str">
        <f t="shared" si="0"/>
        <v/>
      </c>
      <c r="L23" s="1288"/>
      <c r="M23" s="1288"/>
      <c r="N23" s="1289"/>
      <c r="V23" s="1263"/>
      <c r="W23" s="1264"/>
      <c r="X23" s="1265"/>
      <c r="Y23" s="1266"/>
      <c r="Z23" s="1267"/>
      <c r="AA23" s="1265"/>
      <c r="AB23" s="1266"/>
      <c r="AC23" s="1290"/>
      <c r="AD23" s="1291" t="s">
        <v>345</v>
      </c>
      <c r="AE23" s="1292"/>
      <c r="AF23" s="1287" t="str">
        <f t="shared" si="1"/>
        <v/>
      </c>
      <c r="AG23" s="1288"/>
      <c r="AH23" s="1288"/>
      <c r="AI23" s="1289"/>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9"/>
      <c r="BQ23" s="19"/>
      <c r="BR23" s="19"/>
      <c r="BS23" s="19"/>
      <c r="BT23" s="1"/>
    </row>
    <row r="24" spans="1:72" ht="15" customHeight="1" thickBot="1">
      <c r="A24" s="280" t="s">
        <v>346</v>
      </c>
      <c r="B24" s="75"/>
      <c r="C24" s="1304"/>
      <c r="D24" s="1305"/>
      <c r="E24" s="1306"/>
      <c r="F24" s="1304"/>
      <c r="G24" s="1305"/>
      <c r="H24" s="1307"/>
      <c r="I24" s="1296"/>
      <c r="J24" s="1297"/>
      <c r="K24" s="1316">
        <f>SUM(K14:K23)</f>
        <v>7.0388500000000001</v>
      </c>
      <c r="L24" s="1316"/>
      <c r="M24" s="1287"/>
      <c r="N24" s="1317"/>
      <c r="V24" s="280" t="s">
        <v>346</v>
      </c>
      <c r="W24" s="75"/>
      <c r="X24" s="1304"/>
      <c r="Y24" s="1305"/>
      <c r="Z24" s="1306"/>
      <c r="AA24" s="1304"/>
      <c r="AB24" s="1305"/>
      <c r="AC24" s="1307"/>
      <c r="AD24" s="1296"/>
      <c r="AE24" s="1297"/>
      <c r="AF24" s="1316">
        <f>SUM(AF14:AF23)</f>
        <v>7.4528999999999996</v>
      </c>
      <c r="AG24" s="1316"/>
      <c r="AH24" s="1287"/>
      <c r="AI24" s="1317"/>
      <c r="AP24" s="1"/>
      <c r="AQ24" s="1"/>
      <c r="AR24" s="1"/>
      <c r="AS24" s="1"/>
      <c r="AT24" s="1174">
        <v>910</v>
      </c>
      <c r="AU24" s="1175"/>
      <c r="AV24" s="1174">
        <v>910</v>
      </c>
      <c r="AW24" s="1175"/>
      <c r="AX24" s="1174">
        <v>910</v>
      </c>
      <c r="AY24" s="1175"/>
      <c r="AZ24" s="1174">
        <v>910</v>
      </c>
      <c r="BA24" s="1175"/>
      <c r="BB24" s="1174">
        <v>910</v>
      </c>
      <c r="BC24" s="1175"/>
      <c r="BD24" s="1174">
        <v>910</v>
      </c>
      <c r="BE24" s="1175"/>
      <c r="BF24" s="1174">
        <v>910</v>
      </c>
      <c r="BG24" s="1175"/>
      <c r="BH24" s="1174">
        <v>910</v>
      </c>
      <c r="BI24" s="1175"/>
      <c r="BJ24" s="1174">
        <v>910</v>
      </c>
      <c r="BK24" s="1175"/>
      <c r="BL24" s="1174">
        <v>910</v>
      </c>
      <c r="BM24" s="1175"/>
      <c r="BN24" s="1"/>
      <c r="BO24" s="1"/>
      <c r="BP24" s="1232" t="s">
        <v>1076</v>
      </c>
      <c r="BQ24" s="1233"/>
      <c r="BR24" s="1233"/>
      <c r="BS24" s="1234"/>
      <c r="BT24" s="1"/>
    </row>
    <row r="25" spans="1:72" ht="15" customHeight="1" thickBot="1">
      <c r="A25" s="1198" t="str">
        <f>A12&amp;C12&amp;F12&amp;"面積="</f>
        <v>■2階 X方向【上】面積=</v>
      </c>
      <c r="B25" s="1199"/>
      <c r="C25" s="1199"/>
      <c r="D25" s="1199"/>
      <c r="E25" s="1199"/>
      <c r="F25" s="1199"/>
      <c r="G25" s="1199"/>
      <c r="H25" s="1199"/>
      <c r="I25" s="1199"/>
      <c r="J25" s="1295"/>
      <c r="K25" s="1308">
        <f>INT(K24*100)/100</f>
        <v>7.03</v>
      </c>
      <c r="L25" s="1308"/>
      <c r="M25" s="1309"/>
      <c r="N25" s="1310"/>
      <c r="V25" s="1198" t="str">
        <f>V12&amp;X12&amp;AA12&amp;"面積="</f>
        <v>■2階 Y方向【左】面積=</v>
      </c>
      <c r="W25" s="1199"/>
      <c r="X25" s="1199"/>
      <c r="Y25" s="1199"/>
      <c r="Z25" s="1199"/>
      <c r="AA25" s="1199"/>
      <c r="AB25" s="1199"/>
      <c r="AC25" s="1199"/>
      <c r="AD25" s="1199"/>
      <c r="AE25" s="1295"/>
      <c r="AF25" s="1308">
        <f>INT(AF24*100)/100</f>
        <v>7.45</v>
      </c>
      <c r="AG25" s="1308"/>
      <c r="AH25" s="1309"/>
      <c r="AI25" s="1310"/>
      <c r="AP25" s="1"/>
      <c r="AQ25" s="1"/>
      <c r="AR25" s="1"/>
      <c r="AS25" s="1"/>
      <c r="AT25" s="1176">
        <v>5460</v>
      </c>
      <c r="AU25" s="1177"/>
      <c r="AV25" s="1177"/>
      <c r="AW25" s="1177"/>
      <c r="AX25" s="1177"/>
      <c r="AY25" s="1177"/>
      <c r="AZ25" s="1177"/>
      <c r="BA25" s="1177"/>
      <c r="BB25" s="1177"/>
      <c r="BC25" s="1177"/>
      <c r="BD25" s="1177"/>
      <c r="BE25" s="1177"/>
      <c r="BF25" s="1176">
        <v>1820</v>
      </c>
      <c r="BG25" s="1177"/>
      <c r="BH25" s="1177"/>
      <c r="BI25" s="1178"/>
      <c r="BJ25" s="1176">
        <v>1820</v>
      </c>
      <c r="BK25" s="1177"/>
      <c r="BL25" s="1177"/>
      <c r="BM25" s="1178"/>
      <c r="BN25" s="1"/>
      <c r="BO25" s="1"/>
      <c r="BP25" s="1"/>
      <c r="BQ25" s="1"/>
      <c r="BR25" s="1"/>
      <c r="BS25" s="1"/>
      <c r="BT25" s="1"/>
    </row>
    <row r="26" spans="1:72" ht="15" customHeight="1" thickBot="1">
      <c r="A26" s="16" t="s">
        <v>368</v>
      </c>
      <c r="B26" s="16"/>
      <c r="C26" s="16" t="s">
        <v>369</v>
      </c>
      <c r="D26" s="16"/>
      <c r="E26" s="16"/>
      <c r="F26" s="3" t="s">
        <v>375</v>
      </c>
      <c r="K26" s="53"/>
      <c r="L26" s="53"/>
      <c r="M26" s="53"/>
      <c r="N26" s="53"/>
      <c r="V26" s="16" t="s">
        <v>368</v>
      </c>
      <c r="W26" s="16"/>
      <c r="X26" s="16" t="s">
        <v>371</v>
      </c>
      <c r="Y26" s="16"/>
      <c r="Z26" s="16"/>
      <c r="AA26" s="3" t="s">
        <v>376</v>
      </c>
      <c r="AF26" s="53"/>
      <c r="AG26" s="53"/>
      <c r="AH26" s="53"/>
      <c r="AI26" s="53"/>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Q26" s="1"/>
      <c r="BR26" s="1"/>
      <c r="BS26" s="1"/>
      <c r="BT26" s="1"/>
    </row>
    <row r="27" spans="1:72" ht="15" customHeight="1">
      <c r="A27" s="1298" t="s">
        <v>339</v>
      </c>
      <c r="B27" s="1299"/>
      <c r="C27" s="1300" t="s">
        <v>340</v>
      </c>
      <c r="D27" s="1301"/>
      <c r="E27" s="1299"/>
      <c r="F27" s="1300" t="s">
        <v>341</v>
      </c>
      <c r="G27" s="1301"/>
      <c r="H27" s="1302"/>
      <c r="I27" s="1303" t="s">
        <v>342</v>
      </c>
      <c r="J27" s="1299"/>
      <c r="K27" s="1224" t="s">
        <v>343</v>
      </c>
      <c r="L27" s="1224"/>
      <c r="M27" s="1300"/>
      <c r="N27" s="1315"/>
      <c r="P27" s="298"/>
      <c r="Q27" s="298"/>
      <c r="R27" s="75"/>
      <c r="S27" s="75"/>
      <c r="V27" s="1298" t="s">
        <v>339</v>
      </c>
      <c r="W27" s="1299"/>
      <c r="X27" s="1300" t="s">
        <v>340</v>
      </c>
      <c r="Y27" s="1301"/>
      <c r="Z27" s="1299"/>
      <c r="AA27" s="1300" t="s">
        <v>341</v>
      </c>
      <c r="AB27" s="1301"/>
      <c r="AC27" s="1302"/>
      <c r="AD27" s="1303" t="s">
        <v>342</v>
      </c>
      <c r="AE27" s="1299"/>
      <c r="AF27" s="1224" t="s">
        <v>343</v>
      </c>
      <c r="AG27" s="1224"/>
      <c r="AH27" s="1300"/>
      <c r="AI27" s="1315"/>
      <c r="AK27" s="78"/>
      <c r="AL27" s="78"/>
      <c r="AM27" s="79"/>
      <c r="AN27" s="116"/>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Q27" s="1"/>
      <c r="BR27" s="1"/>
      <c r="BS27" s="1"/>
      <c r="BT27" s="1"/>
    </row>
    <row r="28" spans="1:72" ht="15" customHeight="1">
      <c r="A28" s="1263" t="s">
        <v>1080</v>
      </c>
      <c r="B28" s="1264"/>
      <c r="C28" s="1265">
        <v>1.365</v>
      </c>
      <c r="D28" s="1266"/>
      <c r="E28" s="1267"/>
      <c r="F28" s="1265">
        <v>1.365</v>
      </c>
      <c r="G28" s="1266"/>
      <c r="H28" s="1290"/>
      <c r="I28" s="1291" t="s">
        <v>345</v>
      </c>
      <c r="J28" s="1292"/>
      <c r="K28" s="1287">
        <f>IF(C28=0,"",IF(OR(I28="÷2",I28=2),C28*F28/2,C28*F28))</f>
        <v>1.8632249999999999</v>
      </c>
      <c r="L28" s="1288"/>
      <c r="M28" s="1288"/>
      <c r="N28" s="1289"/>
      <c r="O28" s="1318" t="s">
        <v>373</v>
      </c>
      <c r="P28" s="78"/>
      <c r="Q28" s="1277" t="s">
        <v>319</v>
      </c>
      <c r="R28" s="1278"/>
      <c r="S28" s="79"/>
      <c r="V28" s="1263" t="s">
        <v>1072</v>
      </c>
      <c r="W28" s="1264"/>
      <c r="X28" s="1265">
        <v>1.365</v>
      </c>
      <c r="Y28" s="1266"/>
      <c r="Z28" s="1267"/>
      <c r="AA28" s="1265">
        <v>0.91</v>
      </c>
      <c r="AB28" s="1266"/>
      <c r="AC28" s="1290"/>
      <c r="AD28" s="1291"/>
      <c r="AE28" s="1292"/>
      <c r="AF28" s="1287">
        <f>IF(X28=0,"",IF(OR(AD28="÷2",AD28=2),X28*AA28/2,X28*AA28))</f>
        <v>1.2421500000000001</v>
      </c>
      <c r="AG28" s="1288"/>
      <c r="AH28" s="1288"/>
      <c r="AI28" s="1289"/>
      <c r="AJ28" s="1318" t="s">
        <v>373</v>
      </c>
      <c r="AK28" s="78"/>
      <c r="AL28" s="1277" t="s">
        <v>319</v>
      </c>
      <c r="AM28" s="1278"/>
      <c r="AN28" s="116"/>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Q28" s="1"/>
      <c r="BR28" s="1"/>
      <c r="BS28" s="1"/>
      <c r="BT28" s="1"/>
    </row>
    <row r="29" spans="1:72" ht="15" customHeight="1">
      <c r="A29" s="1268" t="s">
        <v>1081</v>
      </c>
      <c r="B29" s="1269"/>
      <c r="C29" s="1265">
        <v>2.73</v>
      </c>
      <c r="D29" s="1266"/>
      <c r="E29" s="1267"/>
      <c r="F29" s="1265">
        <v>1.365</v>
      </c>
      <c r="G29" s="1266"/>
      <c r="H29" s="1290"/>
      <c r="I29" s="1291" t="s">
        <v>345</v>
      </c>
      <c r="J29" s="1292"/>
      <c r="K29" s="1287">
        <f t="shared" ref="K29:K37" si="2">IF(C29=0,"",IF(OR(I29="÷2",I29=2),C29*F29/2,C29*F29))</f>
        <v>3.7264499999999998</v>
      </c>
      <c r="L29" s="1288"/>
      <c r="M29" s="1288"/>
      <c r="N29" s="1289"/>
      <c r="O29" s="1318"/>
      <c r="P29" s="76"/>
      <c r="Q29" s="1279"/>
      <c r="R29" s="1280"/>
      <c r="S29" s="77"/>
      <c r="V29" s="1268" t="s">
        <v>1073</v>
      </c>
      <c r="W29" s="1269"/>
      <c r="X29" s="1265">
        <v>0.45500000000000002</v>
      </c>
      <c r="Y29" s="1266"/>
      <c r="Z29" s="1267"/>
      <c r="AA29" s="1265">
        <v>0.45500000000000002</v>
      </c>
      <c r="AB29" s="1266"/>
      <c r="AC29" s="1290"/>
      <c r="AD29" s="1291"/>
      <c r="AE29" s="1292"/>
      <c r="AF29" s="1287">
        <f t="shared" ref="AF29:AF37" si="3">IF(X29=0,"",IF(OR(AD29="÷2",AD29=2),X29*AA29/2,X29*AA29))</f>
        <v>0.20702500000000001</v>
      </c>
      <c r="AG29" s="1288"/>
      <c r="AH29" s="1288"/>
      <c r="AI29" s="1289"/>
      <c r="AJ29" s="1318"/>
      <c r="AK29" s="76"/>
      <c r="AL29" s="1279"/>
      <c r="AM29" s="1280"/>
      <c r="AN29" s="116"/>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row>
    <row r="30" spans="1:72" ht="15" customHeight="1">
      <c r="A30" s="1263" t="s">
        <v>1082</v>
      </c>
      <c r="B30" s="1264"/>
      <c r="C30" s="1265">
        <v>1.365</v>
      </c>
      <c r="D30" s="1266"/>
      <c r="E30" s="1267"/>
      <c r="F30" s="1265">
        <v>1.365</v>
      </c>
      <c r="G30" s="1266"/>
      <c r="H30" s="1290"/>
      <c r="I30" s="1291" t="s">
        <v>345</v>
      </c>
      <c r="J30" s="1292"/>
      <c r="K30" s="1287">
        <f t="shared" si="2"/>
        <v>1.8632249999999999</v>
      </c>
      <c r="L30" s="1288"/>
      <c r="M30" s="1288"/>
      <c r="N30" s="1289"/>
      <c r="O30" s="1318"/>
      <c r="P30" s="112"/>
      <c r="Q30" s="112"/>
      <c r="R30" s="116"/>
      <c r="S30" s="113"/>
      <c r="V30" s="1263" t="s">
        <v>1075</v>
      </c>
      <c r="W30" s="1264"/>
      <c r="X30" s="1265">
        <v>0.45500000000000002</v>
      </c>
      <c r="Y30" s="1266"/>
      <c r="Z30" s="1267"/>
      <c r="AA30" s="1265">
        <v>1.82</v>
      </c>
      <c r="AB30" s="1266"/>
      <c r="AC30" s="1290"/>
      <c r="AD30" s="1291"/>
      <c r="AE30" s="1292"/>
      <c r="AF30" s="1287">
        <f t="shared" si="3"/>
        <v>0.82810000000000006</v>
      </c>
      <c r="AG30" s="1288"/>
      <c r="AH30" s="1288"/>
      <c r="AI30" s="1289"/>
      <c r="AJ30" s="1318"/>
      <c r="AK30" s="76"/>
      <c r="AL30" s="76"/>
      <c r="AM30" s="77"/>
      <c r="AN30" s="116"/>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row>
    <row r="31" spans="1:72" ht="15" customHeight="1">
      <c r="A31" s="1263"/>
      <c r="B31" s="1264"/>
      <c r="C31" s="1265"/>
      <c r="D31" s="1266"/>
      <c r="E31" s="1267"/>
      <c r="F31" s="1265"/>
      <c r="G31" s="1266"/>
      <c r="H31" s="1290"/>
      <c r="I31" s="1291" t="s">
        <v>345</v>
      </c>
      <c r="J31" s="1292"/>
      <c r="K31" s="1287" t="str">
        <f t="shared" si="2"/>
        <v/>
      </c>
      <c r="L31" s="1288"/>
      <c r="M31" s="1288"/>
      <c r="N31" s="1289"/>
      <c r="P31" s="3" t="s">
        <v>374</v>
      </c>
      <c r="V31" s="1263" t="s">
        <v>1115</v>
      </c>
      <c r="W31" s="1264"/>
      <c r="X31" s="1265">
        <v>1.365</v>
      </c>
      <c r="Y31" s="1266"/>
      <c r="Z31" s="1267"/>
      <c r="AA31" s="1265">
        <v>1.365</v>
      </c>
      <c r="AB31" s="1266"/>
      <c r="AC31" s="1290"/>
      <c r="AD31" s="1291"/>
      <c r="AE31" s="1292"/>
      <c r="AF31" s="1287">
        <f t="shared" si="3"/>
        <v>1.8632249999999999</v>
      </c>
      <c r="AG31" s="1288"/>
      <c r="AH31" s="1288"/>
      <c r="AI31" s="1289"/>
      <c r="AK31" s="3" t="s">
        <v>374</v>
      </c>
      <c r="AP31" s="1"/>
      <c r="AQ31" s="1"/>
      <c r="AR31" s="1"/>
      <c r="AS31" s="1"/>
      <c r="AT31" s="1191">
        <v>2275</v>
      </c>
      <c r="AU31" s="1191"/>
      <c r="AV31" s="1191"/>
      <c r="AW31" s="1191"/>
      <c r="AX31" s="1191"/>
      <c r="AY31" s="1191">
        <v>4550</v>
      </c>
      <c r="AZ31" s="1191"/>
      <c r="BA31" s="1191"/>
      <c r="BB31" s="1191"/>
      <c r="BC31" s="1191"/>
      <c r="BD31" s="1191"/>
      <c r="BE31" s="1191"/>
      <c r="BF31" s="1191"/>
      <c r="BG31" s="1191"/>
      <c r="BH31" s="1191"/>
      <c r="BI31" s="1191">
        <v>2275</v>
      </c>
      <c r="BJ31" s="1191"/>
      <c r="BK31" s="1191"/>
      <c r="BL31" s="1191"/>
      <c r="BM31" s="1191"/>
      <c r="BN31" s="1"/>
      <c r="BO31" s="1"/>
      <c r="BP31" s="1"/>
      <c r="BQ31" s="1"/>
      <c r="BR31" s="1"/>
      <c r="BS31" s="1"/>
      <c r="BT31" s="1"/>
    </row>
    <row r="32" spans="1:72" ht="15" customHeight="1">
      <c r="A32" s="1263"/>
      <c r="B32" s="1264"/>
      <c r="C32" s="1265"/>
      <c r="D32" s="1266"/>
      <c r="E32" s="1267"/>
      <c r="F32" s="1265"/>
      <c r="G32" s="1266"/>
      <c r="H32" s="1290"/>
      <c r="I32" s="1291" t="s">
        <v>345</v>
      </c>
      <c r="J32" s="1292"/>
      <c r="K32" s="1287" t="str">
        <f t="shared" si="2"/>
        <v/>
      </c>
      <c r="L32" s="1288"/>
      <c r="M32" s="1288"/>
      <c r="N32" s="1289"/>
      <c r="V32" s="1263"/>
      <c r="W32" s="1264"/>
      <c r="X32" s="1265"/>
      <c r="Y32" s="1266"/>
      <c r="Z32" s="1267"/>
      <c r="AA32" s="1265"/>
      <c r="AB32" s="1266"/>
      <c r="AC32" s="1290"/>
      <c r="AD32" s="1291"/>
      <c r="AE32" s="1292"/>
      <c r="AF32" s="1287" t="str">
        <f t="shared" si="3"/>
        <v/>
      </c>
      <c r="AG32" s="1288"/>
      <c r="AH32" s="1288"/>
      <c r="AI32" s="1289"/>
      <c r="AP32" s="1"/>
      <c r="AQ32" s="1"/>
      <c r="AR32" s="1"/>
      <c r="AS32" s="1"/>
      <c r="AT32" s="1270"/>
      <c r="AU32" s="1270"/>
      <c r="AV32" s="1270"/>
      <c r="AW32" s="1270"/>
      <c r="AX32" s="1270"/>
      <c r="AY32" s="1270"/>
      <c r="AZ32" s="1270"/>
      <c r="BA32" s="1270"/>
      <c r="BB32" s="1270"/>
      <c r="BC32" s="1270"/>
      <c r="BD32" s="1270"/>
      <c r="BE32" s="1270"/>
      <c r="BF32" s="1270"/>
      <c r="BG32" s="1270"/>
      <c r="BH32" s="1270"/>
      <c r="BI32" s="1270"/>
      <c r="BJ32" s="1270"/>
      <c r="BK32" s="1270"/>
      <c r="BL32" s="1270"/>
      <c r="BM32" s="1270"/>
      <c r="BN32" s="1"/>
      <c r="BO32" s="1"/>
      <c r="BP32" s="1"/>
      <c r="BQ32" s="1"/>
      <c r="BR32" s="1"/>
      <c r="BS32" s="1"/>
      <c r="BT32" s="1"/>
    </row>
    <row r="33" spans="1:72" ht="15" customHeight="1">
      <c r="A33" s="1263"/>
      <c r="B33" s="1264"/>
      <c r="C33" s="1265"/>
      <c r="D33" s="1266"/>
      <c r="E33" s="1267"/>
      <c r="F33" s="1265"/>
      <c r="G33" s="1266"/>
      <c r="H33" s="1290"/>
      <c r="I33" s="1291" t="s">
        <v>345</v>
      </c>
      <c r="J33" s="1292"/>
      <c r="K33" s="1287" t="str">
        <f t="shared" si="2"/>
        <v/>
      </c>
      <c r="L33" s="1288"/>
      <c r="M33" s="1288"/>
      <c r="N33" s="1289"/>
      <c r="V33" s="1263"/>
      <c r="W33" s="1264"/>
      <c r="X33" s="1265"/>
      <c r="Y33" s="1266"/>
      <c r="Z33" s="1267"/>
      <c r="AA33" s="1265"/>
      <c r="AB33" s="1266"/>
      <c r="AC33" s="1290"/>
      <c r="AD33" s="1291" t="s">
        <v>345</v>
      </c>
      <c r="AE33" s="1292"/>
      <c r="AF33" s="1287" t="str">
        <f t="shared" si="3"/>
        <v/>
      </c>
      <c r="AG33" s="1288"/>
      <c r="AH33" s="1288"/>
      <c r="AI33" s="1289"/>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T33" s="360"/>
    </row>
    <row r="34" spans="1:72" ht="15" customHeight="1" thickBot="1">
      <c r="A34" s="1263"/>
      <c r="B34" s="1264"/>
      <c r="C34" s="1265"/>
      <c r="D34" s="1266"/>
      <c r="E34" s="1267"/>
      <c r="F34" s="1265"/>
      <c r="G34" s="1266"/>
      <c r="H34" s="1290"/>
      <c r="I34" s="1291"/>
      <c r="J34" s="1292"/>
      <c r="K34" s="1287" t="str">
        <f t="shared" si="2"/>
        <v/>
      </c>
      <c r="L34" s="1288"/>
      <c r="M34" s="1288"/>
      <c r="N34" s="1289"/>
      <c r="V34" s="1263"/>
      <c r="W34" s="1264"/>
      <c r="X34" s="1265"/>
      <c r="Y34" s="1266"/>
      <c r="Z34" s="1267"/>
      <c r="AA34" s="1265"/>
      <c r="AB34" s="1266"/>
      <c r="AC34" s="1290"/>
      <c r="AD34" s="1291"/>
      <c r="AE34" s="1292"/>
      <c r="AF34" s="1287" t="str">
        <f t="shared" si="3"/>
        <v/>
      </c>
      <c r="AG34" s="1288"/>
      <c r="AH34" s="1288"/>
      <c r="AI34" s="1289"/>
      <c r="AP34" s="1"/>
      <c r="AQ34" s="1"/>
      <c r="AR34" s="1"/>
      <c r="AS34" s="463"/>
      <c r="AT34" s="367"/>
      <c r="AU34" s="367"/>
      <c r="AV34" s="367"/>
      <c r="AW34" s="367"/>
      <c r="AX34" s="367"/>
      <c r="AY34" s="367"/>
      <c r="AZ34" s="367"/>
      <c r="BA34" s="367"/>
      <c r="BB34" s="367"/>
      <c r="BC34" s="367"/>
      <c r="BD34" s="367"/>
      <c r="BE34" s="367"/>
      <c r="BF34" s="367"/>
      <c r="BG34" s="367"/>
      <c r="BH34" s="367"/>
      <c r="BI34" s="367"/>
      <c r="BJ34" s="367"/>
      <c r="BK34" s="367"/>
      <c r="BL34" s="367"/>
      <c r="BM34" s="367"/>
      <c r="BN34" s="368"/>
      <c r="BO34" s="1"/>
      <c r="BP34" s="1"/>
      <c r="BQ34" s="1"/>
      <c r="BR34" s="360"/>
      <c r="BS34" s="360"/>
      <c r="BT34" s="360"/>
    </row>
    <row r="35" spans="1:72" ht="15" customHeight="1">
      <c r="A35" s="1263"/>
      <c r="B35" s="1264"/>
      <c r="C35" s="1265"/>
      <c r="D35" s="1266"/>
      <c r="E35" s="1267"/>
      <c r="F35" s="1265"/>
      <c r="G35" s="1266"/>
      <c r="H35" s="1290"/>
      <c r="I35" s="1291"/>
      <c r="J35" s="1292"/>
      <c r="K35" s="1287" t="str">
        <f t="shared" si="2"/>
        <v/>
      </c>
      <c r="L35" s="1288"/>
      <c r="M35" s="1288"/>
      <c r="N35" s="1289"/>
      <c r="V35" s="1263"/>
      <c r="W35" s="1264"/>
      <c r="X35" s="1265"/>
      <c r="Y35" s="1266"/>
      <c r="Z35" s="1267"/>
      <c r="AA35" s="1265"/>
      <c r="AB35" s="1266"/>
      <c r="AC35" s="1290"/>
      <c r="AD35" s="1291"/>
      <c r="AE35" s="1292"/>
      <c r="AF35" s="1287" t="str">
        <f t="shared" si="3"/>
        <v/>
      </c>
      <c r="AG35" s="1288"/>
      <c r="AH35" s="1288"/>
      <c r="AI35" s="1289"/>
      <c r="AP35" s="1260">
        <v>1365</v>
      </c>
      <c r="AQ35" s="1261"/>
      <c r="AR35" s="1"/>
      <c r="AS35" s="372"/>
      <c r="AT35" s="1321">
        <v>910</v>
      </c>
      <c r="AU35" s="1322"/>
      <c r="AV35" s="467"/>
      <c r="AW35" s="553" t="s">
        <v>1116</v>
      </c>
      <c r="AX35" s="563"/>
      <c r="AY35" s="306"/>
      <c r="AZ35" s="306"/>
      <c r="BA35" s="306"/>
      <c r="BB35" s="306"/>
      <c r="BC35" s="1185"/>
      <c r="BD35" s="1185"/>
      <c r="BE35" s="306"/>
      <c r="BF35" s="306"/>
      <c r="BG35" s="306"/>
      <c r="BH35" s="306"/>
      <c r="BI35" s="306"/>
      <c r="BJ35" s="306"/>
      <c r="BK35" s="306"/>
      <c r="BL35" s="306"/>
      <c r="BM35" s="1186">
        <v>1365</v>
      </c>
      <c r="BN35" s="371"/>
      <c r="BO35" s="1"/>
      <c r="BP35" s="1235">
        <v>910</v>
      </c>
      <c r="BQ35" s="366"/>
      <c r="BR35" s="360"/>
      <c r="BS35" s="360"/>
      <c r="BT35" s="360"/>
    </row>
    <row r="36" spans="1:72" ht="15" customHeight="1" thickBot="1">
      <c r="A36" s="1263"/>
      <c r="B36" s="1264"/>
      <c r="C36" s="1265"/>
      <c r="D36" s="1266"/>
      <c r="E36" s="1267"/>
      <c r="F36" s="1265"/>
      <c r="G36" s="1266"/>
      <c r="H36" s="1290"/>
      <c r="I36" s="1291"/>
      <c r="J36" s="1292"/>
      <c r="K36" s="1287" t="str">
        <f t="shared" si="2"/>
        <v/>
      </c>
      <c r="L36" s="1288"/>
      <c r="M36" s="1288"/>
      <c r="N36" s="1289"/>
      <c r="V36" s="1263"/>
      <c r="W36" s="1264"/>
      <c r="X36" s="1265"/>
      <c r="Y36" s="1266"/>
      <c r="Z36" s="1267"/>
      <c r="AA36" s="1265"/>
      <c r="AB36" s="1266"/>
      <c r="AC36" s="1290"/>
      <c r="AD36" s="1291"/>
      <c r="AE36" s="1292"/>
      <c r="AF36" s="1287" t="str">
        <f t="shared" si="3"/>
        <v/>
      </c>
      <c r="AG36" s="1288"/>
      <c r="AH36" s="1288"/>
      <c r="AI36" s="1289"/>
      <c r="AP36" s="1260"/>
      <c r="AQ36" s="1261"/>
      <c r="AR36" s="1"/>
      <c r="AS36" s="1294">
        <v>455</v>
      </c>
      <c r="AT36" s="1323"/>
      <c r="AU36" s="1324"/>
      <c r="AV36" s="1293">
        <v>1365</v>
      </c>
      <c r="AW36" s="1182"/>
      <c r="AX36" s="1182"/>
      <c r="AY36" s="1"/>
      <c r="AZ36" s="1"/>
      <c r="BA36" s="1"/>
      <c r="BB36" s="1191" t="s">
        <v>1121</v>
      </c>
      <c r="BC36" s="1191"/>
      <c r="BD36" s="1191"/>
      <c r="BE36" s="1191"/>
      <c r="BF36" s="1"/>
      <c r="BG36" s="1191"/>
      <c r="BH36" s="1191"/>
      <c r="BI36" s="1"/>
      <c r="BJ36" s="1191" t="s">
        <v>1112</v>
      </c>
      <c r="BK36" s="1191"/>
      <c r="BL36" s="1191"/>
      <c r="BM36" s="1188"/>
      <c r="BN36" s="566"/>
      <c r="BO36" s="1"/>
      <c r="BP36" s="1236"/>
      <c r="BQ36" s="370"/>
      <c r="BR36" s="360"/>
      <c r="BS36" s="360"/>
      <c r="BT36" s="360"/>
    </row>
    <row r="37" spans="1:72" ht="15" customHeight="1">
      <c r="A37" s="1263"/>
      <c r="B37" s="1264"/>
      <c r="C37" s="1265"/>
      <c r="D37" s="1266"/>
      <c r="E37" s="1267"/>
      <c r="F37" s="1265"/>
      <c r="G37" s="1266"/>
      <c r="H37" s="1290"/>
      <c r="I37" s="1291" t="s">
        <v>345</v>
      </c>
      <c r="J37" s="1292"/>
      <c r="K37" s="1287" t="str">
        <f t="shared" si="2"/>
        <v/>
      </c>
      <c r="L37" s="1288"/>
      <c r="M37" s="1288"/>
      <c r="N37" s="1289"/>
      <c r="V37" s="1263"/>
      <c r="W37" s="1264"/>
      <c r="X37" s="1265"/>
      <c r="Y37" s="1266"/>
      <c r="Z37" s="1267"/>
      <c r="AA37" s="1265"/>
      <c r="AB37" s="1266"/>
      <c r="AC37" s="1290"/>
      <c r="AD37" s="1291" t="s">
        <v>345</v>
      </c>
      <c r="AE37" s="1292"/>
      <c r="AF37" s="1287" t="str">
        <f t="shared" si="3"/>
        <v/>
      </c>
      <c r="AG37" s="1288"/>
      <c r="AH37" s="1288"/>
      <c r="AI37" s="1289"/>
      <c r="AP37" s="1260"/>
      <c r="AQ37" s="1261"/>
      <c r="AR37" s="1"/>
      <c r="AS37" s="1294"/>
      <c r="AT37" s="467"/>
      <c r="AU37" s="1191" t="s">
        <v>1113</v>
      </c>
      <c r="AV37" s="1191"/>
      <c r="AW37" s="1191"/>
      <c r="AX37" s="1"/>
      <c r="AY37" s="1"/>
      <c r="AZ37" s="1"/>
      <c r="BA37" s="1"/>
      <c r="BB37" s="1"/>
      <c r="BC37" s="1191"/>
      <c r="BD37" s="1191"/>
      <c r="BE37" s="1"/>
      <c r="BF37" s="1"/>
      <c r="BG37" s="1"/>
      <c r="BH37" s="1"/>
      <c r="BI37" s="1"/>
      <c r="BJ37" s="1"/>
      <c r="BK37" s="1"/>
      <c r="BL37" s="1"/>
      <c r="BM37" s="1188"/>
      <c r="BN37" s="566"/>
      <c r="BO37" s="1"/>
      <c r="BP37" s="1235">
        <v>910</v>
      </c>
      <c r="BQ37" s="370"/>
      <c r="BR37" s="360"/>
      <c r="BS37" s="360"/>
      <c r="BT37" s="360"/>
    </row>
    <row r="38" spans="1:72" ht="15" customHeight="1">
      <c r="A38" s="280" t="s">
        <v>346</v>
      </c>
      <c r="B38" s="75"/>
      <c r="C38" s="1304"/>
      <c r="D38" s="1305"/>
      <c r="E38" s="1306"/>
      <c r="F38" s="1304"/>
      <c r="G38" s="1305"/>
      <c r="H38" s="1307"/>
      <c r="I38" s="1296"/>
      <c r="J38" s="1297"/>
      <c r="K38" s="1316">
        <f>SUM(K28:K37)</f>
        <v>7.4528999999999996</v>
      </c>
      <c r="L38" s="1316"/>
      <c r="M38" s="1287"/>
      <c r="N38" s="1317"/>
      <c r="V38" s="280" t="s">
        <v>346</v>
      </c>
      <c r="W38" s="75"/>
      <c r="X38" s="1304"/>
      <c r="Y38" s="1305"/>
      <c r="Z38" s="1306"/>
      <c r="AA38" s="1304"/>
      <c r="AB38" s="1305"/>
      <c r="AC38" s="1307"/>
      <c r="AD38" s="1296"/>
      <c r="AE38" s="1297"/>
      <c r="AF38" s="1316">
        <f>SUM(AF28:AF37)</f>
        <v>4.1405000000000003</v>
      </c>
      <c r="AG38" s="1316"/>
      <c r="AH38" s="1287"/>
      <c r="AI38" s="1317"/>
      <c r="AP38" s="1260">
        <v>2730</v>
      </c>
      <c r="AQ38" s="1261"/>
      <c r="AR38" s="1"/>
      <c r="AS38" s="1258"/>
      <c r="AT38" s="483"/>
      <c r="AU38" s="1"/>
      <c r="AV38" s="1"/>
      <c r="AW38" s="1"/>
      <c r="AX38" s="1"/>
      <c r="AY38" s="1"/>
      <c r="AZ38" s="1"/>
      <c r="BA38" s="1"/>
      <c r="BB38" s="1"/>
      <c r="BC38" s="1"/>
      <c r="BD38" s="1"/>
      <c r="BE38" s="1"/>
      <c r="BF38" s="1"/>
      <c r="BG38" s="1"/>
      <c r="BH38" s="1"/>
      <c r="BI38" s="1"/>
      <c r="BJ38" s="1"/>
      <c r="BK38" s="1"/>
      <c r="BL38" s="1"/>
      <c r="BM38" s="1188">
        <v>1365</v>
      </c>
      <c r="BN38" s="371"/>
      <c r="BO38" s="1"/>
      <c r="BP38" s="1236"/>
      <c r="BQ38" s="370"/>
      <c r="BR38" s="360"/>
      <c r="BS38" s="360"/>
      <c r="BT38" s="360"/>
    </row>
    <row r="39" spans="1:72" ht="15" customHeight="1" thickBot="1">
      <c r="A39" s="1198" t="str">
        <f>A26&amp;C26&amp;F26&amp;"面積="</f>
        <v>■2階 X方向【下】面積=</v>
      </c>
      <c r="B39" s="1199"/>
      <c r="C39" s="1199"/>
      <c r="D39" s="1199"/>
      <c r="E39" s="1199"/>
      <c r="F39" s="1199"/>
      <c r="G39" s="1199"/>
      <c r="H39" s="1199"/>
      <c r="I39" s="1199"/>
      <c r="J39" s="1295"/>
      <c r="K39" s="1308">
        <f>INT(K38*100)/100</f>
        <v>7.45</v>
      </c>
      <c r="L39" s="1308"/>
      <c r="M39" s="1309"/>
      <c r="N39" s="1310"/>
      <c r="V39" s="1198" t="str">
        <f>V26&amp;X26&amp;AA26&amp;"面積="</f>
        <v>■2階 Y方向【右】面積=</v>
      </c>
      <c r="W39" s="1199"/>
      <c r="X39" s="1199"/>
      <c r="Y39" s="1199"/>
      <c r="Z39" s="1199"/>
      <c r="AA39" s="1199"/>
      <c r="AB39" s="1199"/>
      <c r="AC39" s="1199"/>
      <c r="AD39" s="1199"/>
      <c r="AE39" s="1295"/>
      <c r="AF39" s="1308">
        <f>INT(AF38*100)/100</f>
        <v>4.1399999999999997</v>
      </c>
      <c r="AG39" s="1308"/>
      <c r="AH39" s="1309"/>
      <c r="AI39" s="1310"/>
      <c r="AP39" s="1260"/>
      <c r="AQ39" s="1261"/>
      <c r="AR39" s="1"/>
      <c r="AS39" s="1258"/>
      <c r="AT39" s="483"/>
      <c r="AU39" s="1"/>
      <c r="AV39" s="1"/>
      <c r="AW39" s="475"/>
      <c r="AX39" s="475"/>
      <c r="AY39" s="476"/>
      <c r="AZ39" s="476"/>
      <c r="BA39" s="476"/>
      <c r="BB39" s="476"/>
      <c r="BC39" s="1"/>
      <c r="BD39" s="1"/>
      <c r="BE39" s="1"/>
      <c r="BF39" s="1"/>
      <c r="BG39" s="1"/>
      <c r="BH39" s="1"/>
      <c r="BI39" s="1"/>
      <c r="BJ39" s="1"/>
      <c r="BK39" s="2" t="s">
        <v>1114</v>
      </c>
      <c r="BL39" s="1"/>
      <c r="BM39" s="1188"/>
      <c r="BN39" s="371"/>
      <c r="BO39" s="1"/>
      <c r="BP39" s="1235">
        <v>910</v>
      </c>
      <c r="BQ39" s="1248">
        <v>5460</v>
      </c>
      <c r="BR39" s="360"/>
      <c r="BS39" s="360"/>
      <c r="BT39" s="360"/>
    </row>
    <row r="40" spans="1:72" ht="15" customHeight="1" thickBot="1">
      <c r="AP40" s="1260"/>
      <c r="AQ40" s="1261"/>
      <c r="AR40" s="1"/>
      <c r="AS40" s="1258"/>
      <c r="AT40" s="483"/>
      <c r="AU40" s="1"/>
      <c r="AV40" s="1191" t="s">
        <v>1117</v>
      </c>
      <c r="AW40" s="1"/>
      <c r="AX40" s="475"/>
      <c r="AY40" s="476"/>
      <c r="AZ40" s="476"/>
      <c r="BA40" s="476"/>
      <c r="BB40" s="476"/>
      <c r="BC40" s="476"/>
      <c r="BD40" s="476"/>
      <c r="BE40" s="476"/>
      <c r="BF40" s="1"/>
      <c r="BG40" s="1"/>
      <c r="BH40" s="1255"/>
      <c r="BI40" s="1255"/>
      <c r="BJ40" s="1219">
        <v>2275</v>
      </c>
      <c r="BK40" s="1219"/>
      <c r="BL40" s="1219"/>
      <c r="BM40" s="1187"/>
      <c r="BN40" s="371"/>
      <c r="BO40" s="1"/>
      <c r="BP40" s="1236"/>
      <c r="BQ40" s="1248"/>
      <c r="BR40" s="360"/>
      <c r="BS40" s="360"/>
      <c r="BT40" s="360"/>
    </row>
    <row r="41" spans="1:72" ht="15" customHeight="1">
      <c r="AP41" s="1260"/>
      <c r="AQ41" s="1261"/>
      <c r="AR41" s="1"/>
      <c r="AS41" s="1258"/>
      <c r="AT41" s="483"/>
      <c r="AU41" s="1"/>
      <c r="AV41" s="1191"/>
      <c r="AW41" s="475"/>
      <c r="AX41" s="475"/>
      <c r="AY41" s="476"/>
      <c r="AZ41" s="476"/>
      <c r="BA41" s="476"/>
      <c r="BB41" s="476"/>
      <c r="BC41" s="476"/>
      <c r="BD41" s="476"/>
      <c r="BE41" s="1"/>
      <c r="BF41" s="1"/>
      <c r="BG41" s="1"/>
      <c r="BH41" s="1188">
        <v>1365</v>
      </c>
      <c r="BI41" s="467"/>
      <c r="BJ41" s="1185">
        <v>2275</v>
      </c>
      <c r="BK41" s="1185"/>
      <c r="BL41" s="1185"/>
      <c r="BM41" s="362"/>
      <c r="BN41" s="379"/>
      <c r="BO41" s="1"/>
      <c r="BP41" s="1235">
        <v>910</v>
      </c>
      <c r="BQ41" s="1248"/>
      <c r="BR41" s="360"/>
      <c r="BS41" s="360"/>
      <c r="BT41" s="360"/>
    </row>
    <row r="42" spans="1:72" ht="15" customHeight="1" thickBot="1">
      <c r="A42" s="16" t="s">
        <v>377</v>
      </c>
      <c r="B42" s="16"/>
      <c r="C42" s="16" t="s">
        <v>369</v>
      </c>
      <c r="D42" s="16"/>
      <c r="E42" s="16"/>
      <c r="F42" s="3" t="s">
        <v>370</v>
      </c>
      <c r="K42" s="53"/>
      <c r="L42" s="53"/>
      <c r="M42" s="53"/>
      <c r="N42" s="53"/>
      <c r="V42" s="16" t="s">
        <v>377</v>
      </c>
      <c r="W42" s="16"/>
      <c r="X42" s="16" t="s">
        <v>371</v>
      </c>
      <c r="Y42" s="16"/>
      <c r="Z42" s="16"/>
      <c r="AA42" s="3" t="s">
        <v>372</v>
      </c>
      <c r="AF42" s="53"/>
      <c r="AG42" s="53"/>
      <c r="AH42" s="53"/>
      <c r="AI42" s="53"/>
      <c r="AP42" s="1260"/>
      <c r="AQ42" s="1261"/>
      <c r="AR42" s="1"/>
      <c r="AS42" s="1258"/>
      <c r="AT42" s="483"/>
      <c r="AU42" s="1"/>
      <c r="AV42" s="1"/>
      <c r="AW42" s="475"/>
      <c r="AX42" s="475"/>
      <c r="AY42" s="476"/>
      <c r="AZ42" s="476"/>
      <c r="BA42" s="564"/>
      <c r="BB42" s="476"/>
      <c r="BC42" s="476"/>
      <c r="BD42" s="476"/>
      <c r="BE42" s="472"/>
      <c r="BF42" s="1"/>
      <c r="BG42" s="1"/>
      <c r="BH42" s="1188"/>
      <c r="BI42" s="535"/>
      <c r="BJ42" s="371"/>
      <c r="BK42" s="463"/>
      <c r="BL42" s="367"/>
      <c r="BM42" s="1"/>
      <c r="BN42" s="1"/>
      <c r="BO42" s="1"/>
      <c r="BP42" s="1236"/>
      <c r="BQ42" s="1248"/>
      <c r="BR42" s="360"/>
      <c r="BS42" s="360"/>
      <c r="BT42" s="360"/>
    </row>
    <row r="43" spans="1:72" ht="15" customHeight="1">
      <c r="A43" s="1298" t="s">
        <v>339</v>
      </c>
      <c r="B43" s="1299"/>
      <c r="C43" s="1300" t="s">
        <v>340</v>
      </c>
      <c r="D43" s="1301"/>
      <c r="E43" s="1299"/>
      <c r="F43" s="1300" t="s">
        <v>341</v>
      </c>
      <c r="G43" s="1301"/>
      <c r="H43" s="1302"/>
      <c r="I43" s="1303" t="s">
        <v>342</v>
      </c>
      <c r="J43" s="1299"/>
      <c r="K43" s="1224" t="s">
        <v>343</v>
      </c>
      <c r="L43" s="1224"/>
      <c r="M43" s="1300"/>
      <c r="N43" s="1315"/>
      <c r="P43" s="117"/>
      <c r="Q43" s="117"/>
      <c r="R43" s="117"/>
      <c r="S43" s="117"/>
      <c r="V43" s="1298" t="s">
        <v>339</v>
      </c>
      <c r="W43" s="1299"/>
      <c r="X43" s="1300" t="s">
        <v>340</v>
      </c>
      <c r="Y43" s="1301"/>
      <c r="Z43" s="1299"/>
      <c r="AA43" s="1300" t="s">
        <v>341</v>
      </c>
      <c r="AB43" s="1301"/>
      <c r="AC43" s="1302"/>
      <c r="AD43" s="1303" t="s">
        <v>342</v>
      </c>
      <c r="AE43" s="1299"/>
      <c r="AF43" s="1224" t="s">
        <v>343</v>
      </c>
      <c r="AG43" s="1224"/>
      <c r="AH43" s="1300"/>
      <c r="AI43" s="1315"/>
      <c r="AK43" s="117"/>
      <c r="AL43" s="82"/>
      <c r="AM43" s="83"/>
      <c r="AN43" s="83"/>
      <c r="AP43" s="1260"/>
      <c r="AQ43" s="1261"/>
      <c r="AR43" s="1"/>
      <c r="AS43" s="1258"/>
      <c r="AT43" s="483"/>
      <c r="AU43" s="1"/>
      <c r="AV43" s="1"/>
      <c r="AW43" s="1"/>
      <c r="AX43" s="475"/>
      <c r="AY43" s="476"/>
      <c r="AZ43" s="476"/>
      <c r="BA43" s="564"/>
      <c r="BB43" s="476"/>
      <c r="BC43" s="476"/>
      <c r="BD43" s="476"/>
      <c r="BE43" s="472"/>
      <c r="BF43" s="476"/>
      <c r="BG43" s="99"/>
      <c r="BH43" s="1188"/>
      <c r="BI43" s="468"/>
      <c r="BJ43" s="371"/>
      <c r="BK43" s="372"/>
      <c r="BL43" s="1"/>
      <c r="BM43" s="1"/>
      <c r="BN43" s="1"/>
      <c r="BO43" s="1"/>
      <c r="BP43" s="1235">
        <v>910</v>
      </c>
      <c r="BQ43" s="370"/>
      <c r="BR43" s="360"/>
      <c r="BS43" s="360"/>
      <c r="BT43" s="360"/>
    </row>
    <row r="44" spans="1:72" ht="15" customHeight="1" thickBot="1">
      <c r="A44" s="1263" t="s">
        <v>1070</v>
      </c>
      <c r="B44" s="1264"/>
      <c r="C44" s="1265">
        <v>1.365</v>
      </c>
      <c r="D44" s="1266"/>
      <c r="E44" s="1267"/>
      <c r="F44" s="1265">
        <v>0.91</v>
      </c>
      <c r="G44" s="1266"/>
      <c r="H44" s="1290"/>
      <c r="I44" s="1291" t="s">
        <v>345</v>
      </c>
      <c r="J44" s="1292"/>
      <c r="K44" s="1287">
        <f>IF(C44=0,"",IF(OR(I44="÷2",I44=2),C44*F44/2,C44*F44))</f>
        <v>1.2421500000000001</v>
      </c>
      <c r="L44" s="1288"/>
      <c r="M44" s="1288"/>
      <c r="N44" s="1289"/>
      <c r="O44" s="1318" t="s">
        <v>373</v>
      </c>
      <c r="P44" s="84"/>
      <c r="Q44" s="1311" t="s">
        <v>318</v>
      </c>
      <c r="R44" s="1312"/>
      <c r="S44" s="85"/>
      <c r="V44" s="1263" t="s">
        <v>1070</v>
      </c>
      <c r="W44" s="1264"/>
      <c r="X44" s="1265">
        <v>1.365</v>
      </c>
      <c r="Y44" s="1266"/>
      <c r="Z44" s="1267"/>
      <c r="AA44" s="1265">
        <v>0.91</v>
      </c>
      <c r="AB44" s="1266"/>
      <c r="AC44" s="1290"/>
      <c r="AD44" s="1291"/>
      <c r="AE44" s="1292"/>
      <c r="AF44" s="1287">
        <f>IF(X44=0,"",IF(OR(AD44="÷2",AD44=2),X44*AA44/2,X44*AA44))</f>
        <v>1.2421500000000001</v>
      </c>
      <c r="AG44" s="1288"/>
      <c r="AH44" s="1288"/>
      <c r="AI44" s="1289"/>
      <c r="AJ44" s="1318" t="s">
        <v>373</v>
      </c>
      <c r="AK44" s="117"/>
      <c r="AL44" s="1311" t="s">
        <v>318</v>
      </c>
      <c r="AM44" s="1312"/>
      <c r="AN44" s="85"/>
      <c r="AP44" s="1260">
        <v>1365</v>
      </c>
      <c r="AQ44" s="1261"/>
      <c r="AR44" s="1"/>
      <c r="AS44" s="1262">
        <v>455</v>
      </c>
      <c r="AT44" s="483"/>
      <c r="AU44" s="1"/>
      <c r="AV44" s="1"/>
      <c r="AW44" s="475"/>
      <c r="AX44" s="476"/>
      <c r="AY44" s="476"/>
      <c r="AZ44" s="476"/>
      <c r="BA44" s="476"/>
      <c r="BB44" s="476"/>
      <c r="BC44" s="476"/>
      <c r="BD44" s="476"/>
      <c r="BE44" s="1"/>
      <c r="BF44" s="99"/>
      <c r="BG44" s="99"/>
      <c r="BH44" s="547"/>
      <c r="BI44" s="1183">
        <v>455</v>
      </c>
      <c r="BJ44" s="1184"/>
      <c r="BK44" s="1"/>
      <c r="BL44" s="1"/>
      <c r="BM44" s="1"/>
      <c r="BN44" s="1"/>
      <c r="BO44" s="1"/>
      <c r="BP44" s="1236"/>
      <c r="BQ44" s="370"/>
      <c r="BR44" s="360"/>
      <c r="BS44" s="360"/>
      <c r="BT44" s="360"/>
    </row>
    <row r="45" spans="1:72" ht="15" customHeight="1">
      <c r="A45" s="1268" t="s">
        <v>1071</v>
      </c>
      <c r="B45" s="1269"/>
      <c r="C45" s="1265">
        <v>4.55</v>
      </c>
      <c r="D45" s="1266"/>
      <c r="E45" s="1267"/>
      <c r="F45" s="1265">
        <v>1.365</v>
      </c>
      <c r="G45" s="1266"/>
      <c r="H45" s="1290"/>
      <c r="I45" s="1291" t="s">
        <v>345</v>
      </c>
      <c r="J45" s="1292"/>
      <c r="K45" s="1287">
        <f t="shared" ref="K45:K53" si="4">IF(C45=0,"",IF(OR(I45="÷2",I45=2),C45*F45/2,C45*F45))</f>
        <v>6.21075</v>
      </c>
      <c r="L45" s="1288"/>
      <c r="M45" s="1288"/>
      <c r="N45" s="1289"/>
      <c r="O45" s="1318"/>
      <c r="P45" s="86"/>
      <c r="Q45" s="1313"/>
      <c r="R45" s="1314"/>
      <c r="S45" s="87"/>
      <c r="V45" s="1268" t="s">
        <v>1073</v>
      </c>
      <c r="W45" s="1269"/>
      <c r="X45" s="1265">
        <v>2.2749999999999999</v>
      </c>
      <c r="Y45" s="1266"/>
      <c r="Z45" s="1267"/>
      <c r="AA45" s="1265">
        <v>0.45500000000000002</v>
      </c>
      <c r="AB45" s="1266"/>
      <c r="AC45" s="1290"/>
      <c r="AD45" s="1291"/>
      <c r="AE45" s="1292"/>
      <c r="AF45" s="1287">
        <f t="shared" ref="AF45:AF53" si="5">IF(X45=0,"",IF(OR(AD45="÷2",AD45=2),X45*AA45/2,X45*AA45))</f>
        <v>1.0351250000000001</v>
      </c>
      <c r="AG45" s="1288"/>
      <c r="AH45" s="1288"/>
      <c r="AI45" s="1289"/>
      <c r="AJ45" s="1318"/>
      <c r="AK45" s="117"/>
      <c r="AL45" s="1313"/>
      <c r="AM45" s="1314"/>
      <c r="AN45" s="87"/>
      <c r="AP45" s="1260"/>
      <c r="AQ45" s="1261"/>
      <c r="AR45" s="1"/>
      <c r="AS45" s="1262"/>
      <c r="AT45" s="483"/>
      <c r="AU45" s="1"/>
      <c r="AV45" s="2" t="s">
        <v>1115</v>
      </c>
      <c r="AW45" s="369"/>
      <c r="AX45" s="369"/>
      <c r="AY45" s="1"/>
      <c r="AZ45" s="1"/>
      <c r="BA45" s="1"/>
      <c r="BB45" s="1"/>
      <c r="BC45" s="1191" t="s">
        <v>1118</v>
      </c>
      <c r="BD45" s="1191"/>
      <c r="BE45" s="1"/>
      <c r="BF45" s="1"/>
      <c r="BG45" s="1"/>
      <c r="BH45" s="1"/>
      <c r="BI45" s="1325" t="s">
        <v>1119</v>
      </c>
      <c r="BJ45" s="1259">
        <v>910</v>
      </c>
      <c r="BK45" s="1"/>
      <c r="BL45" s="1"/>
      <c r="BM45" s="1"/>
      <c r="BN45" s="1"/>
      <c r="BO45" s="1"/>
      <c r="BP45" s="1235">
        <v>910</v>
      </c>
      <c r="BQ45" s="370"/>
      <c r="BR45" s="360"/>
      <c r="BS45" s="360"/>
      <c r="BT45" s="360"/>
    </row>
    <row r="46" spans="1:72" ht="15" customHeight="1" thickBot="1">
      <c r="A46" s="1263" t="s">
        <v>1072</v>
      </c>
      <c r="B46" s="1264"/>
      <c r="C46" s="1265">
        <v>2.2749999999999999</v>
      </c>
      <c r="D46" s="1266"/>
      <c r="E46" s="1267"/>
      <c r="F46" s="1265">
        <v>1.365</v>
      </c>
      <c r="G46" s="1266"/>
      <c r="H46" s="1290"/>
      <c r="I46" s="1291" t="s">
        <v>345</v>
      </c>
      <c r="J46" s="1292"/>
      <c r="K46" s="1287">
        <f t="shared" si="4"/>
        <v>3.105375</v>
      </c>
      <c r="L46" s="1288"/>
      <c r="M46" s="1288"/>
      <c r="N46" s="1289"/>
      <c r="O46" s="1318"/>
      <c r="P46" s="82"/>
      <c r="Q46" s="82"/>
      <c r="R46" s="83"/>
      <c r="S46" s="83"/>
      <c r="V46" s="1263" t="s">
        <v>1074</v>
      </c>
      <c r="W46" s="1264"/>
      <c r="X46" s="1265">
        <v>2.2749999999999999</v>
      </c>
      <c r="Y46" s="1266"/>
      <c r="Z46" s="1267"/>
      <c r="AA46" s="1265">
        <v>2.73</v>
      </c>
      <c r="AB46" s="1266"/>
      <c r="AC46" s="1290"/>
      <c r="AD46" s="1291"/>
      <c r="AE46" s="1292"/>
      <c r="AF46" s="1287">
        <f t="shared" si="5"/>
        <v>6.21075</v>
      </c>
      <c r="AG46" s="1288"/>
      <c r="AH46" s="1288"/>
      <c r="AI46" s="1289"/>
      <c r="AJ46" s="1318"/>
      <c r="AK46" s="117"/>
      <c r="AL46" s="82"/>
      <c r="AM46" s="83"/>
      <c r="AN46" s="83"/>
      <c r="AP46" s="1260"/>
      <c r="AQ46" s="1261"/>
      <c r="AR46" s="1"/>
      <c r="AS46" s="372"/>
      <c r="AT46" s="565"/>
      <c r="AU46" s="1219">
        <v>2275</v>
      </c>
      <c r="AV46" s="1219"/>
      <c r="AW46" s="1219"/>
      <c r="AX46" s="57"/>
      <c r="AY46" s="57"/>
      <c r="AZ46" s="57"/>
      <c r="BA46" s="57"/>
      <c r="BB46" s="1219">
        <v>4550</v>
      </c>
      <c r="BC46" s="1219"/>
      <c r="BD46" s="1219"/>
      <c r="BE46" s="1219"/>
      <c r="BF46" s="57"/>
      <c r="BG46" s="57"/>
      <c r="BH46" s="57"/>
      <c r="BI46" s="1223"/>
      <c r="BJ46" s="1259"/>
      <c r="BK46" s="1"/>
      <c r="BL46" s="1"/>
      <c r="BM46" s="1"/>
      <c r="BN46" s="1"/>
      <c r="BO46" s="1"/>
      <c r="BP46" s="1236"/>
      <c r="BQ46" s="377"/>
      <c r="BR46" s="360"/>
      <c r="BS46" s="360"/>
      <c r="BT46" s="360"/>
    </row>
    <row r="47" spans="1:72" ht="15" customHeight="1" thickBot="1">
      <c r="A47" s="1263" t="s">
        <v>1113</v>
      </c>
      <c r="B47" s="1264"/>
      <c r="C47" s="1265">
        <v>2.2749999999999999</v>
      </c>
      <c r="D47" s="1266"/>
      <c r="E47" s="1267"/>
      <c r="F47" s="1265">
        <v>0.45500000000000002</v>
      </c>
      <c r="G47" s="1266"/>
      <c r="H47" s="1290"/>
      <c r="I47" s="1291" t="s">
        <v>345</v>
      </c>
      <c r="J47" s="1292"/>
      <c r="K47" s="1287">
        <f t="shared" si="4"/>
        <v>1.0351250000000001</v>
      </c>
      <c r="L47" s="1288"/>
      <c r="M47" s="1288"/>
      <c r="N47" s="1289"/>
      <c r="P47" s="3" t="s">
        <v>374</v>
      </c>
      <c r="V47" s="1263" t="s">
        <v>1115</v>
      </c>
      <c r="W47" s="1264"/>
      <c r="X47" s="1265">
        <v>2.2749999999999999</v>
      </c>
      <c r="Y47" s="1266"/>
      <c r="Z47" s="1267"/>
      <c r="AA47" s="1265">
        <v>1.365</v>
      </c>
      <c r="AB47" s="1266"/>
      <c r="AC47" s="1290"/>
      <c r="AD47" s="1291"/>
      <c r="AE47" s="1292"/>
      <c r="AF47" s="1287">
        <f t="shared" si="5"/>
        <v>3.105375</v>
      </c>
      <c r="AG47" s="1288"/>
      <c r="AH47" s="1288"/>
      <c r="AI47" s="1289"/>
      <c r="AK47" s="3" t="s">
        <v>374</v>
      </c>
      <c r="AP47" s="1"/>
      <c r="AQ47" s="1"/>
      <c r="AR47" s="1"/>
      <c r="AS47" s="464"/>
      <c r="AT47" s="464"/>
      <c r="AU47" s="362"/>
      <c r="AV47" s="362"/>
      <c r="AW47" s="362"/>
      <c r="AX47" s="362"/>
      <c r="AY47" s="362"/>
      <c r="AZ47" s="362"/>
      <c r="BA47" s="362"/>
      <c r="BB47" s="362"/>
      <c r="BC47" s="362"/>
      <c r="BD47" s="362"/>
      <c r="BE47" s="379"/>
      <c r="BF47" s="362"/>
      <c r="BG47" s="362"/>
      <c r="BH47" s="362"/>
      <c r="BI47" s="362"/>
      <c r="BJ47" s="379"/>
      <c r="BK47" s="1"/>
      <c r="BL47" s="1"/>
      <c r="BM47" s="1"/>
      <c r="BN47" s="1"/>
      <c r="BO47" s="1"/>
      <c r="BP47" s="1"/>
      <c r="BQ47" s="1"/>
      <c r="BR47" s="360"/>
      <c r="BS47" s="360"/>
      <c r="BT47" s="360"/>
    </row>
    <row r="48" spans="1:72" ht="15" customHeight="1" thickBot="1">
      <c r="A48" s="1263"/>
      <c r="B48" s="1264"/>
      <c r="C48" s="1265"/>
      <c r="D48" s="1266"/>
      <c r="E48" s="1267"/>
      <c r="F48" s="1265"/>
      <c r="G48" s="1266"/>
      <c r="H48" s="1290"/>
      <c r="I48" s="1291" t="s">
        <v>345</v>
      </c>
      <c r="J48" s="1292"/>
      <c r="K48" s="1287" t="str">
        <f t="shared" si="4"/>
        <v/>
      </c>
      <c r="L48" s="1288"/>
      <c r="M48" s="1288"/>
      <c r="N48" s="1289"/>
      <c r="V48" s="1263"/>
      <c r="W48" s="1264"/>
      <c r="X48" s="1265"/>
      <c r="Y48" s="1266"/>
      <c r="Z48" s="1267"/>
      <c r="AA48" s="1265"/>
      <c r="AB48" s="1266"/>
      <c r="AC48" s="1290"/>
      <c r="AD48" s="1291"/>
      <c r="AE48" s="1292"/>
      <c r="AF48" s="1287" t="str">
        <f t="shared" si="5"/>
        <v/>
      </c>
      <c r="AG48" s="1288"/>
      <c r="AH48" s="1288"/>
      <c r="AI48" s="1289"/>
      <c r="AP48" s="1"/>
      <c r="AQ48" s="1"/>
      <c r="AR48" s="1"/>
      <c r="AS48" s="1"/>
      <c r="AT48" s="464"/>
      <c r="AU48" s="362"/>
      <c r="AV48" s="362"/>
      <c r="AW48" s="362"/>
      <c r="AX48" s="362"/>
      <c r="AY48" s="362"/>
      <c r="AZ48" s="362"/>
      <c r="BA48" s="362"/>
      <c r="BB48" s="362"/>
      <c r="BC48" s="362"/>
      <c r="BD48" s="362"/>
      <c r="BE48" s="379"/>
      <c r="BF48" s="1"/>
      <c r="BG48" s="1"/>
      <c r="BH48" s="1"/>
      <c r="BI48" s="1"/>
      <c r="BJ48" s="1"/>
      <c r="BK48" s="1"/>
      <c r="BL48" s="1"/>
      <c r="BM48" s="1"/>
      <c r="BN48" s="1"/>
      <c r="BO48" s="1"/>
      <c r="BP48" s="1232" t="s">
        <v>1077</v>
      </c>
      <c r="BQ48" s="1233"/>
      <c r="BR48" s="1233"/>
      <c r="BS48" s="1234"/>
      <c r="BT48" s="360"/>
    </row>
    <row r="49" spans="1:67" ht="15" customHeight="1">
      <c r="A49" s="1263"/>
      <c r="B49" s="1264"/>
      <c r="C49" s="1265"/>
      <c r="D49" s="1266"/>
      <c r="E49" s="1267"/>
      <c r="F49" s="1265"/>
      <c r="G49" s="1266"/>
      <c r="H49" s="1290"/>
      <c r="I49" s="1291" t="s">
        <v>345</v>
      </c>
      <c r="J49" s="1292"/>
      <c r="K49" s="1287" t="str">
        <f t="shared" si="4"/>
        <v/>
      </c>
      <c r="L49" s="1288"/>
      <c r="M49" s="1288"/>
      <c r="N49" s="1289"/>
      <c r="V49" s="1263"/>
      <c r="W49" s="1264"/>
      <c r="X49" s="1265"/>
      <c r="Y49" s="1266"/>
      <c r="Z49" s="1267"/>
      <c r="AA49" s="1265"/>
      <c r="AB49" s="1266"/>
      <c r="AC49" s="1290"/>
      <c r="AD49" s="1291"/>
      <c r="AE49" s="1292"/>
      <c r="AF49" s="1287" t="str">
        <f t="shared" si="5"/>
        <v/>
      </c>
      <c r="AG49" s="1288"/>
      <c r="AH49" s="1288"/>
      <c r="AI49" s="1289"/>
      <c r="AR49" s="1"/>
      <c r="AS49" s="1"/>
      <c r="AT49" s="1"/>
      <c r="AU49" s="1"/>
      <c r="AV49" s="1"/>
      <c r="AW49" s="1"/>
      <c r="AX49" s="1"/>
      <c r="AY49" s="1"/>
      <c r="AZ49" s="1"/>
      <c r="BA49" s="1"/>
      <c r="BB49" s="1"/>
      <c r="BC49" s="1"/>
      <c r="BD49" s="1"/>
      <c r="BE49" s="1"/>
      <c r="BF49" s="1"/>
      <c r="BG49" s="1"/>
      <c r="BH49" s="1"/>
      <c r="BI49" s="1"/>
      <c r="BJ49" s="1"/>
    </row>
    <row r="50" spans="1:67" ht="15" customHeight="1">
      <c r="A50" s="1263"/>
      <c r="B50" s="1264"/>
      <c r="C50" s="1265"/>
      <c r="D50" s="1266"/>
      <c r="E50" s="1267"/>
      <c r="F50" s="1265"/>
      <c r="G50" s="1266"/>
      <c r="H50" s="1290"/>
      <c r="I50" s="1291"/>
      <c r="J50" s="1292"/>
      <c r="K50" s="1287" t="str">
        <f t="shared" si="4"/>
        <v/>
      </c>
      <c r="L50" s="1288"/>
      <c r="M50" s="1288"/>
      <c r="N50" s="1289"/>
      <c r="V50" s="1263"/>
      <c r="W50" s="1264"/>
      <c r="X50" s="1265"/>
      <c r="Y50" s="1266"/>
      <c r="Z50" s="1267"/>
      <c r="AA50" s="1265"/>
      <c r="AB50" s="1266"/>
      <c r="AC50" s="1290"/>
      <c r="AD50" s="1291"/>
      <c r="AE50" s="1292"/>
      <c r="AF50" s="1287" t="str">
        <f t="shared" si="5"/>
        <v/>
      </c>
      <c r="AG50" s="1288"/>
      <c r="AH50" s="1288"/>
      <c r="AI50" s="1289"/>
      <c r="AP50" s="1"/>
      <c r="AQ50" s="1"/>
      <c r="AR50" s="1"/>
      <c r="AS50" s="1"/>
      <c r="AT50" s="1174">
        <v>910</v>
      </c>
      <c r="AU50" s="1175"/>
      <c r="AV50" s="1174">
        <v>910</v>
      </c>
      <c r="AW50" s="1175"/>
      <c r="AX50" s="1174">
        <v>910</v>
      </c>
      <c r="AY50" s="1175"/>
      <c r="AZ50" s="1174">
        <v>910</v>
      </c>
      <c r="BA50" s="1175"/>
      <c r="BB50" s="1174">
        <v>910</v>
      </c>
      <c r="BC50" s="1175"/>
      <c r="BD50" s="1174">
        <v>910</v>
      </c>
      <c r="BE50" s="1175"/>
      <c r="BF50" s="1174">
        <v>910</v>
      </c>
      <c r="BG50" s="1175"/>
      <c r="BH50" s="1174">
        <v>910</v>
      </c>
      <c r="BI50" s="1175"/>
      <c r="BJ50" s="1174">
        <v>910</v>
      </c>
      <c r="BK50" s="1175"/>
      <c r="BL50" s="1174">
        <v>910</v>
      </c>
      <c r="BM50" s="1175"/>
      <c r="BN50" s="1"/>
      <c r="BO50" s="1"/>
    </row>
    <row r="51" spans="1:67" ht="15" customHeight="1">
      <c r="A51" s="1263"/>
      <c r="B51" s="1264"/>
      <c r="C51" s="1265"/>
      <c r="D51" s="1266"/>
      <c r="E51" s="1267"/>
      <c r="F51" s="1265"/>
      <c r="G51" s="1266"/>
      <c r="H51" s="1290"/>
      <c r="I51" s="1291"/>
      <c r="J51" s="1292"/>
      <c r="K51" s="1287" t="str">
        <f t="shared" si="4"/>
        <v/>
      </c>
      <c r="L51" s="1288"/>
      <c r="M51" s="1288"/>
      <c r="N51" s="1289"/>
      <c r="V51" s="1263"/>
      <c r="W51" s="1264"/>
      <c r="X51" s="1265"/>
      <c r="Y51" s="1266"/>
      <c r="Z51" s="1267"/>
      <c r="AA51" s="1265"/>
      <c r="AB51" s="1266"/>
      <c r="AC51" s="1290"/>
      <c r="AD51" s="1291"/>
      <c r="AE51" s="1292"/>
      <c r="AF51" s="1287" t="str">
        <f t="shared" si="5"/>
        <v/>
      </c>
      <c r="AG51" s="1288"/>
      <c r="AH51" s="1288"/>
      <c r="AI51" s="1289"/>
      <c r="AP51" s="1"/>
      <c r="AQ51" s="1"/>
      <c r="AR51" s="1"/>
      <c r="AS51" s="1"/>
      <c r="AT51" s="1176">
        <v>9100</v>
      </c>
      <c r="AU51" s="1177"/>
      <c r="AV51" s="1177"/>
      <c r="AW51" s="1177"/>
      <c r="AX51" s="1177"/>
      <c r="AY51" s="1177"/>
      <c r="AZ51" s="1177"/>
      <c r="BA51" s="1177"/>
      <c r="BB51" s="1177"/>
      <c r="BC51" s="1177"/>
      <c r="BD51" s="1177"/>
      <c r="BE51" s="1177"/>
      <c r="BF51" s="1177"/>
      <c r="BG51" s="1177"/>
      <c r="BH51" s="1177"/>
      <c r="BI51" s="1177"/>
      <c r="BJ51" s="1177"/>
      <c r="BK51" s="1177"/>
      <c r="BL51" s="1177"/>
      <c r="BM51" s="1178"/>
      <c r="BN51" s="1"/>
      <c r="BO51" s="1"/>
    </row>
    <row r="52" spans="1:67" ht="15" customHeight="1">
      <c r="A52" s="1263"/>
      <c r="B52" s="1264"/>
      <c r="C52" s="1265"/>
      <c r="D52" s="1266"/>
      <c r="E52" s="1267"/>
      <c r="F52" s="1265"/>
      <c r="G52" s="1266"/>
      <c r="H52" s="1290"/>
      <c r="I52" s="1291"/>
      <c r="J52" s="1292"/>
      <c r="K52" s="1287" t="str">
        <f t="shared" si="4"/>
        <v/>
      </c>
      <c r="L52" s="1288"/>
      <c r="M52" s="1288"/>
      <c r="N52" s="1289"/>
      <c r="V52" s="1263"/>
      <c r="W52" s="1264"/>
      <c r="X52" s="1265"/>
      <c r="Y52" s="1266"/>
      <c r="Z52" s="1267"/>
      <c r="AA52" s="1265"/>
      <c r="AB52" s="1266"/>
      <c r="AC52" s="1290"/>
      <c r="AD52" s="1291"/>
      <c r="AE52" s="1292"/>
      <c r="AF52" s="1287" t="str">
        <f t="shared" si="5"/>
        <v/>
      </c>
      <c r="AG52" s="1288"/>
      <c r="AH52" s="1288"/>
      <c r="AI52" s="1289"/>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row>
    <row r="53" spans="1:67" ht="15" customHeight="1">
      <c r="A53" s="1263"/>
      <c r="B53" s="1264"/>
      <c r="C53" s="1265"/>
      <c r="D53" s="1266"/>
      <c r="E53" s="1267"/>
      <c r="F53" s="1265"/>
      <c r="G53" s="1266"/>
      <c r="H53" s="1290"/>
      <c r="I53" s="1291" t="s">
        <v>345</v>
      </c>
      <c r="J53" s="1292"/>
      <c r="K53" s="1287" t="str">
        <f t="shared" si="4"/>
        <v/>
      </c>
      <c r="L53" s="1288"/>
      <c r="M53" s="1288"/>
      <c r="N53" s="1289"/>
      <c r="V53" s="1263"/>
      <c r="W53" s="1264"/>
      <c r="X53" s="1265"/>
      <c r="Y53" s="1266"/>
      <c r="Z53" s="1267"/>
      <c r="AA53" s="1265"/>
      <c r="AB53" s="1266"/>
      <c r="AC53" s="1290"/>
      <c r="AD53" s="1291" t="s">
        <v>345</v>
      </c>
      <c r="AE53" s="1292"/>
      <c r="AF53" s="1287" t="str">
        <f t="shared" si="5"/>
        <v/>
      </c>
      <c r="AG53" s="1288"/>
      <c r="AH53" s="1288"/>
      <c r="AI53" s="1289"/>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row>
    <row r="54" spans="1:67" ht="15" customHeight="1">
      <c r="A54" s="280" t="s">
        <v>346</v>
      </c>
      <c r="B54" s="75"/>
      <c r="C54" s="1304"/>
      <c r="D54" s="1305"/>
      <c r="E54" s="1306"/>
      <c r="F54" s="1304"/>
      <c r="G54" s="1305"/>
      <c r="H54" s="1307"/>
      <c r="I54" s="1296"/>
      <c r="J54" s="1297"/>
      <c r="K54" s="1316">
        <f>SUM(K44:K53)</f>
        <v>11.593400000000001</v>
      </c>
      <c r="L54" s="1316"/>
      <c r="M54" s="1287"/>
      <c r="N54" s="1317"/>
      <c r="V54" s="280" t="s">
        <v>346</v>
      </c>
      <c r="W54" s="75"/>
      <c r="X54" s="1304"/>
      <c r="Y54" s="1305"/>
      <c r="Z54" s="1306"/>
      <c r="AA54" s="1304"/>
      <c r="AB54" s="1305"/>
      <c r="AC54" s="1307"/>
      <c r="AD54" s="1296"/>
      <c r="AE54" s="1297"/>
      <c r="AF54" s="1316">
        <f>SUM(AF44:AF53)</f>
        <v>11.593400000000001</v>
      </c>
      <c r="AG54" s="1316"/>
      <c r="AH54" s="1287"/>
      <c r="AI54" s="1317"/>
      <c r="AP54" s="1"/>
      <c r="AQ54" s="1"/>
      <c r="AS54" s="1"/>
      <c r="AT54" s="1"/>
      <c r="AU54" s="1"/>
      <c r="AV54" s="1"/>
      <c r="AW54" s="1"/>
      <c r="AX54" s="1"/>
      <c r="AY54" s="1"/>
      <c r="AZ54" s="1"/>
      <c r="BA54" s="1"/>
      <c r="BB54" s="1"/>
      <c r="BC54" s="1"/>
      <c r="BD54" s="1"/>
      <c r="BE54" s="1"/>
      <c r="BF54" s="1"/>
      <c r="BG54" s="1"/>
      <c r="BH54" s="1"/>
      <c r="BI54" s="1"/>
      <c r="BJ54" s="1"/>
      <c r="BK54" s="1"/>
      <c r="BL54" s="1"/>
      <c r="BM54" s="1"/>
      <c r="BN54" s="1"/>
      <c r="BO54" s="1"/>
    </row>
    <row r="55" spans="1:67" ht="15" customHeight="1" thickBot="1">
      <c r="A55" s="1198" t="str">
        <f>A42&amp;C42&amp;F42&amp;"面積="</f>
        <v>■1階 X方向【上】面積=</v>
      </c>
      <c r="B55" s="1199"/>
      <c r="C55" s="1199"/>
      <c r="D55" s="1199"/>
      <c r="E55" s="1199"/>
      <c r="F55" s="1199"/>
      <c r="G55" s="1199"/>
      <c r="H55" s="1199"/>
      <c r="I55" s="1199"/>
      <c r="J55" s="1295"/>
      <c r="K55" s="1308">
        <f>INT(K54*100)/100</f>
        <v>11.59</v>
      </c>
      <c r="L55" s="1308"/>
      <c r="M55" s="1309"/>
      <c r="N55" s="1310"/>
      <c r="V55" s="1198" t="str">
        <f>V42&amp;X42&amp;AA42&amp;"面積="</f>
        <v>■1階 Y方向【左】面積=</v>
      </c>
      <c r="W55" s="1199"/>
      <c r="X55" s="1199"/>
      <c r="Y55" s="1199"/>
      <c r="Z55" s="1199"/>
      <c r="AA55" s="1199"/>
      <c r="AB55" s="1199"/>
      <c r="AC55" s="1199"/>
      <c r="AD55" s="1199"/>
      <c r="AE55" s="1295"/>
      <c r="AF55" s="1308">
        <f>INT(AF54*100)/100</f>
        <v>11.59</v>
      </c>
      <c r="AG55" s="1308"/>
      <c r="AH55" s="1309"/>
      <c r="AI55" s="1310"/>
    </row>
    <row r="56" spans="1:67" ht="15" customHeight="1" thickBot="1">
      <c r="A56" s="16" t="s">
        <v>377</v>
      </c>
      <c r="B56" s="16"/>
      <c r="C56" s="16" t="s">
        <v>369</v>
      </c>
      <c r="D56" s="16"/>
      <c r="E56" s="16"/>
      <c r="F56" s="3" t="s">
        <v>375</v>
      </c>
      <c r="K56" s="53"/>
      <c r="L56" s="53"/>
      <c r="M56" s="53"/>
      <c r="N56" s="53"/>
      <c r="V56" s="16" t="s">
        <v>377</v>
      </c>
      <c r="W56" s="16"/>
      <c r="X56" s="16" t="s">
        <v>371</v>
      </c>
      <c r="Y56" s="16"/>
      <c r="Z56" s="16"/>
      <c r="AA56" s="3" t="s">
        <v>376</v>
      </c>
      <c r="AF56" s="53"/>
      <c r="AG56" s="53"/>
      <c r="AH56" s="53"/>
      <c r="AI56" s="53"/>
    </row>
    <row r="57" spans="1:67" ht="15" customHeight="1">
      <c r="A57" s="1298" t="s">
        <v>339</v>
      </c>
      <c r="B57" s="1299"/>
      <c r="C57" s="1300" t="s">
        <v>340</v>
      </c>
      <c r="D57" s="1301"/>
      <c r="E57" s="1299"/>
      <c r="F57" s="1300" t="s">
        <v>341</v>
      </c>
      <c r="G57" s="1301"/>
      <c r="H57" s="1302"/>
      <c r="I57" s="1303" t="s">
        <v>342</v>
      </c>
      <c r="J57" s="1299"/>
      <c r="K57" s="1224" t="s">
        <v>343</v>
      </c>
      <c r="L57" s="1224"/>
      <c r="M57" s="1300"/>
      <c r="N57" s="1315"/>
      <c r="P57" s="82"/>
      <c r="Q57" s="82"/>
      <c r="R57" s="83"/>
      <c r="S57" s="83"/>
      <c r="V57" s="1298" t="s">
        <v>339</v>
      </c>
      <c r="W57" s="1299"/>
      <c r="X57" s="1300" t="s">
        <v>340</v>
      </c>
      <c r="Y57" s="1301"/>
      <c r="Z57" s="1299"/>
      <c r="AA57" s="1300" t="s">
        <v>341</v>
      </c>
      <c r="AB57" s="1301"/>
      <c r="AC57" s="1302"/>
      <c r="AD57" s="1303" t="s">
        <v>342</v>
      </c>
      <c r="AE57" s="1299"/>
      <c r="AF57" s="1224" t="s">
        <v>343</v>
      </c>
      <c r="AG57" s="1224"/>
      <c r="AH57" s="1300"/>
      <c r="AI57" s="1315"/>
      <c r="AK57" s="82"/>
      <c r="AL57" s="82"/>
      <c r="AM57" s="83"/>
      <c r="AN57" s="117"/>
    </row>
    <row r="58" spans="1:67" ht="15" customHeight="1">
      <c r="A58" s="1263" t="s">
        <v>1079</v>
      </c>
      <c r="B58" s="1264"/>
      <c r="C58" s="1265">
        <v>2.2749999999999999</v>
      </c>
      <c r="D58" s="1266"/>
      <c r="E58" s="1267"/>
      <c r="F58" s="1265">
        <v>1.365</v>
      </c>
      <c r="G58" s="1266"/>
      <c r="H58" s="1290"/>
      <c r="I58" s="1291" t="s">
        <v>345</v>
      </c>
      <c r="J58" s="1292"/>
      <c r="K58" s="1287">
        <f>IF(C58=0,"",IF(OR(I58="÷2",I58=2),C58*F58/2,C58*F58))</f>
        <v>3.105375</v>
      </c>
      <c r="L58" s="1288"/>
      <c r="M58" s="1288"/>
      <c r="N58" s="1289"/>
      <c r="O58" s="1318" t="s">
        <v>373</v>
      </c>
      <c r="P58" s="84"/>
      <c r="Q58" s="1311" t="s">
        <v>318</v>
      </c>
      <c r="R58" s="1312"/>
      <c r="S58" s="85"/>
      <c r="V58" s="1263" t="s">
        <v>1072</v>
      </c>
      <c r="W58" s="1264"/>
      <c r="X58" s="1265">
        <v>2.2749999999999999</v>
      </c>
      <c r="Y58" s="1266"/>
      <c r="Z58" s="1267"/>
      <c r="AA58" s="1265">
        <v>1.365</v>
      </c>
      <c r="AB58" s="1266"/>
      <c r="AC58" s="1290"/>
      <c r="AD58" s="1291"/>
      <c r="AE58" s="1292"/>
      <c r="AF58" s="1287">
        <f>IF(X58=0,"",IF(OR(AD58="÷2",AD58=2),X58*AA58/2,X58*AA58))</f>
        <v>3.105375</v>
      </c>
      <c r="AG58" s="1288"/>
      <c r="AH58" s="1288"/>
      <c r="AI58" s="1289"/>
      <c r="AJ58" s="1318" t="s">
        <v>373</v>
      </c>
      <c r="AK58" s="84"/>
      <c r="AL58" s="1311" t="s">
        <v>318</v>
      </c>
      <c r="AM58" s="1312"/>
      <c r="AN58" s="117"/>
    </row>
    <row r="59" spans="1:67" ht="15" customHeight="1">
      <c r="A59" s="1268" t="s">
        <v>1080</v>
      </c>
      <c r="B59" s="1269"/>
      <c r="C59" s="1265">
        <v>4.55</v>
      </c>
      <c r="D59" s="1266"/>
      <c r="E59" s="1267"/>
      <c r="F59" s="1265">
        <v>1.365</v>
      </c>
      <c r="G59" s="1266"/>
      <c r="H59" s="1290"/>
      <c r="I59" s="1291" t="s">
        <v>345</v>
      </c>
      <c r="J59" s="1292"/>
      <c r="K59" s="1287">
        <f t="shared" ref="K59:K67" si="6">IF(C59=0,"",IF(OR(I59="÷2",I59=2),C59*F59/2,C59*F59))</f>
        <v>6.21075</v>
      </c>
      <c r="L59" s="1288"/>
      <c r="M59" s="1288"/>
      <c r="N59" s="1289"/>
      <c r="O59" s="1318"/>
      <c r="P59" s="86"/>
      <c r="Q59" s="1313"/>
      <c r="R59" s="1314"/>
      <c r="S59" s="87"/>
      <c r="V59" s="1268" t="s">
        <v>1075</v>
      </c>
      <c r="W59" s="1269"/>
      <c r="X59" s="1265">
        <v>2.2749999999999999</v>
      </c>
      <c r="Y59" s="1266"/>
      <c r="Z59" s="1267"/>
      <c r="AA59" s="1265">
        <v>1.365</v>
      </c>
      <c r="AB59" s="1266"/>
      <c r="AC59" s="1290"/>
      <c r="AD59" s="1291"/>
      <c r="AE59" s="1292"/>
      <c r="AF59" s="1287">
        <f t="shared" ref="AF59:AF67" si="7">IF(X59=0,"",IF(OR(AD59="÷2",AD59=2),X59*AA59/2,X59*AA59))</f>
        <v>3.105375</v>
      </c>
      <c r="AG59" s="1288"/>
      <c r="AH59" s="1288"/>
      <c r="AI59" s="1289"/>
      <c r="AJ59" s="1318"/>
      <c r="AK59" s="86"/>
      <c r="AL59" s="1313"/>
      <c r="AM59" s="1314"/>
      <c r="AN59" s="117"/>
    </row>
    <row r="60" spans="1:67" ht="15" customHeight="1">
      <c r="A60" s="1263" t="s">
        <v>1081</v>
      </c>
      <c r="B60" s="1264"/>
      <c r="C60" s="1265">
        <v>0.45500000000000002</v>
      </c>
      <c r="D60" s="1266"/>
      <c r="E60" s="1267"/>
      <c r="F60" s="1265">
        <v>0.91</v>
      </c>
      <c r="G60" s="1266"/>
      <c r="H60" s="1290"/>
      <c r="I60" s="1291" t="s">
        <v>345</v>
      </c>
      <c r="J60" s="1292"/>
      <c r="K60" s="1287">
        <f t="shared" si="6"/>
        <v>0.41405000000000003</v>
      </c>
      <c r="L60" s="1288"/>
      <c r="M60" s="1288"/>
      <c r="N60" s="1289"/>
      <c r="O60" s="1318"/>
      <c r="P60" s="117"/>
      <c r="Q60" s="117"/>
      <c r="R60" s="117"/>
      <c r="S60" s="117"/>
      <c r="V60" s="1263" t="s">
        <v>1081</v>
      </c>
      <c r="W60" s="1264"/>
      <c r="X60" s="1265">
        <v>0.45500000000000002</v>
      </c>
      <c r="Y60" s="1266"/>
      <c r="Z60" s="1267"/>
      <c r="AA60" s="1265">
        <v>0.91</v>
      </c>
      <c r="AB60" s="1266"/>
      <c r="AC60" s="1290"/>
      <c r="AD60" s="1291"/>
      <c r="AE60" s="1292"/>
      <c r="AF60" s="1287">
        <f t="shared" si="7"/>
        <v>0.41405000000000003</v>
      </c>
      <c r="AG60" s="1288"/>
      <c r="AH60" s="1288"/>
      <c r="AI60" s="1289"/>
      <c r="AJ60" s="1318"/>
      <c r="AK60" s="82"/>
      <c r="AL60" s="82"/>
      <c r="AM60" s="83"/>
      <c r="AN60" s="117"/>
    </row>
    <row r="61" spans="1:67" ht="15" customHeight="1">
      <c r="A61" s="1263"/>
      <c r="B61" s="1264"/>
      <c r="C61" s="1265"/>
      <c r="D61" s="1266"/>
      <c r="E61" s="1267"/>
      <c r="F61" s="1265"/>
      <c r="G61" s="1266"/>
      <c r="H61" s="1290"/>
      <c r="I61" s="1291" t="s">
        <v>345</v>
      </c>
      <c r="J61" s="1292"/>
      <c r="K61" s="1287" t="str">
        <f t="shared" si="6"/>
        <v/>
      </c>
      <c r="L61" s="1288"/>
      <c r="M61" s="1288"/>
      <c r="N61" s="1289"/>
      <c r="P61" s="3" t="s">
        <v>374</v>
      </c>
      <c r="V61" s="1263"/>
      <c r="W61" s="1264"/>
      <c r="X61" s="1265"/>
      <c r="Y61" s="1266"/>
      <c r="Z61" s="1267"/>
      <c r="AA61" s="1265"/>
      <c r="AB61" s="1266"/>
      <c r="AC61" s="1290"/>
      <c r="AD61" s="1291"/>
      <c r="AE61" s="1292"/>
      <c r="AF61" s="1287" t="str">
        <f t="shared" si="7"/>
        <v/>
      </c>
      <c r="AG61" s="1288"/>
      <c r="AH61" s="1288"/>
      <c r="AI61" s="1289"/>
      <c r="AK61" s="3" t="s">
        <v>374</v>
      </c>
    </row>
    <row r="62" spans="1:67" ht="15" customHeight="1">
      <c r="A62" s="1263"/>
      <c r="B62" s="1264"/>
      <c r="C62" s="1265"/>
      <c r="D62" s="1266"/>
      <c r="E62" s="1267"/>
      <c r="F62" s="1265"/>
      <c r="G62" s="1266"/>
      <c r="H62" s="1290"/>
      <c r="I62" s="1291" t="s">
        <v>345</v>
      </c>
      <c r="J62" s="1292"/>
      <c r="K62" s="1287" t="str">
        <f t="shared" si="6"/>
        <v/>
      </c>
      <c r="L62" s="1288"/>
      <c r="M62" s="1288"/>
      <c r="N62" s="1289"/>
      <c r="V62" s="1263"/>
      <c r="W62" s="1264"/>
      <c r="X62" s="1265"/>
      <c r="Y62" s="1266"/>
      <c r="Z62" s="1267"/>
      <c r="AA62" s="1265"/>
      <c r="AB62" s="1266"/>
      <c r="AC62" s="1290"/>
      <c r="AD62" s="1291"/>
      <c r="AE62" s="1292"/>
      <c r="AF62" s="1287" t="str">
        <f t="shared" si="7"/>
        <v/>
      </c>
      <c r="AG62" s="1288"/>
      <c r="AH62" s="1288"/>
      <c r="AI62" s="1289"/>
    </row>
    <row r="63" spans="1:67" ht="15" customHeight="1">
      <c r="A63" s="1263"/>
      <c r="B63" s="1264"/>
      <c r="C63" s="1265"/>
      <c r="D63" s="1266"/>
      <c r="E63" s="1267"/>
      <c r="F63" s="1265"/>
      <c r="G63" s="1266"/>
      <c r="H63" s="1290"/>
      <c r="I63" s="1291" t="s">
        <v>345</v>
      </c>
      <c r="J63" s="1292"/>
      <c r="K63" s="1287" t="str">
        <f t="shared" si="6"/>
        <v/>
      </c>
      <c r="L63" s="1288"/>
      <c r="M63" s="1288"/>
      <c r="N63" s="1289"/>
      <c r="V63" s="1263"/>
      <c r="W63" s="1264"/>
      <c r="X63" s="1265"/>
      <c r="Y63" s="1266"/>
      <c r="Z63" s="1267"/>
      <c r="AA63" s="1265"/>
      <c r="AB63" s="1266"/>
      <c r="AC63" s="1290"/>
      <c r="AD63" s="1291" t="s">
        <v>345</v>
      </c>
      <c r="AE63" s="1292"/>
      <c r="AF63" s="1287" t="str">
        <f t="shared" si="7"/>
        <v/>
      </c>
      <c r="AG63" s="1288"/>
      <c r="AH63" s="1288"/>
      <c r="AI63" s="1289"/>
    </row>
    <row r="64" spans="1:67" ht="15" customHeight="1">
      <c r="A64" s="1263"/>
      <c r="B64" s="1264"/>
      <c r="C64" s="1265"/>
      <c r="D64" s="1266"/>
      <c r="E64" s="1267"/>
      <c r="F64" s="1265"/>
      <c r="G64" s="1266"/>
      <c r="H64" s="1290"/>
      <c r="I64" s="1291"/>
      <c r="J64" s="1292"/>
      <c r="K64" s="1287" t="str">
        <f t="shared" si="6"/>
        <v/>
      </c>
      <c r="L64" s="1288"/>
      <c r="M64" s="1288"/>
      <c r="N64" s="1289"/>
      <c r="V64" s="1263"/>
      <c r="W64" s="1264"/>
      <c r="X64" s="1265"/>
      <c r="Y64" s="1266"/>
      <c r="Z64" s="1267"/>
      <c r="AA64" s="1265"/>
      <c r="AB64" s="1266"/>
      <c r="AC64" s="1290"/>
      <c r="AD64" s="1291"/>
      <c r="AE64" s="1292"/>
      <c r="AF64" s="1287" t="str">
        <f t="shared" si="7"/>
        <v/>
      </c>
      <c r="AG64" s="1288"/>
      <c r="AH64" s="1288"/>
      <c r="AI64" s="1289"/>
    </row>
    <row r="65" spans="1:35" ht="15" customHeight="1">
      <c r="A65" s="1263"/>
      <c r="B65" s="1264"/>
      <c r="C65" s="1265"/>
      <c r="D65" s="1266"/>
      <c r="E65" s="1267"/>
      <c r="F65" s="1265"/>
      <c r="G65" s="1266"/>
      <c r="H65" s="1290"/>
      <c r="I65" s="1291"/>
      <c r="J65" s="1292"/>
      <c r="K65" s="1287" t="str">
        <f t="shared" si="6"/>
        <v/>
      </c>
      <c r="L65" s="1288"/>
      <c r="M65" s="1288"/>
      <c r="N65" s="1289"/>
      <c r="V65" s="1263"/>
      <c r="W65" s="1264"/>
      <c r="X65" s="1265"/>
      <c r="Y65" s="1266"/>
      <c r="Z65" s="1267"/>
      <c r="AA65" s="1265"/>
      <c r="AB65" s="1266"/>
      <c r="AC65" s="1290"/>
      <c r="AD65" s="1291"/>
      <c r="AE65" s="1292"/>
      <c r="AF65" s="1287" t="str">
        <f t="shared" si="7"/>
        <v/>
      </c>
      <c r="AG65" s="1288"/>
      <c r="AH65" s="1288"/>
      <c r="AI65" s="1289"/>
    </row>
    <row r="66" spans="1:35" ht="15" customHeight="1">
      <c r="A66" s="1263"/>
      <c r="B66" s="1264"/>
      <c r="C66" s="1265"/>
      <c r="D66" s="1266"/>
      <c r="E66" s="1267"/>
      <c r="F66" s="1265"/>
      <c r="G66" s="1266"/>
      <c r="H66" s="1290"/>
      <c r="I66" s="1291"/>
      <c r="J66" s="1292"/>
      <c r="K66" s="1287" t="str">
        <f t="shared" si="6"/>
        <v/>
      </c>
      <c r="L66" s="1288"/>
      <c r="M66" s="1288"/>
      <c r="N66" s="1289"/>
      <c r="V66" s="1263"/>
      <c r="W66" s="1264"/>
      <c r="X66" s="1265"/>
      <c r="Y66" s="1266"/>
      <c r="Z66" s="1267"/>
      <c r="AA66" s="1265"/>
      <c r="AB66" s="1266"/>
      <c r="AC66" s="1290"/>
      <c r="AD66" s="1291"/>
      <c r="AE66" s="1292"/>
      <c r="AF66" s="1287" t="str">
        <f t="shared" si="7"/>
        <v/>
      </c>
      <c r="AG66" s="1288"/>
      <c r="AH66" s="1288"/>
      <c r="AI66" s="1289"/>
    </row>
    <row r="67" spans="1:35" ht="15" customHeight="1">
      <c r="A67" s="1263"/>
      <c r="B67" s="1264"/>
      <c r="C67" s="1265"/>
      <c r="D67" s="1266"/>
      <c r="E67" s="1267"/>
      <c r="F67" s="1265"/>
      <c r="G67" s="1266"/>
      <c r="H67" s="1290"/>
      <c r="I67" s="1291" t="s">
        <v>345</v>
      </c>
      <c r="J67" s="1292"/>
      <c r="K67" s="1287" t="str">
        <f t="shared" si="6"/>
        <v/>
      </c>
      <c r="L67" s="1288"/>
      <c r="M67" s="1288"/>
      <c r="N67" s="1289"/>
      <c r="V67" s="1263"/>
      <c r="W67" s="1264"/>
      <c r="X67" s="1265"/>
      <c r="Y67" s="1266"/>
      <c r="Z67" s="1267"/>
      <c r="AA67" s="1265"/>
      <c r="AB67" s="1266"/>
      <c r="AC67" s="1290"/>
      <c r="AD67" s="1291" t="s">
        <v>345</v>
      </c>
      <c r="AE67" s="1292"/>
      <c r="AF67" s="1287" t="str">
        <f t="shared" si="7"/>
        <v/>
      </c>
      <c r="AG67" s="1288"/>
      <c r="AH67" s="1288"/>
      <c r="AI67" s="1289"/>
    </row>
    <row r="68" spans="1:35" ht="15" customHeight="1">
      <c r="A68" s="280" t="s">
        <v>346</v>
      </c>
      <c r="B68" s="75"/>
      <c r="C68" s="1304"/>
      <c r="D68" s="1305"/>
      <c r="E68" s="1306"/>
      <c r="F68" s="1304"/>
      <c r="G68" s="1305"/>
      <c r="H68" s="1307"/>
      <c r="I68" s="1296"/>
      <c r="J68" s="1297"/>
      <c r="K68" s="1316">
        <f>SUM(K58:K67)</f>
        <v>9.7301749999999991</v>
      </c>
      <c r="L68" s="1316"/>
      <c r="M68" s="1287"/>
      <c r="N68" s="1317"/>
      <c r="V68" s="280" t="s">
        <v>346</v>
      </c>
      <c r="W68" s="75"/>
      <c r="X68" s="1304"/>
      <c r="Y68" s="1305"/>
      <c r="Z68" s="1306"/>
      <c r="AA68" s="1304"/>
      <c r="AB68" s="1305"/>
      <c r="AC68" s="1307"/>
      <c r="AD68" s="1296"/>
      <c r="AE68" s="1297"/>
      <c r="AF68" s="1316">
        <f>SUM(AF58:AF67)</f>
        <v>6.6248000000000005</v>
      </c>
      <c r="AG68" s="1316"/>
      <c r="AH68" s="1287"/>
      <c r="AI68" s="1317"/>
    </row>
    <row r="69" spans="1:35" ht="15" customHeight="1" thickBot="1">
      <c r="A69" s="1198" t="str">
        <f>A56&amp;C56&amp;F56&amp;"面積="</f>
        <v>■1階 X方向【下】面積=</v>
      </c>
      <c r="B69" s="1199"/>
      <c r="C69" s="1199"/>
      <c r="D69" s="1199"/>
      <c r="E69" s="1199"/>
      <c r="F69" s="1199"/>
      <c r="G69" s="1199"/>
      <c r="H69" s="1199"/>
      <c r="I69" s="1199"/>
      <c r="J69" s="1295"/>
      <c r="K69" s="1308">
        <f>INT(K68*100)/100</f>
        <v>9.73</v>
      </c>
      <c r="L69" s="1308"/>
      <c r="M69" s="1309"/>
      <c r="N69" s="1310"/>
      <c r="V69" s="1198" t="str">
        <f>V56&amp;X56&amp;AA56&amp;"面積="</f>
        <v>■1階 Y方向【右】面積=</v>
      </c>
      <c r="W69" s="1199"/>
      <c r="X69" s="1199"/>
      <c r="Y69" s="1199"/>
      <c r="Z69" s="1199"/>
      <c r="AA69" s="1199"/>
      <c r="AB69" s="1199"/>
      <c r="AC69" s="1199"/>
      <c r="AD69" s="1199"/>
      <c r="AE69" s="1295"/>
      <c r="AF69" s="1308">
        <f>INT(AF68*100)/100</f>
        <v>6.62</v>
      </c>
      <c r="AG69" s="1308"/>
      <c r="AH69" s="1309"/>
      <c r="AI69" s="1310"/>
    </row>
    <row r="70" spans="1:35" ht="15" customHeight="1">
      <c r="AI70" s="53"/>
    </row>
  </sheetData>
  <sheetProtection algorithmName="SHA-512" hashValue="9DkDe7QmxI+yWWFlxJOct9T+ZH1zOMcHObyJlPPv11DLpPqHXLKNiBCltwCL00eM/b7ij5xNAKJlYEdXZe6Alw==" saltValue="06OOroDjx+ssTW4uoqVDTg==" spinCount="100000" sheet="1" objects="1" scenarios="1" selectLockedCells="1" selectUnlockedCells="1"/>
  <mergeCells count="641">
    <mergeCell ref="BL50:BM50"/>
    <mergeCell ref="AT51:BM51"/>
    <mergeCell ref="AT17:AV17"/>
    <mergeCell ref="BC17:BE17"/>
    <mergeCell ref="AV18:AV20"/>
    <mergeCell ref="AY19:AZ19"/>
    <mergeCell ref="AV13:AV16"/>
    <mergeCell ref="AU14:AU15"/>
    <mergeCell ref="AT50:AU50"/>
    <mergeCell ref="AV50:AW50"/>
    <mergeCell ref="AX50:AY50"/>
    <mergeCell ref="AZ50:BA50"/>
    <mergeCell ref="BB50:BC50"/>
    <mergeCell ref="BD50:BE50"/>
    <mergeCell ref="BF50:BG50"/>
    <mergeCell ref="BH50:BI50"/>
    <mergeCell ref="BJ50:BK50"/>
    <mergeCell ref="AT25:BE25"/>
    <mergeCell ref="BF25:BI25"/>
    <mergeCell ref="AT21:AT22"/>
    <mergeCell ref="AW21:BB21"/>
    <mergeCell ref="BB12:BB14"/>
    <mergeCell ref="AX17:BA17"/>
    <mergeCell ref="BB15:BB17"/>
    <mergeCell ref="AT24:AU24"/>
    <mergeCell ref="AV24:AW24"/>
    <mergeCell ref="AX24:AY24"/>
    <mergeCell ref="AZ24:BA24"/>
    <mergeCell ref="BB24:BC24"/>
    <mergeCell ref="BD24:BE24"/>
    <mergeCell ref="BF24:BG24"/>
    <mergeCell ref="BH24:BI24"/>
    <mergeCell ref="BP48:BS48"/>
    <mergeCell ref="AT35:AU36"/>
    <mergeCell ref="BP35:BP36"/>
    <mergeCell ref="BG36:BH36"/>
    <mergeCell ref="BP37:BP38"/>
    <mergeCell ref="BP39:BP40"/>
    <mergeCell ref="BQ39:BQ42"/>
    <mergeCell ref="BH40:BI40"/>
    <mergeCell ref="BJ41:BL41"/>
    <mergeCell ref="BP41:BP42"/>
    <mergeCell ref="BP43:BP44"/>
    <mergeCell ref="BI44:BJ44"/>
    <mergeCell ref="BI45:BI46"/>
    <mergeCell ref="BP45:BP46"/>
    <mergeCell ref="BP17:BP18"/>
    <mergeCell ref="BP19:BP20"/>
    <mergeCell ref="AX20:BA20"/>
    <mergeCell ref="BP24:BS24"/>
    <mergeCell ref="AY8:AZ8"/>
    <mergeCell ref="BE9:BE10"/>
    <mergeCell ref="BP9:BP10"/>
    <mergeCell ref="AW11:AX11"/>
    <mergeCell ref="BD11:BE14"/>
    <mergeCell ref="BP11:BP12"/>
    <mergeCell ref="BP13:BP14"/>
    <mergeCell ref="BQ13:BQ16"/>
    <mergeCell ref="BG14:BI15"/>
    <mergeCell ref="BP15:BP16"/>
    <mergeCell ref="BP21:BP22"/>
    <mergeCell ref="AW22:BB22"/>
    <mergeCell ref="AY10:AZ10"/>
    <mergeCell ref="BC8:BE8"/>
    <mergeCell ref="BC10:BD10"/>
    <mergeCell ref="BB10:BB11"/>
    <mergeCell ref="AJ58:AJ60"/>
    <mergeCell ref="AD24:AE24"/>
    <mergeCell ref="V22:W22"/>
    <mergeCell ref="V23:W23"/>
    <mergeCell ref="V21:W21"/>
    <mergeCell ref="X24:Z24"/>
    <mergeCell ref="AA14:AC14"/>
    <mergeCell ref="AA15:AC15"/>
    <mergeCell ref="AA16:AC16"/>
    <mergeCell ref="AA17:AC17"/>
    <mergeCell ref="AA18:AC18"/>
    <mergeCell ref="AA19:AC19"/>
    <mergeCell ref="AA20:AC20"/>
    <mergeCell ref="AA21:AC21"/>
    <mergeCell ref="AA22:AC22"/>
    <mergeCell ref="AA23:AC23"/>
    <mergeCell ref="X21:Z21"/>
    <mergeCell ref="V20:W20"/>
    <mergeCell ref="X19:Z19"/>
    <mergeCell ref="X20:Z20"/>
    <mergeCell ref="V28:W28"/>
    <mergeCell ref="X28:Z28"/>
    <mergeCell ref="AA28:AC28"/>
    <mergeCell ref="AD28:AE28"/>
    <mergeCell ref="AJ14:AJ16"/>
    <mergeCell ref="AJ28:AJ30"/>
    <mergeCell ref="O28:O30"/>
    <mergeCell ref="O44:O46"/>
    <mergeCell ref="AJ44:AJ46"/>
    <mergeCell ref="AA24:AC24"/>
    <mergeCell ref="AF13:AI13"/>
    <mergeCell ref="AF14:AI14"/>
    <mergeCell ref="AF15:AI15"/>
    <mergeCell ref="AF16:AI16"/>
    <mergeCell ref="AF17:AI17"/>
    <mergeCell ref="AF18:AI18"/>
    <mergeCell ref="AF19:AI19"/>
    <mergeCell ref="AF20:AI20"/>
    <mergeCell ref="AF21:AI21"/>
    <mergeCell ref="AF22:AI22"/>
    <mergeCell ref="AF23:AI23"/>
    <mergeCell ref="AF24:AI24"/>
    <mergeCell ref="AD17:AE17"/>
    <mergeCell ref="AD18:AE18"/>
    <mergeCell ref="AD19:AE19"/>
    <mergeCell ref="AD20:AE20"/>
    <mergeCell ref="AD21:AE21"/>
    <mergeCell ref="AA13:AC13"/>
    <mergeCell ref="AD13:AE13"/>
    <mergeCell ref="AD14:AE14"/>
    <mergeCell ref="AD15:AE15"/>
    <mergeCell ref="AD16:AE16"/>
    <mergeCell ref="AD23:AE23"/>
    <mergeCell ref="I13:J13"/>
    <mergeCell ref="K13:N13"/>
    <mergeCell ref="X22:Z22"/>
    <mergeCell ref="X23:Z23"/>
    <mergeCell ref="X14:Z14"/>
    <mergeCell ref="X15:Z15"/>
    <mergeCell ref="X16:Z16"/>
    <mergeCell ref="X17:Z17"/>
    <mergeCell ref="X18:Z18"/>
    <mergeCell ref="X13:Z13"/>
    <mergeCell ref="V13:W13"/>
    <mergeCell ref="V14:W14"/>
    <mergeCell ref="V15:W15"/>
    <mergeCell ref="V16:W16"/>
    <mergeCell ref="V17:W17"/>
    <mergeCell ref="V18:W18"/>
    <mergeCell ref="V19:W19"/>
    <mergeCell ref="O14:O16"/>
    <mergeCell ref="A14:B14"/>
    <mergeCell ref="C14:E14"/>
    <mergeCell ref="F14:H14"/>
    <mergeCell ref="I14:J14"/>
    <mergeCell ref="K14:N14"/>
    <mergeCell ref="AF25:AI25"/>
    <mergeCell ref="V25:AE25"/>
    <mergeCell ref="A13:B13"/>
    <mergeCell ref="C13:E13"/>
    <mergeCell ref="F13:H13"/>
    <mergeCell ref="A15:B15"/>
    <mergeCell ref="C15:E15"/>
    <mergeCell ref="F15:H15"/>
    <mergeCell ref="A17:B17"/>
    <mergeCell ref="C17:E17"/>
    <mergeCell ref="F17:H17"/>
    <mergeCell ref="A19:B19"/>
    <mergeCell ref="C19:E19"/>
    <mergeCell ref="F19:H19"/>
    <mergeCell ref="A21:B21"/>
    <mergeCell ref="C21:E21"/>
    <mergeCell ref="AD22:AE22"/>
    <mergeCell ref="I17:J17"/>
    <mergeCell ref="K17:N17"/>
    <mergeCell ref="A18:B18"/>
    <mergeCell ref="C18:E18"/>
    <mergeCell ref="F18:H18"/>
    <mergeCell ref="I18:J18"/>
    <mergeCell ref="K18:N18"/>
    <mergeCell ref="I15:J15"/>
    <mergeCell ref="K15:N15"/>
    <mergeCell ref="A16:B16"/>
    <mergeCell ref="C16:E16"/>
    <mergeCell ref="F16:H16"/>
    <mergeCell ref="I16:J16"/>
    <mergeCell ref="K16:N16"/>
    <mergeCell ref="A22:B22"/>
    <mergeCell ref="C22:E22"/>
    <mergeCell ref="F22:H22"/>
    <mergeCell ref="I22:J22"/>
    <mergeCell ref="K22:N22"/>
    <mergeCell ref="I19:J19"/>
    <mergeCell ref="K19:N19"/>
    <mergeCell ref="A20:B20"/>
    <mergeCell ref="C20:E20"/>
    <mergeCell ref="F20:H20"/>
    <mergeCell ref="I20:J20"/>
    <mergeCell ref="K20:N20"/>
    <mergeCell ref="C24:E24"/>
    <mergeCell ref="F24:H24"/>
    <mergeCell ref="I24:J24"/>
    <mergeCell ref="K24:N24"/>
    <mergeCell ref="A25:J25"/>
    <mergeCell ref="K25:N25"/>
    <mergeCell ref="A23:B23"/>
    <mergeCell ref="C23:E23"/>
    <mergeCell ref="F23:H23"/>
    <mergeCell ref="I23:J23"/>
    <mergeCell ref="K23:N23"/>
    <mergeCell ref="AA31:AC31"/>
    <mergeCell ref="AD31:AE31"/>
    <mergeCell ref="AF31:AI31"/>
    <mergeCell ref="AF28:AI28"/>
    <mergeCell ref="V27:W27"/>
    <mergeCell ref="X27:Z27"/>
    <mergeCell ref="AA27:AC27"/>
    <mergeCell ref="AD27:AE27"/>
    <mergeCell ref="AF27:AI27"/>
    <mergeCell ref="V30:W30"/>
    <mergeCell ref="X30:Z30"/>
    <mergeCell ref="AA30:AC30"/>
    <mergeCell ref="AD30:AE30"/>
    <mergeCell ref="AF30:AI30"/>
    <mergeCell ref="V29:W29"/>
    <mergeCell ref="X29:Z29"/>
    <mergeCell ref="AA29:AC29"/>
    <mergeCell ref="AD29:AE29"/>
    <mergeCell ref="AF29:AI29"/>
    <mergeCell ref="AA34:AC34"/>
    <mergeCell ref="AD34:AE34"/>
    <mergeCell ref="AF34:AI34"/>
    <mergeCell ref="AA33:AC33"/>
    <mergeCell ref="AD33:AE33"/>
    <mergeCell ref="AF33:AI33"/>
    <mergeCell ref="V32:W32"/>
    <mergeCell ref="X32:Z32"/>
    <mergeCell ref="AA32:AC32"/>
    <mergeCell ref="AD32:AE32"/>
    <mergeCell ref="AF32:AI32"/>
    <mergeCell ref="A27:B27"/>
    <mergeCell ref="C27:E27"/>
    <mergeCell ref="F27:H27"/>
    <mergeCell ref="I27:J27"/>
    <mergeCell ref="K27:N27"/>
    <mergeCell ref="AA38:AC38"/>
    <mergeCell ref="AD38:AE38"/>
    <mergeCell ref="AF38:AI38"/>
    <mergeCell ref="V39:AE39"/>
    <mergeCell ref="AF39:AI39"/>
    <mergeCell ref="V37:W37"/>
    <mergeCell ref="X37:Z37"/>
    <mergeCell ref="AA37:AC37"/>
    <mergeCell ref="AD37:AE37"/>
    <mergeCell ref="AF37:AI37"/>
    <mergeCell ref="AA36:AC36"/>
    <mergeCell ref="AD36:AE36"/>
    <mergeCell ref="AF36:AI36"/>
    <mergeCell ref="V35:W35"/>
    <mergeCell ref="X35:Z35"/>
    <mergeCell ref="AA35:AC35"/>
    <mergeCell ref="AD35:AE35"/>
    <mergeCell ref="AF35:AI35"/>
    <mergeCell ref="V34:W34"/>
    <mergeCell ref="A32:B32"/>
    <mergeCell ref="C32:E32"/>
    <mergeCell ref="F32:H32"/>
    <mergeCell ref="I32:J32"/>
    <mergeCell ref="K32:N32"/>
    <mergeCell ref="A31:B31"/>
    <mergeCell ref="C31:E31"/>
    <mergeCell ref="F31:H31"/>
    <mergeCell ref="I31:J31"/>
    <mergeCell ref="K31:N31"/>
    <mergeCell ref="A34:B34"/>
    <mergeCell ref="C34:E34"/>
    <mergeCell ref="F34:H34"/>
    <mergeCell ref="I34:J34"/>
    <mergeCell ref="K34:N34"/>
    <mergeCell ref="A33:B33"/>
    <mergeCell ref="C33:E33"/>
    <mergeCell ref="F33:H33"/>
    <mergeCell ref="I33:J33"/>
    <mergeCell ref="K33:N33"/>
    <mergeCell ref="A36:B36"/>
    <mergeCell ref="C36:E36"/>
    <mergeCell ref="F36:H36"/>
    <mergeCell ref="I36:J36"/>
    <mergeCell ref="K36:N36"/>
    <mergeCell ref="A35:B35"/>
    <mergeCell ref="C35:E35"/>
    <mergeCell ref="F35:H35"/>
    <mergeCell ref="I35:J35"/>
    <mergeCell ref="K35:N35"/>
    <mergeCell ref="C38:E38"/>
    <mergeCell ref="F38:H38"/>
    <mergeCell ref="I38:J38"/>
    <mergeCell ref="K38:N38"/>
    <mergeCell ref="A39:J39"/>
    <mergeCell ref="K39:N39"/>
    <mergeCell ref="A37:B37"/>
    <mergeCell ref="C37:E37"/>
    <mergeCell ref="F37:H37"/>
    <mergeCell ref="I37:J37"/>
    <mergeCell ref="K37:N37"/>
    <mergeCell ref="A44:B44"/>
    <mergeCell ref="C44:E44"/>
    <mergeCell ref="F44:H44"/>
    <mergeCell ref="I44:J44"/>
    <mergeCell ref="K44:N44"/>
    <mergeCell ref="A43:B43"/>
    <mergeCell ref="C43:E43"/>
    <mergeCell ref="F43:H43"/>
    <mergeCell ref="I43:J43"/>
    <mergeCell ref="K43:N43"/>
    <mergeCell ref="A46:B46"/>
    <mergeCell ref="C46:E46"/>
    <mergeCell ref="F46:H46"/>
    <mergeCell ref="I46:J46"/>
    <mergeCell ref="K46:N46"/>
    <mergeCell ref="A45:B45"/>
    <mergeCell ref="C45:E45"/>
    <mergeCell ref="F45:H45"/>
    <mergeCell ref="I45:J45"/>
    <mergeCell ref="K45:N45"/>
    <mergeCell ref="K50:N50"/>
    <mergeCell ref="A52:B52"/>
    <mergeCell ref="C52:E52"/>
    <mergeCell ref="F52:H52"/>
    <mergeCell ref="I52:J52"/>
    <mergeCell ref="K52:N52"/>
    <mergeCell ref="A53:B53"/>
    <mergeCell ref="C53:E53"/>
    <mergeCell ref="F53:H53"/>
    <mergeCell ref="I53:J53"/>
    <mergeCell ref="K53:N53"/>
    <mergeCell ref="AA43:AC43"/>
    <mergeCell ref="AD43:AE43"/>
    <mergeCell ref="AF43:AI43"/>
    <mergeCell ref="A51:B51"/>
    <mergeCell ref="C51:E51"/>
    <mergeCell ref="F51:H51"/>
    <mergeCell ref="I51:J51"/>
    <mergeCell ref="K51:N51"/>
    <mergeCell ref="A49:B49"/>
    <mergeCell ref="C49:E49"/>
    <mergeCell ref="F49:H49"/>
    <mergeCell ref="I49:J49"/>
    <mergeCell ref="K49:N49"/>
    <mergeCell ref="A48:B48"/>
    <mergeCell ref="C48:E48"/>
    <mergeCell ref="F48:H48"/>
    <mergeCell ref="I48:J48"/>
    <mergeCell ref="K48:N48"/>
    <mergeCell ref="A47:B47"/>
    <mergeCell ref="C47:E47"/>
    <mergeCell ref="F47:H47"/>
    <mergeCell ref="I47:J47"/>
    <mergeCell ref="A50:B50"/>
    <mergeCell ref="C50:E50"/>
    <mergeCell ref="AA44:AC44"/>
    <mergeCell ref="AD44:AE44"/>
    <mergeCell ref="AF44:AI44"/>
    <mergeCell ref="AF53:AI53"/>
    <mergeCell ref="V45:W45"/>
    <mergeCell ref="X45:Z45"/>
    <mergeCell ref="AA45:AC45"/>
    <mergeCell ref="AD45:AE45"/>
    <mergeCell ref="AF45:AI45"/>
    <mergeCell ref="AA47:AC47"/>
    <mergeCell ref="AD47:AE47"/>
    <mergeCell ref="AF47:AI47"/>
    <mergeCell ref="AF48:AI48"/>
    <mergeCell ref="V51:W51"/>
    <mergeCell ref="X51:Z51"/>
    <mergeCell ref="AA51:AC51"/>
    <mergeCell ref="AD51:AE51"/>
    <mergeCell ref="AF51:AI51"/>
    <mergeCell ref="X44:Z44"/>
    <mergeCell ref="V47:W47"/>
    <mergeCell ref="X47:Z47"/>
    <mergeCell ref="K54:N54"/>
    <mergeCell ref="V60:W60"/>
    <mergeCell ref="V59:W59"/>
    <mergeCell ref="X59:Z59"/>
    <mergeCell ref="AA59:AC59"/>
    <mergeCell ref="AD59:AE59"/>
    <mergeCell ref="V53:W53"/>
    <mergeCell ref="X53:Z53"/>
    <mergeCell ref="AA53:AC53"/>
    <mergeCell ref="AD53:AE53"/>
    <mergeCell ref="V57:W57"/>
    <mergeCell ref="V58:W58"/>
    <mergeCell ref="X58:Z58"/>
    <mergeCell ref="O58:O60"/>
    <mergeCell ref="K57:N57"/>
    <mergeCell ref="K55:N55"/>
    <mergeCell ref="V55:AE55"/>
    <mergeCell ref="X54:Z54"/>
    <mergeCell ref="AA54:AC54"/>
    <mergeCell ref="AD54:AE54"/>
    <mergeCell ref="A58:B58"/>
    <mergeCell ref="C58:E58"/>
    <mergeCell ref="F58:H58"/>
    <mergeCell ref="I58:J58"/>
    <mergeCell ref="K58:N58"/>
    <mergeCell ref="A59:B59"/>
    <mergeCell ref="C59:E59"/>
    <mergeCell ref="F59:H59"/>
    <mergeCell ref="I59:J59"/>
    <mergeCell ref="K59:N59"/>
    <mergeCell ref="A64:B64"/>
    <mergeCell ref="C64:E64"/>
    <mergeCell ref="A60:B60"/>
    <mergeCell ref="C60:E60"/>
    <mergeCell ref="F60:H60"/>
    <mergeCell ref="I60:J60"/>
    <mergeCell ref="K60:N60"/>
    <mergeCell ref="K61:N61"/>
    <mergeCell ref="C62:E62"/>
    <mergeCell ref="F62:H62"/>
    <mergeCell ref="A61:B61"/>
    <mergeCell ref="K64:N64"/>
    <mergeCell ref="V62:W62"/>
    <mergeCell ref="X62:Z62"/>
    <mergeCell ref="AA62:AC62"/>
    <mergeCell ref="AD62:AE62"/>
    <mergeCell ref="C61:E61"/>
    <mergeCell ref="F61:H61"/>
    <mergeCell ref="A63:B63"/>
    <mergeCell ref="C63:E63"/>
    <mergeCell ref="F63:H63"/>
    <mergeCell ref="I63:J63"/>
    <mergeCell ref="K63:N63"/>
    <mergeCell ref="V61:W61"/>
    <mergeCell ref="X61:Z61"/>
    <mergeCell ref="AA61:AC61"/>
    <mergeCell ref="AD61:AE61"/>
    <mergeCell ref="A65:B65"/>
    <mergeCell ref="C65:E65"/>
    <mergeCell ref="F65:H65"/>
    <mergeCell ref="I65:J65"/>
    <mergeCell ref="K65:N65"/>
    <mergeCell ref="X68:Z68"/>
    <mergeCell ref="V67:W67"/>
    <mergeCell ref="X67:Z67"/>
    <mergeCell ref="V66:W66"/>
    <mergeCell ref="X66:Z66"/>
    <mergeCell ref="V65:W65"/>
    <mergeCell ref="X65:Z65"/>
    <mergeCell ref="C68:E68"/>
    <mergeCell ref="F68:H68"/>
    <mergeCell ref="I68:J68"/>
    <mergeCell ref="K68:N68"/>
    <mergeCell ref="AF67:AI67"/>
    <mergeCell ref="AF68:AI68"/>
    <mergeCell ref="AA66:AC66"/>
    <mergeCell ref="AD66:AE66"/>
    <mergeCell ref="AF66:AI66"/>
    <mergeCell ref="AA68:AC68"/>
    <mergeCell ref="AD68:AE68"/>
    <mergeCell ref="AA65:AC65"/>
    <mergeCell ref="AD65:AE65"/>
    <mergeCell ref="V64:W64"/>
    <mergeCell ref="X64:Z64"/>
    <mergeCell ref="AA64:AC64"/>
    <mergeCell ref="AD64:AE64"/>
    <mergeCell ref="X52:Z52"/>
    <mergeCell ref="AA52:AC52"/>
    <mergeCell ref="AD52:AE52"/>
    <mergeCell ref="AF52:AI52"/>
    <mergeCell ref="V46:W46"/>
    <mergeCell ref="X46:Z46"/>
    <mergeCell ref="AA46:AC46"/>
    <mergeCell ref="AD46:AE46"/>
    <mergeCell ref="AF46:AI46"/>
    <mergeCell ref="V49:W49"/>
    <mergeCell ref="X49:Z49"/>
    <mergeCell ref="AA49:AC49"/>
    <mergeCell ref="AD49:AE49"/>
    <mergeCell ref="AF49:AI49"/>
    <mergeCell ref="AD58:AE58"/>
    <mergeCell ref="AF58:AI58"/>
    <mergeCell ref="X60:Z60"/>
    <mergeCell ref="AA60:AC60"/>
    <mergeCell ref="AD60:AE60"/>
    <mergeCell ref="AF60:AI60"/>
    <mergeCell ref="K47:N47"/>
    <mergeCell ref="X38:Z38"/>
    <mergeCell ref="V36:W36"/>
    <mergeCell ref="X36:Z36"/>
    <mergeCell ref="V33:W33"/>
    <mergeCell ref="X33:Z33"/>
    <mergeCell ref="F21:H21"/>
    <mergeCell ref="I21:J21"/>
    <mergeCell ref="K21:N21"/>
    <mergeCell ref="V44:W44"/>
    <mergeCell ref="V43:W43"/>
    <mergeCell ref="F30:H30"/>
    <mergeCell ref="I30:J30"/>
    <mergeCell ref="K30:N30"/>
    <mergeCell ref="F29:H29"/>
    <mergeCell ref="I29:J29"/>
    <mergeCell ref="K29:N29"/>
    <mergeCell ref="F28:H28"/>
    <mergeCell ref="I28:J28"/>
    <mergeCell ref="K28:N28"/>
    <mergeCell ref="X34:Z34"/>
    <mergeCell ref="V31:W31"/>
    <mergeCell ref="X31:Z31"/>
    <mergeCell ref="Q44:R45"/>
    <mergeCell ref="AL58:AM59"/>
    <mergeCell ref="AL44:AM45"/>
    <mergeCell ref="Q58:R59"/>
    <mergeCell ref="AL14:AM15"/>
    <mergeCell ref="Q14:R15"/>
    <mergeCell ref="AL28:AM29"/>
    <mergeCell ref="AF55:AI55"/>
    <mergeCell ref="V50:W50"/>
    <mergeCell ref="X50:Z50"/>
    <mergeCell ref="AA50:AC50"/>
    <mergeCell ref="AD50:AE50"/>
    <mergeCell ref="AF50:AI50"/>
    <mergeCell ref="X57:Z57"/>
    <mergeCell ref="AA57:AC57"/>
    <mergeCell ref="AD57:AE57"/>
    <mergeCell ref="AF57:AI57"/>
    <mergeCell ref="V48:W48"/>
    <mergeCell ref="X48:Z48"/>
    <mergeCell ref="AA48:AC48"/>
    <mergeCell ref="AD48:AE48"/>
    <mergeCell ref="X43:Z43"/>
    <mergeCell ref="AF54:AI54"/>
    <mergeCell ref="V52:W52"/>
    <mergeCell ref="AA58:AC58"/>
    <mergeCell ref="K69:N69"/>
    <mergeCell ref="A67:B67"/>
    <mergeCell ref="C67:E67"/>
    <mergeCell ref="F64:H64"/>
    <mergeCell ref="I64:J64"/>
    <mergeCell ref="AF65:AI65"/>
    <mergeCell ref="AF64:AI64"/>
    <mergeCell ref="AF62:AI62"/>
    <mergeCell ref="I62:J62"/>
    <mergeCell ref="K62:N62"/>
    <mergeCell ref="V63:W63"/>
    <mergeCell ref="X63:Z63"/>
    <mergeCell ref="AA63:AC63"/>
    <mergeCell ref="AD63:AE63"/>
    <mergeCell ref="AF63:AI63"/>
    <mergeCell ref="A66:B66"/>
    <mergeCell ref="C66:E66"/>
    <mergeCell ref="F66:H66"/>
    <mergeCell ref="I66:J66"/>
    <mergeCell ref="K66:N66"/>
    <mergeCell ref="V69:AE69"/>
    <mergeCell ref="AF69:AI69"/>
    <mergeCell ref="AA67:AC67"/>
    <mergeCell ref="AD67:AE67"/>
    <mergeCell ref="A69:J69"/>
    <mergeCell ref="C4:D5"/>
    <mergeCell ref="C6:D7"/>
    <mergeCell ref="C8:D9"/>
    <mergeCell ref="E2:F2"/>
    <mergeCell ref="E3:F3"/>
    <mergeCell ref="E4:F4"/>
    <mergeCell ref="E5:F5"/>
    <mergeCell ref="E6:F6"/>
    <mergeCell ref="E7:F7"/>
    <mergeCell ref="E8:F8"/>
    <mergeCell ref="E9:F9"/>
    <mergeCell ref="A62:B62"/>
    <mergeCell ref="I61:J61"/>
    <mergeCell ref="I54:J54"/>
    <mergeCell ref="A57:B57"/>
    <mergeCell ref="C57:E57"/>
    <mergeCell ref="F57:H57"/>
    <mergeCell ref="I57:J57"/>
    <mergeCell ref="A55:J55"/>
    <mergeCell ref="F50:H50"/>
    <mergeCell ref="I50:J50"/>
    <mergeCell ref="C54:E54"/>
    <mergeCell ref="F54:H54"/>
    <mergeCell ref="AF61:AI61"/>
    <mergeCell ref="AF59:AI59"/>
    <mergeCell ref="F67:H67"/>
    <mergeCell ref="I67:J67"/>
    <mergeCell ref="K67:N67"/>
    <mergeCell ref="AT31:AX31"/>
    <mergeCell ref="AY31:BH31"/>
    <mergeCell ref="BI31:BM31"/>
    <mergeCell ref="BJ24:BK24"/>
    <mergeCell ref="BL24:BM24"/>
    <mergeCell ref="BJ25:BM25"/>
    <mergeCell ref="AT32:AX32"/>
    <mergeCell ref="AY32:BH32"/>
    <mergeCell ref="BI32:BM32"/>
    <mergeCell ref="AV36:AX36"/>
    <mergeCell ref="BC35:BD35"/>
    <mergeCell ref="BB36:BE36"/>
    <mergeCell ref="BJ36:BL36"/>
    <mergeCell ref="BJ40:BL40"/>
    <mergeCell ref="AS36:AS37"/>
    <mergeCell ref="AU37:AW37"/>
    <mergeCell ref="BC37:BD37"/>
    <mergeCell ref="BM38:BM40"/>
    <mergeCell ref="AS38:AS40"/>
    <mergeCell ref="Q28:R29"/>
    <mergeCell ref="G2:I2"/>
    <mergeCell ref="G3:I3"/>
    <mergeCell ref="G4:I4"/>
    <mergeCell ref="G5:I5"/>
    <mergeCell ref="G6:I6"/>
    <mergeCell ref="G7:I7"/>
    <mergeCell ref="G8:I8"/>
    <mergeCell ref="G9:I9"/>
    <mergeCell ref="A30:B30"/>
    <mergeCell ref="C30:E30"/>
    <mergeCell ref="A29:B29"/>
    <mergeCell ref="C29:E29"/>
    <mergeCell ref="A28:B28"/>
    <mergeCell ref="C28:E28"/>
    <mergeCell ref="AT5:AV5"/>
    <mergeCell ref="AW5:BB5"/>
    <mergeCell ref="BC5:BE5"/>
    <mergeCell ref="AP9:AP11"/>
    <mergeCell ref="AP12:AP17"/>
    <mergeCell ref="AP18:AP20"/>
    <mergeCell ref="AQ9:AQ11"/>
    <mergeCell ref="AQ12:AQ17"/>
    <mergeCell ref="AQ18:AQ20"/>
    <mergeCell ref="BD15:BE15"/>
    <mergeCell ref="AT6:AV6"/>
    <mergeCell ref="AW6:BB6"/>
    <mergeCell ref="BC6:BE6"/>
    <mergeCell ref="AV9:AV11"/>
    <mergeCell ref="AT8:AV8"/>
    <mergeCell ref="A2:B5"/>
    <mergeCell ref="A6:B9"/>
    <mergeCell ref="C2:D3"/>
    <mergeCell ref="AS41:AS43"/>
    <mergeCell ref="AV40:AV41"/>
    <mergeCell ref="BC45:BD45"/>
    <mergeCell ref="BJ45:BJ46"/>
    <mergeCell ref="BM35:BM37"/>
    <mergeCell ref="AU46:AW46"/>
    <mergeCell ref="BB46:BE46"/>
    <mergeCell ref="AP35:AP37"/>
    <mergeCell ref="AQ35:AQ37"/>
    <mergeCell ref="AP38:AP43"/>
    <mergeCell ref="AQ38:AQ43"/>
    <mergeCell ref="AP44:AP46"/>
    <mergeCell ref="AQ44:AQ46"/>
    <mergeCell ref="BH41:BH43"/>
    <mergeCell ref="AS44:AS45"/>
  </mergeCells>
  <phoneticPr fontId="1"/>
  <dataValidations count="1">
    <dataValidation type="list" showInputMessage="1" showErrorMessage="1" sqref="I14:I23 AD14:AD23 I28:I37 AD28:AD37 I44:I53 AD44:AD53 I58:I67 AD58:AD67" xr:uid="{BD0485B6-7CB8-4882-A8B0-E90AD6EB344E}">
      <formula1>"÷2,2,　, ,"</formula1>
    </dataValidation>
  </dataValidations>
  <printOptions horizontalCentered="1"/>
  <pageMargins left="0.70866141732283472" right="0.70866141732283472" top="0.74803149606299213" bottom="0.74803149606299213" header="0.31496062992125984" footer="0.31496062992125984"/>
  <pageSetup paperSize="9" scale="40" orientation="portrait" blackAndWhite="1" horizontalDpi="1200" verticalDpi="120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54680-FD4A-41EF-BF31-A651BDBC245A}">
  <sheetPr codeName="Sheet9"/>
  <dimension ref="A1:BH50"/>
  <sheetViews>
    <sheetView showGridLines="0" view="pageBreakPreview" zoomScaleNormal="100" zoomScaleSheetLayoutView="100" workbookViewId="0">
      <selection activeCell="A14" sqref="A14:B14"/>
    </sheetView>
  </sheetViews>
  <sheetFormatPr defaultColWidth="2.58203125" defaultRowHeight="15" customHeight="1"/>
  <cols>
    <col min="1" max="56" width="2.58203125" style="3"/>
    <col min="57" max="57" width="2.58203125" style="3" customWidth="1"/>
    <col min="58" max="16384" width="2.58203125" style="3"/>
  </cols>
  <sheetData>
    <row r="1" spans="1:60" ht="15" customHeight="1" thickBot="1">
      <c r="A1" s="3" t="s">
        <v>378</v>
      </c>
      <c r="G1" s="63" t="s">
        <v>316</v>
      </c>
      <c r="AF1" s="19"/>
      <c r="AG1" s="19"/>
      <c r="AH1" s="19"/>
      <c r="AI1" s="19"/>
      <c r="AJ1" s="19"/>
      <c r="AK1" s="19"/>
      <c r="AL1" s="1339">
        <v>6370</v>
      </c>
      <c r="AM1" s="1339"/>
      <c r="AN1" s="1339"/>
      <c r="AO1" s="1339"/>
      <c r="AP1" s="1339"/>
      <c r="AQ1" s="1339"/>
      <c r="AR1" s="1339"/>
      <c r="AS1" s="1339"/>
      <c r="AT1" s="1339"/>
      <c r="AU1" s="1339"/>
      <c r="AV1" s="1339"/>
      <c r="AW1" s="1339"/>
      <c r="AX1" s="19"/>
      <c r="AY1" s="19"/>
      <c r="AZ1" s="19"/>
      <c r="BA1" s="19"/>
      <c r="BB1" s="19"/>
      <c r="BC1" s="19"/>
      <c r="BD1" s="19"/>
    </row>
    <row r="2" spans="1:60" ht="15" customHeight="1" thickBot="1">
      <c r="A2" s="1229" t="s">
        <v>319</v>
      </c>
      <c r="B2" s="1224"/>
      <c r="C2" s="1224" t="s">
        <v>362</v>
      </c>
      <c r="D2" s="1224"/>
      <c r="E2" s="1369">
        <f>K25</f>
        <v>14.69</v>
      </c>
      <c r="F2" s="1369"/>
      <c r="G2" s="1370"/>
      <c r="AF2" s="19"/>
      <c r="AG2" s="19"/>
      <c r="AH2" s="19"/>
      <c r="AI2" s="19"/>
      <c r="AJ2" s="19"/>
      <c r="AK2" s="488"/>
      <c r="AL2" s="489"/>
      <c r="AM2" s="489"/>
      <c r="AN2" s="489"/>
      <c r="AO2" s="489"/>
      <c r="AP2" s="489"/>
      <c r="AQ2" s="489"/>
      <c r="AR2" s="489"/>
      <c r="AS2" s="489"/>
      <c r="AT2" s="489"/>
      <c r="AU2" s="489"/>
      <c r="AV2" s="489"/>
      <c r="AW2" s="489"/>
      <c r="AX2" s="490"/>
      <c r="AY2" s="19"/>
      <c r="AZ2" s="19"/>
      <c r="BA2" s="1232" t="s">
        <v>1087</v>
      </c>
      <c r="BB2" s="1233"/>
      <c r="BC2" s="1233"/>
      <c r="BD2" s="1233"/>
      <c r="BE2" s="1233"/>
      <c r="BF2" s="1233"/>
      <c r="BG2" s="1233"/>
      <c r="BH2" s="1234"/>
    </row>
    <row r="3" spans="1:60" ht="15" customHeight="1">
      <c r="A3" s="1273"/>
      <c r="B3" s="1274"/>
      <c r="C3" s="1274" t="s">
        <v>365</v>
      </c>
      <c r="D3" s="1274"/>
      <c r="E3" s="1354">
        <f>AA25</f>
        <v>14.33</v>
      </c>
      <c r="F3" s="1354"/>
      <c r="G3" s="1355"/>
      <c r="AF3" s="19"/>
      <c r="AG3" s="19"/>
      <c r="AH3" s="19"/>
      <c r="AI3" s="19"/>
      <c r="AJ3" s="19"/>
      <c r="AK3" s="19"/>
      <c r="AL3" s="19"/>
      <c r="AM3" s="19"/>
      <c r="AN3" s="19"/>
      <c r="AO3" s="19"/>
      <c r="AP3" s="19"/>
      <c r="AQ3" s="19"/>
      <c r="AR3" s="19"/>
      <c r="AS3" s="19"/>
      <c r="AT3" s="19"/>
      <c r="AU3" s="19"/>
      <c r="AV3" s="19"/>
      <c r="AW3" s="19"/>
      <c r="AX3" s="19"/>
      <c r="AY3" s="19"/>
      <c r="AZ3" s="19"/>
      <c r="BA3" s="19"/>
      <c r="BB3" s="19"/>
      <c r="BC3" s="19"/>
      <c r="BD3" s="19"/>
    </row>
    <row r="4" spans="1:60" ht="15" customHeight="1">
      <c r="A4" s="1273" t="s">
        <v>318</v>
      </c>
      <c r="B4" s="1274"/>
      <c r="C4" s="1274" t="s">
        <v>362</v>
      </c>
      <c r="D4" s="1274"/>
      <c r="E4" s="1354">
        <f>K49</f>
        <v>31.25</v>
      </c>
      <c r="F4" s="1354"/>
      <c r="G4" s="1355"/>
      <c r="AF4" s="1272">
        <v>1500</v>
      </c>
      <c r="AG4" s="578"/>
      <c r="AH4" s="19"/>
      <c r="AI4" s="19"/>
      <c r="AJ4" s="19"/>
      <c r="AK4" s="1342"/>
      <c r="AL4" s="1342"/>
      <c r="AM4" s="1342"/>
      <c r="AN4" s="1342"/>
      <c r="AO4" s="1342"/>
      <c r="AP4" s="1342"/>
      <c r="AQ4" s="1342"/>
      <c r="AR4" s="1344" t="s">
        <v>1088</v>
      </c>
      <c r="AS4" s="1345"/>
      <c r="AT4" s="1345"/>
      <c r="AU4" s="1345"/>
      <c r="AV4" s="1345"/>
      <c r="AW4" s="1345"/>
      <c r="AX4" s="1345"/>
      <c r="AY4" s="19"/>
      <c r="AZ4" s="19"/>
      <c r="BA4" s="1235">
        <v>1800</v>
      </c>
      <c r="BB4" s="575"/>
      <c r="BC4" s="19"/>
      <c r="BD4" s="19"/>
    </row>
    <row r="5" spans="1:60" ht="15" customHeight="1" thickBot="1">
      <c r="A5" s="1275"/>
      <c r="B5" s="1276"/>
      <c r="C5" s="1276" t="s">
        <v>365</v>
      </c>
      <c r="D5" s="1276"/>
      <c r="E5" s="1356">
        <f>AA49</f>
        <v>36.06</v>
      </c>
      <c r="F5" s="1356"/>
      <c r="G5" s="1357"/>
      <c r="AF5" s="1272"/>
      <c r="AG5" s="579"/>
      <c r="AH5" s="19"/>
      <c r="AI5" s="19"/>
      <c r="AJ5" s="19"/>
      <c r="AK5" s="1342"/>
      <c r="AL5" s="1342"/>
      <c r="AM5" s="1342"/>
      <c r="AN5" s="1342"/>
      <c r="AO5" s="1342"/>
      <c r="AP5" s="1342"/>
      <c r="AQ5" s="1342"/>
      <c r="AR5" s="1344"/>
      <c r="AS5" s="1345"/>
      <c r="AT5" s="1345"/>
      <c r="AU5" s="1345"/>
      <c r="AV5" s="1345"/>
      <c r="AW5" s="1345"/>
      <c r="AX5" s="1345"/>
      <c r="AY5" s="19"/>
      <c r="AZ5" s="19"/>
      <c r="BA5" s="1331"/>
      <c r="BB5" s="573"/>
      <c r="BC5" s="19"/>
      <c r="BD5" s="19"/>
    </row>
    <row r="6" spans="1:60" ht="15" customHeight="1">
      <c r="A6" s="109"/>
      <c r="B6" s="109"/>
      <c r="C6" s="109"/>
      <c r="D6" s="109"/>
      <c r="E6" s="109"/>
      <c r="F6" s="109"/>
      <c r="G6" s="109"/>
      <c r="AF6" s="1272"/>
      <c r="AG6" s="580"/>
      <c r="AH6" s="19"/>
      <c r="AI6" s="19"/>
      <c r="AJ6" s="19"/>
      <c r="AK6" s="1343"/>
      <c r="AL6" s="1343"/>
      <c r="AM6" s="1343"/>
      <c r="AN6" s="1343"/>
      <c r="AO6" s="1343"/>
      <c r="AP6" s="1343"/>
      <c r="AQ6" s="1343"/>
      <c r="AR6" s="1346"/>
      <c r="AS6" s="1347"/>
      <c r="AT6" s="1347"/>
      <c r="AU6" s="1347"/>
      <c r="AV6" s="1347"/>
      <c r="AW6" s="1347"/>
      <c r="AX6" s="1347"/>
      <c r="AY6" s="19"/>
      <c r="AZ6" s="19"/>
      <c r="BA6" s="1331"/>
      <c r="BB6" s="573"/>
      <c r="BC6" s="19"/>
      <c r="BD6" s="19"/>
    </row>
    <row r="7" spans="1:60" ht="15" customHeight="1" thickBot="1">
      <c r="R7" s="1353" t="s">
        <v>379</v>
      </c>
      <c r="S7" s="1353"/>
      <c r="T7" s="1353"/>
      <c r="U7" s="1353"/>
      <c r="AF7" s="1332">
        <v>300</v>
      </c>
      <c r="AG7" s="581"/>
      <c r="AH7" s="19"/>
      <c r="AI7" s="19"/>
      <c r="AJ7" s="19"/>
      <c r="AK7" s="380"/>
      <c r="AL7" s="381"/>
      <c r="AM7" s="381"/>
      <c r="AN7" s="381"/>
      <c r="AO7" s="299" t="s">
        <v>1089</v>
      </c>
      <c r="AP7" s="1177">
        <v>6370</v>
      </c>
      <c r="AQ7" s="1177"/>
      <c r="AR7" s="1177"/>
      <c r="AS7" s="1177"/>
      <c r="AT7" s="381"/>
      <c r="AU7" s="381"/>
      <c r="AV7" s="381"/>
      <c r="AW7" s="381"/>
      <c r="AX7" s="382"/>
      <c r="AY7" s="19"/>
      <c r="AZ7" s="1"/>
      <c r="BA7" s="1236"/>
      <c r="BB7" s="574"/>
      <c r="BC7" s="19"/>
      <c r="BD7" s="19"/>
    </row>
    <row r="8" spans="1:60" ht="15" customHeight="1" thickTop="1">
      <c r="A8" s="1318" t="s">
        <v>373</v>
      </c>
      <c r="B8" s="78"/>
      <c r="C8" s="80"/>
      <c r="D8" s="80"/>
      <c r="E8" s="80"/>
      <c r="F8" s="1372" t="s">
        <v>379</v>
      </c>
      <c r="H8" s="1272" t="s">
        <v>380</v>
      </c>
      <c r="K8" s="1360" t="s">
        <v>381</v>
      </c>
      <c r="L8" s="1361"/>
      <c r="M8" s="1361"/>
      <c r="N8" s="1362"/>
      <c r="Q8" s="1373" t="s">
        <v>373</v>
      </c>
      <c r="R8" s="88"/>
      <c r="S8" s="89"/>
      <c r="T8" s="89"/>
      <c r="U8" s="90"/>
      <c r="V8" s="1371"/>
      <c r="AF8" s="1332"/>
      <c r="AG8" s="582"/>
      <c r="AH8" s="19"/>
      <c r="AI8" s="19"/>
      <c r="AJ8" s="19"/>
      <c r="AK8" s="19"/>
      <c r="AL8" s="491"/>
      <c r="AM8" s="19"/>
      <c r="AN8" s="19"/>
      <c r="AO8" s="19"/>
      <c r="AP8" s="1374">
        <v>5460</v>
      </c>
      <c r="AQ8" s="1374"/>
      <c r="AR8" s="1374"/>
      <c r="AS8" s="1374"/>
      <c r="AT8" s="19"/>
      <c r="AU8" s="19"/>
      <c r="AV8" s="19"/>
      <c r="AW8" s="492"/>
      <c r="AX8" s="19"/>
      <c r="AY8" s="19"/>
      <c r="AZ8" s="19"/>
      <c r="BA8" s="1334">
        <v>1400</v>
      </c>
      <c r="BB8" s="574"/>
      <c r="BC8" s="19"/>
      <c r="BD8" s="19"/>
    </row>
    <row r="9" spans="1:60" ht="15" customHeight="1">
      <c r="A9" s="1318"/>
      <c r="B9" s="6"/>
      <c r="C9" s="1191" t="s">
        <v>319</v>
      </c>
      <c r="D9" s="1191"/>
      <c r="F9" s="1372"/>
      <c r="H9" s="1272"/>
      <c r="I9" s="298"/>
      <c r="K9" s="76"/>
      <c r="L9" s="1339" t="s">
        <v>382</v>
      </c>
      <c r="M9" s="1339"/>
      <c r="N9" s="77"/>
      <c r="Q9" s="1373"/>
      <c r="R9" s="6"/>
      <c r="S9" s="1191" t="s">
        <v>319</v>
      </c>
      <c r="T9" s="1191"/>
      <c r="U9" s="91"/>
      <c r="V9" s="1371"/>
      <c r="AF9" s="1320">
        <v>400</v>
      </c>
      <c r="AG9" s="582"/>
      <c r="AH9" s="19"/>
      <c r="AI9" s="19"/>
      <c r="AJ9" s="19"/>
      <c r="AK9" s="19"/>
      <c r="AL9" s="491"/>
      <c r="AM9" s="19"/>
      <c r="AN9" s="19"/>
      <c r="AO9" s="19"/>
      <c r="AP9" s="19"/>
      <c r="AQ9" s="1341" t="s">
        <v>1090</v>
      </c>
      <c r="AR9" s="1341"/>
      <c r="AS9" s="19"/>
      <c r="AT9" s="19"/>
      <c r="AU9" s="19"/>
      <c r="AV9" s="19"/>
      <c r="AW9" s="492"/>
      <c r="AX9" s="19"/>
      <c r="AY9" s="19"/>
      <c r="AZ9" s="19"/>
      <c r="BA9" s="1334"/>
      <c r="BB9" s="1248">
        <v>7900</v>
      </c>
      <c r="BC9" s="19"/>
      <c r="BD9" s="19"/>
    </row>
    <row r="10" spans="1:60" ht="15" customHeight="1">
      <c r="A10" s="1318"/>
      <c r="B10" s="76"/>
      <c r="C10" s="81"/>
      <c r="D10" s="81"/>
      <c r="E10" s="81"/>
      <c r="F10" s="1372"/>
      <c r="H10" s="1272"/>
      <c r="K10" s="6"/>
      <c r="N10" s="106"/>
      <c r="Q10" s="1373"/>
      <c r="R10" s="76"/>
      <c r="S10" s="81"/>
      <c r="T10" s="81"/>
      <c r="U10" s="92"/>
      <c r="V10" s="1371"/>
      <c r="AF10" s="1320"/>
      <c r="AG10" s="581"/>
      <c r="AH10" s="19"/>
      <c r="AI10" s="19"/>
      <c r="AJ10" s="1375" t="s">
        <v>1093</v>
      </c>
      <c r="AK10" s="1376"/>
      <c r="AL10" s="491"/>
      <c r="AM10" s="19"/>
      <c r="AN10" s="19"/>
      <c r="AO10" s="19"/>
      <c r="AP10" s="19"/>
      <c r="AQ10" s="19"/>
      <c r="AR10" s="19"/>
      <c r="AS10" s="19"/>
      <c r="AT10" s="19"/>
      <c r="AU10" s="19"/>
      <c r="AV10" s="19"/>
      <c r="AW10" s="492"/>
      <c r="AX10" s="19"/>
      <c r="AY10" s="19"/>
      <c r="AZ10" s="19"/>
      <c r="BA10" s="1334"/>
      <c r="BB10" s="1248"/>
      <c r="BC10" s="19"/>
      <c r="BD10" s="19"/>
    </row>
    <row r="11" spans="1:60" ht="15" customHeight="1">
      <c r="B11" s="130" t="s">
        <v>383</v>
      </c>
      <c r="K11" s="76"/>
      <c r="L11" s="1339" t="s">
        <v>384</v>
      </c>
      <c r="M11" s="1339"/>
      <c r="N11" s="77"/>
      <c r="R11" s="3" t="s">
        <v>383</v>
      </c>
      <c r="AF11" s="1331">
        <v>1700</v>
      </c>
      <c r="AG11" s="1337"/>
      <c r="AH11" s="19"/>
      <c r="AI11" s="504"/>
      <c r="AJ11" s="505"/>
      <c r="AK11" s="496"/>
      <c r="AL11" s="505"/>
      <c r="AM11" s="504"/>
      <c r="AN11" s="504"/>
      <c r="AO11" s="504"/>
      <c r="AP11" s="504"/>
      <c r="AQ11" s="504"/>
      <c r="AR11" s="504"/>
      <c r="AS11" s="504"/>
      <c r="AT11" s="504"/>
      <c r="AU11" s="504"/>
      <c r="AV11" s="504"/>
      <c r="AW11" s="496"/>
      <c r="AX11" s="504"/>
      <c r="AY11" s="504"/>
      <c r="AZ11" s="19"/>
      <c r="BA11" s="1334">
        <v>1350</v>
      </c>
      <c r="BB11" s="1248"/>
      <c r="BC11" s="19"/>
      <c r="BD11" s="19"/>
    </row>
    <row r="12" spans="1:60" ht="15" customHeight="1" thickBot="1">
      <c r="A12" s="16" t="s">
        <v>368</v>
      </c>
      <c r="B12" s="16"/>
      <c r="C12" s="93" t="s">
        <v>385</v>
      </c>
      <c r="D12" s="93"/>
      <c r="E12" s="93"/>
      <c r="F12" s="93"/>
      <c r="G12" s="93"/>
      <c r="H12" s="93"/>
      <c r="K12" s="53"/>
      <c r="L12" s="53"/>
      <c r="M12" s="53"/>
      <c r="N12" s="63" t="s">
        <v>337</v>
      </c>
      <c r="Q12" s="16" t="s">
        <v>368</v>
      </c>
      <c r="R12" s="16"/>
      <c r="S12" s="16" t="s">
        <v>386</v>
      </c>
      <c r="T12" s="16"/>
      <c r="U12" s="16"/>
      <c r="AA12" s="53"/>
      <c r="AB12" s="53"/>
      <c r="AC12" s="53"/>
      <c r="AD12" s="63" t="s">
        <v>337</v>
      </c>
      <c r="AF12" s="1331"/>
      <c r="AG12" s="1337"/>
      <c r="AH12" s="19"/>
      <c r="AI12" s="19"/>
      <c r="AJ12" s="1377" t="s">
        <v>1094</v>
      </c>
      <c r="AK12" s="1378"/>
      <c r="AL12" s="491"/>
      <c r="AM12" s="19"/>
      <c r="AN12" s="19"/>
      <c r="AO12" s="19"/>
      <c r="AP12" s="19"/>
      <c r="AQ12" s="1341" t="s">
        <v>1091</v>
      </c>
      <c r="AR12" s="1341"/>
      <c r="AS12" s="19"/>
      <c r="AT12" s="19"/>
      <c r="AU12" s="19"/>
      <c r="AV12" s="19"/>
      <c r="AW12" s="492"/>
      <c r="AX12" s="19"/>
      <c r="AY12" s="19"/>
      <c r="AZ12" s="19"/>
      <c r="BA12" s="1334"/>
      <c r="BB12" s="1248"/>
      <c r="BC12" s="19"/>
      <c r="BD12" s="19"/>
    </row>
    <row r="13" spans="1:60" ht="15" customHeight="1">
      <c r="A13" s="1298" t="s">
        <v>339</v>
      </c>
      <c r="B13" s="1299"/>
      <c r="C13" s="1300" t="s">
        <v>340</v>
      </c>
      <c r="D13" s="1301"/>
      <c r="E13" s="1299"/>
      <c r="F13" s="1300" t="s">
        <v>341</v>
      </c>
      <c r="G13" s="1301"/>
      <c r="H13" s="1302"/>
      <c r="I13" s="1303" t="s">
        <v>342</v>
      </c>
      <c r="J13" s="1299"/>
      <c r="K13" s="1224" t="s">
        <v>343</v>
      </c>
      <c r="L13" s="1224"/>
      <c r="M13" s="1300"/>
      <c r="N13" s="1315"/>
      <c r="Q13" s="1298" t="s">
        <v>339</v>
      </c>
      <c r="R13" s="1299"/>
      <c r="S13" s="1300" t="s">
        <v>340</v>
      </c>
      <c r="T13" s="1301"/>
      <c r="U13" s="1299"/>
      <c r="V13" s="1300" t="s">
        <v>341</v>
      </c>
      <c r="W13" s="1301"/>
      <c r="X13" s="1302"/>
      <c r="Y13" s="1303" t="s">
        <v>342</v>
      </c>
      <c r="Z13" s="1299"/>
      <c r="AA13" s="1224" t="s">
        <v>343</v>
      </c>
      <c r="AB13" s="1224"/>
      <c r="AC13" s="1300"/>
      <c r="AD13" s="1315"/>
      <c r="AF13" s="1331"/>
      <c r="AG13" s="1337"/>
      <c r="AH13" s="19"/>
      <c r="AI13" s="19"/>
      <c r="AJ13" s="1377"/>
      <c r="AK13" s="1378"/>
      <c r="AL13" s="497" t="s">
        <v>1084</v>
      </c>
      <c r="AM13" s="498"/>
      <c r="AN13" s="498"/>
      <c r="AO13" s="498"/>
      <c r="AP13" s="498"/>
      <c r="AQ13" s="498"/>
      <c r="AR13" s="498"/>
      <c r="AS13" s="498"/>
      <c r="AT13" s="498"/>
      <c r="AU13" s="498"/>
      <c r="AV13" s="498"/>
      <c r="AW13" s="500"/>
      <c r="AX13" s="19"/>
      <c r="AY13" s="19"/>
      <c r="AZ13" s="19"/>
      <c r="BA13" s="1334"/>
      <c r="BB13" s="1248"/>
      <c r="BC13" s="19"/>
      <c r="BD13" s="19"/>
    </row>
    <row r="14" spans="1:60" ht="15" customHeight="1">
      <c r="A14" s="1358" t="s">
        <v>1088</v>
      </c>
      <c r="B14" s="1359"/>
      <c r="C14" s="1265">
        <v>6.37</v>
      </c>
      <c r="D14" s="1266"/>
      <c r="E14" s="1267"/>
      <c r="F14" s="1265">
        <v>1.5</v>
      </c>
      <c r="G14" s="1266"/>
      <c r="H14" s="1290"/>
      <c r="I14" s="1291" t="s">
        <v>1095</v>
      </c>
      <c r="J14" s="1292"/>
      <c r="K14" s="1287">
        <f>IF(C14=0,"",IF(OR(I14="÷2",I14=2),C14*F14/2,C14*F14))</f>
        <v>4.7774999999999999</v>
      </c>
      <c r="L14" s="1288"/>
      <c r="M14" s="1288"/>
      <c r="N14" s="1289"/>
      <c r="Q14" s="1358" t="s">
        <v>1088</v>
      </c>
      <c r="R14" s="1359"/>
      <c r="S14" s="1265">
        <v>6.37</v>
      </c>
      <c r="T14" s="1266"/>
      <c r="U14" s="1267"/>
      <c r="V14" s="1265">
        <v>1.5</v>
      </c>
      <c r="W14" s="1266"/>
      <c r="X14" s="1290"/>
      <c r="Y14" s="1291" t="s">
        <v>1095</v>
      </c>
      <c r="Z14" s="1292"/>
      <c r="AA14" s="1287">
        <f>IF(S14=0,"",IF(OR(Y14="÷2",Y14=2),S14*V14/2,S14*V14))</f>
        <v>4.7774999999999999</v>
      </c>
      <c r="AB14" s="1288"/>
      <c r="AC14" s="1288"/>
      <c r="AD14" s="1289"/>
      <c r="AF14" s="1331"/>
      <c r="AG14" s="1337"/>
      <c r="AH14" s="19"/>
      <c r="AI14" s="19"/>
      <c r="AJ14" s="497"/>
      <c r="AK14" s="500"/>
      <c r="AL14" s="491"/>
      <c r="AM14" s="489"/>
      <c r="AN14" s="489"/>
      <c r="AO14" s="489"/>
      <c r="AP14" s="489"/>
      <c r="AQ14" s="489"/>
      <c r="AR14" s="489"/>
      <c r="AS14" s="489"/>
      <c r="AT14" s="489"/>
      <c r="AU14" s="489"/>
      <c r="AV14" s="489"/>
      <c r="AW14" s="490"/>
      <c r="AX14" s="19"/>
      <c r="AY14" s="19"/>
      <c r="AZ14" s="19"/>
      <c r="BA14" s="1334">
        <v>1400</v>
      </c>
      <c r="BB14" s="1248"/>
      <c r="BC14" s="19"/>
      <c r="BD14" s="19"/>
    </row>
    <row r="15" spans="1:60" ht="15" customHeight="1">
      <c r="A15" s="1358" t="s">
        <v>1089</v>
      </c>
      <c r="B15" s="1359"/>
      <c r="C15" s="1265">
        <v>6.37</v>
      </c>
      <c r="D15" s="1266"/>
      <c r="E15" s="1267"/>
      <c r="F15" s="1265">
        <v>0.3</v>
      </c>
      <c r="G15" s="1266"/>
      <c r="H15" s="1290"/>
      <c r="I15" s="1291"/>
      <c r="J15" s="1292"/>
      <c r="K15" s="1287">
        <f t="shared" ref="K15:K23" si="0">IF(C15=0,"",IF(OR(I15="÷2",I15=2),C15*F15/2,C15*F15))</f>
        <v>1.911</v>
      </c>
      <c r="L15" s="1288"/>
      <c r="M15" s="1288"/>
      <c r="N15" s="1289"/>
      <c r="Q15" s="1358" t="s">
        <v>1089</v>
      </c>
      <c r="R15" s="1359"/>
      <c r="S15" s="1265">
        <v>6.37</v>
      </c>
      <c r="T15" s="1266"/>
      <c r="U15" s="1267"/>
      <c r="V15" s="1265">
        <v>0.3</v>
      </c>
      <c r="W15" s="1266"/>
      <c r="X15" s="1290"/>
      <c r="Y15" s="1291"/>
      <c r="Z15" s="1292"/>
      <c r="AA15" s="1287">
        <f t="shared" ref="AA15:AA23" si="1">IF(S15=0,"",IF(OR(Y15="÷2",Y15=2),S15*V15/2,S15*V15))</f>
        <v>1.911</v>
      </c>
      <c r="AB15" s="1288"/>
      <c r="AC15" s="1288"/>
      <c r="AD15" s="1289"/>
      <c r="AF15" s="19"/>
      <c r="AG15" s="19"/>
      <c r="AH15" s="19"/>
      <c r="AI15" s="19"/>
      <c r="AJ15" s="19"/>
      <c r="AK15" s="19"/>
      <c r="AL15" s="491"/>
      <c r="AM15" s="19"/>
      <c r="AN15" s="19"/>
      <c r="AO15" s="19"/>
      <c r="AP15" s="19"/>
      <c r="AQ15" s="1341" t="s">
        <v>1092</v>
      </c>
      <c r="AR15" s="1341"/>
      <c r="AS15" s="19"/>
      <c r="AT15" s="19"/>
      <c r="AU15" s="19"/>
      <c r="AV15" s="19"/>
      <c r="AW15" s="492"/>
      <c r="AX15" s="19"/>
      <c r="AY15" s="19"/>
      <c r="AZ15" s="19"/>
      <c r="BA15" s="1334"/>
      <c r="BB15" s="1248"/>
      <c r="BC15" s="19"/>
      <c r="BD15" s="19"/>
    </row>
    <row r="16" spans="1:60" ht="15" customHeight="1">
      <c r="A16" s="1358" t="s">
        <v>1090</v>
      </c>
      <c r="B16" s="1359"/>
      <c r="C16" s="1265">
        <v>5.46</v>
      </c>
      <c r="D16" s="1266"/>
      <c r="E16" s="1267"/>
      <c r="F16" s="1265">
        <v>1.4</v>
      </c>
      <c r="G16" s="1266"/>
      <c r="H16" s="1290"/>
      <c r="I16" s="1291"/>
      <c r="J16" s="1292"/>
      <c r="K16" s="1287">
        <f t="shared" si="0"/>
        <v>7.6439999999999992</v>
      </c>
      <c r="L16" s="1288"/>
      <c r="M16" s="1288"/>
      <c r="N16" s="1289"/>
      <c r="Q16" s="1358" t="s">
        <v>1090</v>
      </c>
      <c r="R16" s="1359"/>
      <c r="S16" s="1265">
        <v>5.46</v>
      </c>
      <c r="T16" s="1266"/>
      <c r="U16" s="1267"/>
      <c r="V16" s="1265">
        <v>1.4</v>
      </c>
      <c r="W16" s="1266"/>
      <c r="X16" s="1290"/>
      <c r="Y16" s="1291"/>
      <c r="Z16" s="1292"/>
      <c r="AA16" s="1287">
        <f t="shared" si="1"/>
        <v>7.6439999999999992</v>
      </c>
      <c r="AB16" s="1288"/>
      <c r="AC16" s="1288"/>
      <c r="AD16" s="1289"/>
      <c r="AF16" s="19"/>
      <c r="AG16" s="19"/>
      <c r="AH16" s="19"/>
      <c r="AI16" s="493"/>
      <c r="AJ16" s="493"/>
      <c r="AK16" s="493"/>
      <c r="AL16" s="494"/>
      <c r="AM16" s="493"/>
      <c r="AN16" s="493"/>
      <c r="AO16" s="493"/>
      <c r="AP16" s="1379">
        <v>5460</v>
      </c>
      <c r="AQ16" s="1379"/>
      <c r="AR16" s="1379"/>
      <c r="AS16" s="1379"/>
      <c r="AT16" s="493"/>
      <c r="AU16" s="493"/>
      <c r="AV16" s="493"/>
      <c r="AW16" s="495"/>
      <c r="AX16" s="493"/>
      <c r="AY16" s="493"/>
      <c r="AZ16" s="19"/>
      <c r="BA16" s="1334"/>
      <c r="BB16" s="573"/>
      <c r="BC16" s="19"/>
      <c r="BD16" s="19"/>
    </row>
    <row r="17" spans="1:60" ht="15" customHeight="1">
      <c r="A17" s="1358" t="s">
        <v>1093</v>
      </c>
      <c r="B17" s="1359"/>
      <c r="C17" s="1265">
        <v>0.91</v>
      </c>
      <c r="D17" s="1266"/>
      <c r="E17" s="1267"/>
      <c r="F17" s="1265">
        <v>0.4</v>
      </c>
      <c r="G17" s="1266"/>
      <c r="H17" s="1290"/>
      <c r="I17" s="1291"/>
      <c r="J17" s="1292"/>
      <c r="K17" s="1287">
        <f t="shared" si="0"/>
        <v>0.36400000000000005</v>
      </c>
      <c r="L17" s="1288"/>
      <c r="M17" s="1288"/>
      <c r="N17" s="1289"/>
      <c r="Q17" s="1358"/>
      <c r="R17" s="1359"/>
      <c r="S17" s="1265"/>
      <c r="T17" s="1266"/>
      <c r="U17" s="1267"/>
      <c r="V17" s="1265"/>
      <c r="W17" s="1266"/>
      <c r="X17" s="1290"/>
      <c r="Y17" s="1291"/>
      <c r="Z17" s="1292"/>
      <c r="AA17" s="1287" t="str">
        <f t="shared" si="1"/>
        <v/>
      </c>
      <c r="AB17" s="1288"/>
      <c r="AC17" s="1288"/>
      <c r="AD17" s="1289"/>
      <c r="AF17" s="19"/>
      <c r="AG17" s="19"/>
      <c r="AH17" s="19"/>
      <c r="AI17" s="19"/>
      <c r="AJ17" s="19"/>
      <c r="AK17" s="19"/>
      <c r="AL17" s="491"/>
      <c r="AM17" s="19"/>
      <c r="AN17" s="19"/>
      <c r="AO17" s="19"/>
      <c r="AP17" s="19"/>
      <c r="AQ17" s="19"/>
      <c r="AR17" s="19"/>
      <c r="AS17" s="19"/>
      <c r="AT17" s="19"/>
      <c r="AU17" s="19"/>
      <c r="AV17" s="19"/>
      <c r="AW17" s="492"/>
      <c r="AX17" s="19"/>
      <c r="AY17" s="19"/>
      <c r="AZ17" s="19"/>
      <c r="BA17" s="1334">
        <v>1350</v>
      </c>
      <c r="BB17" s="573"/>
      <c r="BC17" s="19"/>
      <c r="BD17" s="19"/>
    </row>
    <row r="18" spans="1:60" ht="15" customHeight="1">
      <c r="A18" s="1358"/>
      <c r="B18" s="1359"/>
      <c r="C18" s="1265"/>
      <c r="D18" s="1266"/>
      <c r="E18" s="1267"/>
      <c r="F18" s="1265"/>
      <c r="G18" s="1266"/>
      <c r="H18" s="1290"/>
      <c r="I18" s="1291" t="s">
        <v>345</v>
      </c>
      <c r="J18" s="1292"/>
      <c r="K18" s="1287" t="str">
        <f t="shared" si="0"/>
        <v/>
      </c>
      <c r="L18" s="1288"/>
      <c r="M18" s="1288"/>
      <c r="N18" s="1289"/>
      <c r="Q18" s="1358"/>
      <c r="R18" s="1359"/>
      <c r="S18" s="1265"/>
      <c r="T18" s="1266"/>
      <c r="U18" s="1267"/>
      <c r="V18" s="1265"/>
      <c r="W18" s="1266"/>
      <c r="X18" s="1290"/>
      <c r="Y18" s="1291" t="s">
        <v>345</v>
      </c>
      <c r="Z18" s="1292"/>
      <c r="AA18" s="1287" t="str">
        <f t="shared" si="1"/>
        <v/>
      </c>
      <c r="AB18" s="1288"/>
      <c r="AC18" s="1288"/>
      <c r="AD18" s="1289"/>
      <c r="AF18" s="19"/>
      <c r="AG18" s="19"/>
      <c r="AH18" s="19"/>
      <c r="AI18" s="19"/>
      <c r="AJ18" s="19"/>
      <c r="AK18" s="19"/>
      <c r="AL18" s="491"/>
      <c r="AM18" s="19"/>
      <c r="AN18" s="19"/>
      <c r="AO18" s="19"/>
      <c r="AP18" s="19"/>
      <c r="AQ18" s="19"/>
      <c r="AR18" s="19"/>
      <c r="AS18" s="19"/>
      <c r="AT18" s="19"/>
      <c r="AU18" s="19"/>
      <c r="AV18" s="19"/>
      <c r="AW18" s="492"/>
      <c r="AX18" s="19"/>
      <c r="AY18" s="19"/>
      <c r="AZ18" s="19"/>
      <c r="BA18" s="1334"/>
      <c r="BB18" s="573"/>
      <c r="BC18" s="19"/>
      <c r="BD18" s="19"/>
    </row>
    <row r="19" spans="1:60" ht="15" customHeight="1">
      <c r="A19" s="1358"/>
      <c r="B19" s="1359"/>
      <c r="C19" s="1265"/>
      <c r="D19" s="1266"/>
      <c r="E19" s="1267"/>
      <c r="F19" s="1265"/>
      <c r="G19" s="1266"/>
      <c r="H19" s="1290"/>
      <c r="I19" s="1291" t="s">
        <v>345</v>
      </c>
      <c r="J19" s="1292"/>
      <c r="K19" s="1287" t="str">
        <f t="shared" si="0"/>
        <v/>
      </c>
      <c r="L19" s="1288"/>
      <c r="M19" s="1288"/>
      <c r="N19" s="1289"/>
      <c r="Q19" s="1358"/>
      <c r="R19" s="1359"/>
      <c r="S19" s="1265"/>
      <c r="T19" s="1266"/>
      <c r="U19" s="1267"/>
      <c r="V19" s="1265"/>
      <c r="W19" s="1266"/>
      <c r="X19" s="1290"/>
      <c r="Y19" s="1291" t="s">
        <v>345</v>
      </c>
      <c r="Z19" s="1292"/>
      <c r="AA19" s="1287" t="str">
        <f t="shared" si="1"/>
        <v/>
      </c>
      <c r="AB19" s="1288"/>
      <c r="AC19" s="1288"/>
      <c r="AD19" s="1289"/>
      <c r="AF19" s="19"/>
      <c r="AG19" s="19"/>
      <c r="AH19" s="19"/>
      <c r="AI19" s="19"/>
      <c r="AJ19" s="19"/>
      <c r="AK19" s="19"/>
      <c r="AL19" s="497" t="s">
        <v>1085</v>
      </c>
      <c r="AM19" s="498"/>
      <c r="AN19" s="498"/>
      <c r="AO19" s="498"/>
      <c r="AP19" s="498"/>
      <c r="AQ19" s="498"/>
      <c r="AR19" s="498"/>
      <c r="AS19" s="498"/>
      <c r="AT19" s="498"/>
      <c r="AU19" s="498"/>
      <c r="AV19" s="498"/>
      <c r="AW19" s="500"/>
      <c r="AX19" s="19"/>
      <c r="AY19" s="19"/>
      <c r="AZ19" s="19"/>
      <c r="BA19" s="1334"/>
      <c r="BB19" s="576"/>
      <c r="BC19" s="19"/>
      <c r="BD19" s="19"/>
    </row>
    <row r="20" spans="1:60" ht="15" customHeight="1" thickBot="1">
      <c r="A20" s="1358"/>
      <c r="B20" s="1359"/>
      <c r="C20" s="1265"/>
      <c r="D20" s="1266"/>
      <c r="E20" s="1267"/>
      <c r="F20" s="1265"/>
      <c r="G20" s="1266"/>
      <c r="H20" s="1290"/>
      <c r="I20" s="1291"/>
      <c r="J20" s="1292"/>
      <c r="K20" s="1287" t="str">
        <f t="shared" si="0"/>
        <v/>
      </c>
      <c r="L20" s="1288"/>
      <c r="M20" s="1288"/>
      <c r="N20" s="1289"/>
      <c r="Q20" s="1358"/>
      <c r="R20" s="1359"/>
      <c r="S20" s="1265"/>
      <c r="T20" s="1266"/>
      <c r="U20" s="1267"/>
      <c r="V20" s="1265"/>
      <c r="W20" s="1266"/>
      <c r="X20" s="1290"/>
      <c r="Y20" s="1291"/>
      <c r="Z20" s="1292"/>
      <c r="AA20" s="1287" t="str">
        <f t="shared" si="1"/>
        <v/>
      </c>
      <c r="AB20" s="1288"/>
      <c r="AC20" s="1288"/>
      <c r="AD20" s="1289"/>
      <c r="AF20" s="19"/>
      <c r="AG20" s="19"/>
      <c r="AH20" s="19"/>
      <c r="AI20" s="501"/>
      <c r="AJ20" s="501"/>
      <c r="AK20" s="501"/>
      <c r="AL20" s="503"/>
      <c r="AM20" s="501"/>
      <c r="AN20" s="501"/>
      <c r="AO20" s="501"/>
      <c r="AP20" s="501"/>
      <c r="AQ20" s="501"/>
      <c r="AR20" s="501"/>
      <c r="AS20" s="501"/>
      <c r="AT20" s="501"/>
      <c r="AU20" s="501"/>
      <c r="AV20" s="501"/>
      <c r="AW20" s="502"/>
      <c r="AX20" s="501"/>
      <c r="AY20" s="501"/>
      <c r="AZ20" s="1"/>
      <c r="BA20" s="508"/>
      <c r="BB20" s="577"/>
      <c r="BC20" s="19"/>
    </row>
    <row r="21" spans="1:60" ht="15" customHeight="1">
      <c r="A21" s="1358"/>
      <c r="B21" s="1359"/>
      <c r="C21" s="1265"/>
      <c r="D21" s="1266"/>
      <c r="E21" s="1267"/>
      <c r="F21" s="1265"/>
      <c r="G21" s="1266"/>
      <c r="H21" s="1290"/>
      <c r="I21" s="1291"/>
      <c r="J21" s="1292"/>
      <c r="K21" s="1287" t="str">
        <f t="shared" si="0"/>
        <v/>
      </c>
      <c r="L21" s="1288"/>
      <c r="M21" s="1288"/>
      <c r="N21" s="1289"/>
      <c r="Q21" s="1358"/>
      <c r="R21" s="1359"/>
      <c r="S21" s="1265"/>
      <c r="T21" s="1266"/>
      <c r="U21" s="1267"/>
      <c r="V21" s="1265"/>
      <c r="W21" s="1266"/>
      <c r="X21" s="1290"/>
      <c r="Y21" s="1291"/>
      <c r="Z21" s="1292"/>
      <c r="AA21" s="1287" t="str">
        <f t="shared" si="1"/>
        <v/>
      </c>
      <c r="AB21" s="1288"/>
      <c r="AC21" s="1288"/>
      <c r="AD21" s="1289"/>
      <c r="AF21" s="19"/>
      <c r="AG21" s="19"/>
      <c r="AH21" s="19"/>
      <c r="AI21" s="19"/>
      <c r="AJ21" s="19"/>
      <c r="AK21" s="19"/>
      <c r="AL21" s="19"/>
      <c r="AM21" s="19"/>
      <c r="AN21" s="19"/>
      <c r="AO21" s="19"/>
      <c r="AP21" s="19"/>
      <c r="AQ21" s="19"/>
      <c r="AR21" s="19"/>
      <c r="AS21" s="19"/>
      <c r="AT21" s="19"/>
      <c r="AU21" s="19"/>
      <c r="AV21" s="19"/>
      <c r="AW21" s="19"/>
      <c r="AX21" s="19"/>
      <c r="AY21" s="19"/>
      <c r="AZ21" s="19"/>
      <c r="BA21" s="507"/>
      <c r="BB21" s="19"/>
      <c r="BC21" s="19"/>
      <c r="BD21" s="19"/>
    </row>
    <row r="22" spans="1:60" ht="15" customHeight="1">
      <c r="A22" s="1358"/>
      <c r="B22" s="1359"/>
      <c r="C22" s="1265"/>
      <c r="D22" s="1266"/>
      <c r="E22" s="1267"/>
      <c r="F22" s="1265"/>
      <c r="G22" s="1266"/>
      <c r="H22" s="1290"/>
      <c r="I22" s="1291"/>
      <c r="J22" s="1292"/>
      <c r="K22" s="1287" t="str">
        <f t="shared" si="0"/>
        <v/>
      </c>
      <c r="L22" s="1288"/>
      <c r="M22" s="1288"/>
      <c r="N22" s="1289"/>
      <c r="Q22" s="1358"/>
      <c r="R22" s="1359"/>
      <c r="S22" s="1265"/>
      <c r="T22" s="1266"/>
      <c r="U22" s="1267"/>
      <c r="V22" s="1265"/>
      <c r="W22" s="1266"/>
      <c r="X22" s="1290"/>
      <c r="Y22" s="1291"/>
      <c r="Z22" s="1292"/>
      <c r="AA22" s="1287" t="str">
        <f t="shared" si="1"/>
        <v/>
      </c>
      <c r="AB22" s="1288"/>
      <c r="AC22" s="1288"/>
      <c r="AD22" s="1289"/>
      <c r="AF22" s="19"/>
      <c r="AG22" s="19"/>
      <c r="AH22" s="19"/>
      <c r="AI22" s="19"/>
      <c r="AJ22" s="1174">
        <v>910</v>
      </c>
      <c r="AK22" s="1175"/>
      <c r="AL22" s="1174">
        <v>910</v>
      </c>
      <c r="AM22" s="1175"/>
      <c r="AN22" s="1174">
        <v>910</v>
      </c>
      <c r="AO22" s="1175"/>
      <c r="AP22" s="1174">
        <v>910</v>
      </c>
      <c r="AQ22" s="1175"/>
      <c r="AR22" s="1174">
        <v>910</v>
      </c>
      <c r="AS22" s="1175"/>
      <c r="AT22" s="1174">
        <v>910</v>
      </c>
      <c r="AU22" s="1175"/>
      <c r="AV22" s="1174">
        <v>910</v>
      </c>
      <c r="AW22" s="1175"/>
      <c r="AX22" s="19"/>
      <c r="AY22" s="19"/>
    </row>
    <row r="23" spans="1:60" ht="15" customHeight="1">
      <c r="A23" s="1358"/>
      <c r="B23" s="1359"/>
      <c r="C23" s="1265"/>
      <c r="D23" s="1266"/>
      <c r="E23" s="1267"/>
      <c r="F23" s="1265"/>
      <c r="G23" s="1266"/>
      <c r="H23" s="1290"/>
      <c r="I23" s="1291" t="s">
        <v>345</v>
      </c>
      <c r="J23" s="1292"/>
      <c r="K23" s="1287" t="str">
        <f t="shared" si="0"/>
        <v/>
      </c>
      <c r="L23" s="1288"/>
      <c r="M23" s="1288"/>
      <c r="N23" s="1289"/>
      <c r="Q23" s="1358"/>
      <c r="R23" s="1359"/>
      <c r="S23" s="1265"/>
      <c r="T23" s="1266"/>
      <c r="U23" s="1267"/>
      <c r="V23" s="1265"/>
      <c r="W23" s="1266"/>
      <c r="X23" s="1290"/>
      <c r="Y23" s="1291" t="s">
        <v>345</v>
      </c>
      <c r="Z23" s="1292"/>
      <c r="AA23" s="1287" t="str">
        <f t="shared" si="1"/>
        <v/>
      </c>
      <c r="AB23" s="1288"/>
      <c r="AC23" s="1288"/>
      <c r="AD23" s="1289"/>
      <c r="AF23" s="19"/>
      <c r="AG23" s="19"/>
      <c r="AH23" s="19"/>
      <c r="AI23" s="19"/>
      <c r="AJ23" s="19"/>
      <c r="AK23" s="1"/>
      <c r="AL23" s="1176">
        <v>5460</v>
      </c>
      <c r="AM23" s="1177"/>
      <c r="AN23" s="1177"/>
      <c r="AO23" s="1177"/>
      <c r="AP23" s="1177"/>
      <c r="AQ23" s="1177"/>
      <c r="AR23" s="1177"/>
      <c r="AS23" s="1177"/>
      <c r="AT23" s="1177"/>
      <c r="AU23" s="1177"/>
      <c r="AV23" s="1177"/>
      <c r="AW23" s="1178"/>
      <c r="AX23" s="19"/>
    </row>
    <row r="24" spans="1:60" ht="15" customHeight="1">
      <c r="A24" s="280" t="s">
        <v>346</v>
      </c>
      <c r="B24" s="75"/>
      <c r="C24" s="1304"/>
      <c r="D24" s="1305"/>
      <c r="E24" s="1306"/>
      <c r="F24" s="1304"/>
      <c r="G24" s="1305"/>
      <c r="H24" s="1307"/>
      <c r="I24" s="1296"/>
      <c r="J24" s="1297"/>
      <c r="K24" s="1316">
        <f>SUM(K14:N23)</f>
        <v>14.6965</v>
      </c>
      <c r="L24" s="1316"/>
      <c r="M24" s="1287"/>
      <c r="N24" s="1317"/>
      <c r="Q24" s="280" t="s">
        <v>346</v>
      </c>
      <c r="R24" s="75"/>
      <c r="S24" s="1304"/>
      <c r="T24" s="1305"/>
      <c r="U24" s="1306"/>
      <c r="V24" s="1304"/>
      <c r="W24" s="1305"/>
      <c r="X24" s="1307"/>
      <c r="Y24" s="1296"/>
      <c r="Z24" s="1297"/>
      <c r="AA24" s="1316">
        <f>SUM(AA14:AD23)</f>
        <v>14.3325</v>
      </c>
      <c r="AB24" s="1316"/>
      <c r="AC24" s="1287"/>
      <c r="AD24" s="1317"/>
      <c r="AF24" s="19"/>
      <c r="AG24" s="19"/>
      <c r="AH24" s="19"/>
      <c r="AI24" s="19"/>
      <c r="AJ24" s="19"/>
      <c r="AK24" s="1"/>
      <c r="AL24" s="1"/>
      <c r="AM24" s="1"/>
      <c r="AN24" s="1"/>
      <c r="AO24" s="1"/>
      <c r="AP24" s="1"/>
      <c r="AQ24" s="1"/>
      <c r="AR24" s="1"/>
      <c r="AS24" s="1"/>
      <c r="AT24" s="1"/>
      <c r="AU24" s="1"/>
      <c r="AV24" s="1"/>
      <c r="AW24" s="1"/>
      <c r="AX24" s="1"/>
      <c r="AY24" s="1"/>
      <c r="AZ24" s="19"/>
      <c r="BA24" s="19"/>
      <c r="BB24" s="19"/>
      <c r="BC24" s="19"/>
      <c r="BD24" s="19"/>
    </row>
    <row r="25" spans="1:60" ht="15" customHeight="1" thickBot="1">
      <c r="A25" s="1198" t="str">
        <f>A12&amp;C12&amp;F12&amp;"面積="</f>
        <v>■2階 X方向 見付面積面積=</v>
      </c>
      <c r="B25" s="1199"/>
      <c r="C25" s="1199"/>
      <c r="D25" s="1199"/>
      <c r="E25" s="1199"/>
      <c r="F25" s="1199"/>
      <c r="G25" s="1199"/>
      <c r="H25" s="1199"/>
      <c r="I25" s="1199"/>
      <c r="J25" s="1295"/>
      <c r="K25" s="1308">
        <f>INT(K24*100)/100</f>
        <v>14.69</v>
      </c>
      <c r="L25" s="1308"/>
      <c r="M25" s="1309"/>
      <c r="N25" s="1310"/>
      <c r="Q25" s="1198" t="str">
        <f>Q12&amp;S12&amp;V12&amp;"面積="</f>
        <v>■2階 Y方向 見付面積面積=</v>
      </c>
      <c r="R25" s="1199"/>
      <c r="S25" s="1199"/>
      <c r="T25" s="1199"/>
      <c r="U25" s="1199"/>
      <c r="V25" s="1199"/>
      <c r="W25" s="1199"/>
      <c r="X25" s="1199"/>
      <c r="Y25" s="1199"/>
      <c r="Z25" s="1295"/>
      <c r="AA25" s="1308">
        <f>INT(AA24*100)/100</f>
        <v>14.33</v>
      </c>
      <c r="AB25" s="1308"/>
      <c r="AC25" s="1309"/>
      <c r="AD25" s="1310"/>
      <c r="AF25" s="19"/>
      <c r="AG25" s="19"/>
      <c r="AH25" s="19"/>
      <c r="AI25" s="19"/>
      <c r="AJ25" s="19"/>
      <c r="AK25" s="1"/>
      <c r="AL25" s="1"/>
      <c r="AM25" s="1"/>
      <c r="AN25" s="1"/>
      <c r="AO25" s="1"/>
      <c r="AP25" s="1"/>
      <c r="AQ25" s="1"/>
      <c r="AR25" s="1"/>
      <c r="AS25" s="1"/>
      <c r="AT25" s="1"/>
      <c r="AU25" s="1"/>
      <c r="AV25" s="1"/>
      <c r="AW25" s="1"/>
      <c r="AX25" s="1"/>
      <c r="AY25" s="1"/>
      <c r="AZ25" s="1"/>
      <c r="BA25" s="1"/>
      <c r="BB25" s="1"/>
      <c r="BC25" s="1"/>
      <c r="BD25" s="19"/>
      <c r="BE25" s="19"/>
      <c r="BF25" s="19"/>
      <c r="BG25" s="19"/>
      <c r="BH25" s="19"/>
    </row>
    <row r="26" spans="1:60" ht="15" customHeight="1">
      <c r="A26" s="107"/>
      <c r="B26" s="107"/>
      <c r="C26" s="107"/>
      <c r="D26" s="107"/>
      <c r="E26" s="107"/>
      <c r="F26" s="107"/>
      <c r="G26" s="107"/>
      <c r="H26" s="107"/>
      <c r="I26" s="107"/>
      <c r="J26" s="107"/>
      <c r="K26" s="108"/>
      <c r="L26" s="108"/>
      <c r="M26" s="108"/>
      <c r="N26" s="108"/>
      <c r="Q26" s="107"/>
      <c r="R26" s="107"/>
      <c r="S26" s="107"/>
      <c r="T26" s="107"/>
      <c r="U26" s="107"/>
      <c r="V26" s="107"/>
      <c r="W26" s="107"/>
      <c r="X26" s="107"/>
      <c r="Y26" s="107"/>
      <c r="Z26" s="107"/>
      <c r="AA26" s="108"/>
      <c r="AB26" s="108"/>
      <c r="AC26" s="108"/>
      <c r="AD26" s="108"/>
    </row>
    <row r="27" spans="1:60" ht="15" customHeight="1" thickBot="1">
      <c r="R27" s="1353" t="s">
        <v>379</v>
      </c>
      <c r="S27" s="1353"/>
      <c r="T27" s="1353"/>
      <c r="U27" s="1353"/>
      <c r="AF27" s="19"/>
      <c r="AG27" s="1342"/>
      <c r="AH27" s="1342"/>
      <c r="AI27" s="1342"/>
      <c r="AJ27" s="1342"/>
      <c r="AK27" s="1342"/>
      <c r="AL27" s="1342"/>
      <c r="AM27" s="1342"/>
      <c r="AN27" s="1344" t="s">
        <v>1088</v>
      </c>
      <c r="AO27" s="1345"/>
      <c r="AP27" s="1345"/>
      <c r="AQ27" s="1345"/>
      <c r="AR27" s="1345"/>
      <c r="AS27" s="1345"/>
      <c r="AT27" s="1345"/>
      <c r="AU27" s="19"/>
      <c r="AV27" s="19"/>
      <c r="AW27" s="1334">
        <v>1500</v>
      </c>
      <c r="AX27" s="19"/>
      <c r="AY27" s="19"/>
      <c r="AZ27" s="19"/>
      <c r="BA27" s="19"/>
      <c r="BB27" s="19"/>
      <c r="BC27" s="19"/>
      <c r="BD27" s="19"/>
      <c r="BE27" s="1235">
        <v>1800</v>
      </c>
      <c r="BF27" s="1348"/>
      <c r="BG27" s="19"/>
      <c r="BH27" s="19"/>
    </row>
    <row r="28" spans="1:60" ht="15" customHeight="1" thickTop="1">
      <c r="A28" s="1318" t="s">
        <v>373</v>
      </c>
      <c r="B28" s="78"/>
      <c r="C28" s="80"/>
      <c r="D28" s="80"/>
      <c r="E28" s="80"/>
      <c r="F28" s="1372" t="s">
        <v>379</v>
      </c>
      <c r="K28" s="1363" t="s">
        <v>387</v>
      </c>
      <c r="L28" s="1364"/>
      <c r="M28" s="1364"/>
      <c r="N28" s="1365"/>
      <c r="Q28" s="1373" t="s">
        <v>373</v>
      </c>
      <c r="R28" s="88"/>
      <c r="S28" s="89"/>
      <c r="T28" s="89"/>
      <c r="U28" s="90"/>
      <c r="V28" s="1371"/>
      <c r="AF28" s="19"/>
      <c r="AG28" s="1342"/>
      <c r="AH28" s="1342"/>
      <c r="AI28" s="1342"/>
      <c r="AJ28" s="1342"/>
      <c r="AK28" s="1342"/>
      <c r="AL28" s="1342"/>
      <c r="AM28" s="1342"/>
      <c r="AN28" s="1344"/>
      <c r="AO28" s="1345"/>
      <c r="AP28" s="1345"/>
      <c r="AQ28" s="1345"/>
      <c r="AR28" s="1345"/>
      <c r="AS28" s="1345"/>
      <c r="AT28" s="1345"/>
      <c r="AU28" s="19"/>
      <c r="AV28" s="19"/>
      <c r="AW28" s="1334"/>
      <c r="AX28" s="19"/>
      <c r="AY28" s="19"/>
      <c r="AZ28" s="19"/>
      <c r="BA28" s="19"/>
      <c r="BB28" s="19"/>
      <c r="BC28" s="19"/>
      <c r="BD28" s="19"/>
      <c r="BE28" s="1331"/>
      <c r="BF28" s="1349"/>
      <c r="BG28" s="19"/>
      <c r="BH28" s="19"/>
    </row>
    <row r="29" spans="1:60" ht="15" customHeight="1">
      <c r="A29" s="1318"/>
      <c r="B29" s="6"/>
      <c r="C29" s="1191" t="s">
        <v>318</v>
      </c>
      <c r="D29" s="1191"/>
      <c r="F29" s="1372"/>
      <c r="K29" s="1366"/>
      <c r="L29" s="1367"/>
      <c r="M29" s="1367"/>
      <c r="N29" s="1368"/>
      <c r="Q29" s="1373"/>
      <c r="R29" s="6"/>
      <c r="S29" s="1191" t="s">
        <v>318</v>
      </c>
      <c r="T29" s="1191"/>
      <c r="U29" s="91"/>
      <c r="V29" s="1371"/>
      <c r="AF29" s="19"/>
      <c r="AG29" s="1343"/>
      <c r="AH29" s="1343"/>
      <c r="AI29" s="1343"/>
      <c r="AJ29" s="1343"/>
      <c r="AK29" s="1343"/>
      <c r="AL29" s="1343"/>
      <c r="AM29" s="1343"/>
      <c r="AN29" s="1346"/>
      <c r="AO29" s="1347"/>
      <c r="AP29" s="1347"/>
      <c r="AQ29" s="1347"/>
      <c r="AR29" s="1347"/>
      <c r="AS29" s="1347"/>
      <c r="AT29" s="1347"/>
      <c r="AU29" s="19"/>
      <c r="AV29" s="19"/>
      <c r="AW29" s="1334"/>
      <c r="AX29" s="19"/>
      <c r="AY29" s="19"/>
      <c r="AZ29" s="19"/>
      <c r="BA29" s="19"/>
      <c r="BB29" s="19"/>
      <c r="BC29" s="19"/>
      <c r="BD29" s="19"/>
      <c r="BE29" s="1331"/>
      <c r="BF29" s="1349"/>
      <c r="BG29" s="19"/>
      <c r="BH29" s="19"/>
    </row>
    <row r="30" spans="1:60" ht="15" customHeight="1">
      <c r="A30" s="1318"/>
      <c r="B30" s="76"/>
      <c r="C30" s="81"/>
      <c r="D30" s="81"/>
      <c r="E30" s="81"/>
      <c r="F30" s="1372"/>
      <c r="H30" s="1272" t="s">
        <v>380</v>
      </c>
      <c r="K30" s="1360"/>
      <c r="L30" s="1361"/>
      <c r="M30" s="1361"/>
      <c r="N30" s="1362"/>
      <c r="Q30" s="1373"/>
      <c r="R30" s="76"/>
      <c r="S30" s="81"/>
      <c r="T30" s="81"/>
      <c r="U30" s="92"/>
      <c r="V30" s="1371"/>
      <c r="AF30" s="19"/>
      <c r="AG30" s="380"/>
      <c r="AH30" s="381"/>
      <c r="AI30" s="381"/>
      <c r="AJ30" s="381"/>
      <c r="AK30" s="299" t="s">
        <v>1089</v>
      </c>
      <c r="AL30" s="1180">
        <v>6370</v>
      </c>
      <c r="AM30" s="1180"/>
      <c r="AN30" s="1180"/>
      <c r="AO30" s="1180"/>
      <c r="AP30" s="381"/>
      <c r="AQ30" s="381"/>
      <c r="AR30" s="381"/>
      <c r="AS30" s="381"/>
      <c r="AT30" s="382"/>
      <c r="AU30" s="19"/>
      <c r="AV30" s="1255"/>
      <c r="AW30" s="1335"/>
      <c r="AX30" s="1336">
        <v>300</v>
      </c>
      <c r="AY30" s="19"/>
      <c r="AZ30" s="19"/>
      <c r="BA30" s="19"/>
      <c r="BB30" s="19"/>
      <c r="BC30" s="19"/>
      <c r="BD30" s="1"/>
      <c r="BE30" s="1236"/>
      <c r="BF30" s="1350"/>
      <c r="BG30" s="19"/>
      <c r="BH30" s="19"/>
    </row>
    <row r="31" spans="1:60" ht="15" customHeight="1">
      <c r="B31" s="130" t="s">
        <v>383</v>
      </c>
      <c r="H31" s="1272"/>
      <c r="I31" s="298"/>
      <c r="K31" s="76"/>
      <c r="L31" s="1339" t="s">
        <v>384</v>
      </c>
      <c r="M31" s="1339"/>
      <c r="N31" s="77"/>
      <c r="R31" s="3" t="s">
        <v>383</v>
      </c>
      <c r="AF31" s="19"/>
      <c r="AG31" s="19"/>
      <c r="AH31" s="488"/>
      <c r="AI31" s="489"/>
      <c r="AJ31" s="489"/>
      <c r="AK31" s="489"/>
      <c r="AL31" s="1374">
        <v>5460</v>
      </c>
      <c r="AM31" s="1374"/>
      <c r="AN31" s="1374"/>
      <c r="AO31" s="1374"/>
      <c r="AP31" s="489"/>
      <c r="AQ31" s="489"/>
      <c r="AR31" s="489"/>
      <c r="AS31" s="490"/>
      <c r="AT31" s="19"/>
      <c r="AU31" s="19"/>
      <c r="AV31" s="19"/>
      <c r="AW31" s="489"/>
      <c r="AX31" s="1332"/>
      <c r="AY31" s="19"/>
      <c r="AZ31" s="19"/>
      <c r="BA31" s="19"/>
      <c r="BB31" s="19"/>
      <c r="BC31" s="19"/>
      <c r="BD31" s="19"/>
      <c r="BE31" s="1334">
        <v>1400</v>
      </c>
      <c r="BF31" s="1350"/>
      <c r="BG31" s="19"/>
      <c r="BH31" s="19"/>
    </row>
    <row r="32" spans="1:60" ht="15" customHeight="1" thickBot="1">
      <c r="A32" s="16" t="s">
        <v>377</v>
      </c>
      <c r="B32" s="16"/>
      <c r="C32" s="93" t="s">
        <v>385</v>
      </c>
      <c r="D32" s="93"/>
      <c r="E32" s="93"/>
      <c r="F32" s="93"/>
      <c r="G32" s="93"/>
      <c r="H32" s="1272"/>
      <c r="K32" s="53"/>
      <c r="L32" s="53"/>
      <c r="M32" s="53"/>
      <c r="N32" s="53"/>
      <c r="Q32" s="16" t="s">
        <v>377</v>
      </c>
      <c r="R32" s="16"/>
      <c r="S32" s="16" t="s">
        <v>386</v>
      </c>
      <c r="T32" s="16"/>
      <c r="U32" s="16"/>
      <c r="AA32" s="53"/>
      <c r="AB32" s="53"/>
      <c r="AC32" s="53"/>
      <c r="AD32" s="53"/>
      <c r="AF32" s="19"/>
      <c r="AG32" s="19"/>
      <c r="AH32" s="491"/>
      <c r="AI32" s="19"/>
      <c r="AJ32" s="19"/>
      <c r="AK32" s="19"/>
      <c r="AL32" s="19"/>
      <c r="AM32" s="1341" t="s">
        <v>1090</v>
      </c>
      <c r="AN32" s="1341"/>
      <c r="AO32" s="19"/>
      <c r="AP32" s="19"/>
      <c r="AQ32" s="19"/>
      <c r="AR32" s="19"/>
      <c r="AS32" s="19"/>
      <c r="AT32" s="491"/>
      <c r="AU32" s="19"/>
      <c r="AV32" s="19"/>
      <c r="AW32" s="19"/>
      <c r="AX32" s="19"/>
      <c r="AY32" s="19"/>
      <c r="AZ32" s="19"/>
      <c r="BA32" s="19"/>
      <c r="BB32" s="19"/>
      <c r="BC32" s="19"/>
      <c r="BD32" s="19"/>
      <c r="BE32" s="1334"/>
      <c r="BF32" s="1248">
        <v>7900</v>
      </c>
      <c r="BG32" s="19"/>
      <c r="BH32" s="19"/>
    </row>
    <row r="33" spans="1:60" ht="15" customHeight="1">
      <c r="A33" s="1298" t="s">
        <v>339</v>
      </c>
      <c r="B33" s="1299"/>
      <c r="C33" s="1300" t="s">
        <v>340</v>
      </c>
      <c r="D33" s="1301"/>
      <c r="E33" s="1299"/>
      <c r="F33" s="1300" t="s">
        <v>341</v>
      </c>
      <c r="G33" s="1301"/>
      <c r="H33" s="1302"/>
      <c r="I33" s="1303" t="s">
        <v>342</v>
      </c>
      <c r="J33" s="1299"/>
      <c r="K33" s="1224" t="s">
        <v>343</v>
      </c>
      <c r="L33" s="1224"/>
      <c r="M33" s="1300"/>
      <c r="N33" s="1315"/>
      <c r="Q33" s="1298" t="s">
        <v>339</v>
      </c>
      <c r="R33" s="1299"/>
      <c r="S33" s="1300" t="s">
        <v>340</v>
      </c>
      <c r="T33" s="1301"/>
      <c r="U33" s="1299"/>
      <c r="V33" s="1300" t="s">
        <v>341</v>
      </c>
      <c r="W33" s="1301"/>
      <c r="X33" s="1302"/>
      <c r="Y33" s="1303" t="s">
        <v>342</v>
      </c>
      <c r="Z33" s="1299"/>
      <c r="AA33" s="1224" t="s">
        <v>343</v>
      </c>
      <c r="AB33" s="1224"/>
      <c r="AC33" s="1300"/>
      <c r="AD33" s="1315"/>
      <c r="AF33" s="493"/>
      <c r="AG33" s="493"/>
      <c r="AH33" s="494"/>
      <c r="AI33" s="493"/>
      <c r="AJ33" s="493"/>
      <c r="AK33" s="493"/>
      <c r="AL33" s="493"/>
      <c r="AM33" s="493"/>
      <c r="AN33" s="493"/>
      <c r="AO33" s="493"/>
      <c r="AP33" s="493"/>
      <c r="AQ33" s="493"/>
      <c r="AR33" s="493"/>
      <c r="AS33" s="493"/>
      <c r="AT33" s="494"/>
      <c r="AU33" s="493"/>
      <c r="AV33" s="19"/>
      <c r="AW33" s="19"/>
      <c r="AX33" s="19"/>
      <c r="AY33" s="19"/>
      <c r="AZ33" s="19"/>
      <c r="BA33" s="1341">
        <v>455</v>
      </c>
      <c r="BB33" s="1341"/>
      <c r="BC33" s="1341"/>
      <c r="BD33" s="19"/>
      <c r="BE33" s="1334"/>
      <c r="BF33" s="1248"/>
      <c r="BG33" s="19"/>
      <c r="BH33" s="19"/>
    </row>
    <row r="34" spans="1:60" ht="15" customHeight="1">
      <c r="A34" s="1358" t="s">
        <v>1088</v>
      </c>
      <c r="B34" s="1359"/>
      <c r="C34" s="1265">
        <v>6.37</v>
      </c>
      <c r="D34" s="1266"/>
      <c r="E34" s="1267"/>
      <c r="F34" s="1265">
        <v>1.5</v>
      </c>
      <c r="G34" s="1266"/>
      <c r="H34" s="1290"/>
      <c r="I34" s="1291" t="s">
        <v>1095</v>
      </c>
      <c r="J34" s="1292"/>
      <c r="K34" s="1287">
        <f>IF(C34=0,"",IF(OR(I34="÷2",I34=2),C34*F34/2,C34*F34))</f>
        <v>4.7774999999999999</v>
      </c>
      <c r="L34" s="1288"/>
      <c r="M34" s="1288"/>
      <c r="N34" s="1289"/>
      <c r="Q34" s="1358" t="s">
        <v>1088</v>
      </c>
      <c r="R34" s="1359"/>
      <c r="S34" s="1265">
        <v>6.37</v>
      </c>
      <c r="T34" s="1266"/>
      <c r="U34" s="1267"/>
      <c r="V34" s="1265">
        <v>1.5</v>
      </c>
      <c r="W34" s="1266"/>
      <c r="X34" s="1290"/>
      <c r="Y34" s="1291" t="s">
        <v>1095</v>
      </c>
      <c r="Z34" s="1292"/>
      <c r="AA34" s="1287">
        <f>IF(S34=0,"",IF(OR(Y34="÷2",Y34=2),S34*V34/2,S34*V34))</f>
        <v>4.7774999999999999</v>
      </c>
      <c r="AB34" s="1288"/>
      <c r="AC34" s="1288"/>
      <c r="AD34" s="1289"/>
      <c r="AF34" s="19"/>
      <c r="AG34" s="19"/>
      <c r="AH34" s="568" t="s">
        <v>1122</v>
      </c>
      <c r="AI34" s="19"/>
      <c r="AJ34" s="19"/>
      <c r="AK34" s="19"/>
      <c r="AL34" s="19"/>
      <c r="AM34" s="19"/>
      <c r="AN34" s="19"/>
      <c r="AO34" s="19"/>
      <c r="AP34" s="19"/>
      <c r="AQ34" s="567"/>
      <c r="AR34" s="19"/>
      <c r="AS34" s="19"/>
      <c r="AT34" s="491"/>
      <c r="AU34" s="19"/>
      <c r="AV34" s="19"/>
      <c r="AW34" s="19"/>
      <c r="AX34" s="19"/>
      <c r="AY34" s="19"/>
      <c r="AZ34" s="19"/>
      <c r="BA34" s="19"/>
      <c r="BB34" s="572"/>
      <c r="BC34" s="19"/>
      <c r="BD34" s="19"/>
      <c r="BE34" s="1334">
        <v>1350</v>
      </c>
      <c r="BF34" s="1248"/>
      <c r="BG34" s="19"/>
      <c r="BH34" s="19"/>
    </row>
    <row r="35" spans="1:60" ht="15" customHeight="1">
      <c r="A35" s="1358" t="s">
        <v>1089</v>
      </c>
      <c r="B35" s="1359"/>
      <c r="C35" s="1265">
        <v>6.37</v>
      </c>
      <c r="D35" s="1266"/>
      <c r="E35" s="1267"/>
      <c r="F35" s="1265">
        <v>0.3</v>
      </c>
      <c r="G35" s="1266"/>
      <c r="H35" s="1290"/>
      <c r="I35" s="1291"/>
      <c r="J35" s="1292"/>
      <c r="K35" s="1287">
        <f t="shared" ref="K35:K43" si="2">IF(C35=0,"",IF(OR(I35="÷2",I35=2),C35*F35/2,C35*F35))</f>
        <v>1.911</v>
      </c>
      <c r="L35" s="1288"/>
      <c r="M35" s="1288"/>
      <c r="N35" s="1289"/>
      <c r="Q35" s="1358" t="s">
        <v>1089</v>
      </c>
      <c r="R35" s="1359"/>
      <c r="S35" s="1265">
        <v>6.37</v>
      </c>
      <c r="T35" s="1266"/>
      <c r="U35" s="1267"/>
      <c r="V35" s="1265">
        <v>0.3</v>
      </c>
      <c r="W35" s="1266"/>
      <c r="X35" s="1290"/>
      <c r="Y35" s="1291"/>
      <c r="Z35" s="1292"/>
      <c r="AA35" s="1287">
        <f t="shared" ref="AA35:AA47" si="3">IF(S35=0,"",IF(OR(Y35="÷2",Y35=2),S35*V35/2,S35*V35))</f>
        <v>1.911</v>
      </c>
      <c r="AB35" s="1288"/>
      <c r="AC35" s="1288"/>
      <c r="AD35" s="1289"/>
      <c r="AF35" s="19"/>
      <c r="AG35" s="19"/>
      <c r="AH35" s="491"/>
      <c r="AI35" s="19"/>
      <c r="AJ35" s="19"/>
      <c r="AK35" s="19"/>
      <c r="AL35" s="19"/>
      <c r="AM35" s="1341" t="s">
        <v>1091</v>
      </c>
      <c r="AN35" s="1341"/>
      <c r="AO35" s="19"/>
      <c r="AP35" s="19"/>
      <c r="AQ35" s="1320">
        <v>300</v>
      </c>
      <c r="AR35" s="19"/>
      <c r="AS35" s="19"/>
      <c r="AT35" s="491"/>
      <c r="AU35" s="19"/>
      <c r="AV35" s="19"/>
      <c r="AW35" s="1339">
        <v>4095</v>
      </c>
      <c r="AX35" s="1339"/>
      <c r="AY35" s="1339"/>
      <c r="AZ35" s="19"/>
      <c r="BA35" s="19"/>
      <c r="BB35" s="19"/>
      <c r="BC35" s="19"/>
      <c r="BD35" s="19"/>
      <c r="BE35" s="1334"/>
      <c r="BF35" s="1248"/>
      <c r="BG35" s="19"/>
      <c r="BH35" s="19"/>
    </row>
    <row r="36" spans="1:60" ht="15" customHeight="1">
      <c r="A36" s="1358" t="s">
        <v>1090</v>
      </c>
      <c r="B36" s="1359"/>
      <c r="C36" s="1265">
        <v>5.46</v>
      </c>
      <c r="D36" s="1266"/>
      <c r="E36" s="1267"/>
      <c r="F36" s="1265">
        <v>1.4</v>
      </c>
      <c r="G36" s="1266"/>
      <c r="H36" s="1290"/>
      <c r="I36" s="1291"/>
      <c r="J36" s="1292"/>
      <c r="K36" s="1287">
        <f t="shared" si="2"/>
        <v>7.6439999999999992</v>
      </c>
      <c r="L36" s="1288"/>
      <c r="M36" s="1288"/>
      <c r="N36" s="1289"/>
      <c r="Q36" s="1358" t="s">
        <v>1090</v>
      </c>
      <c r="R36" s="1359"/>
      <c r="S36" s="1265">
        <v>5.46</v>
      </c>
      <c r="T36" s="1266"/>
      <c r="U36" s="1267"/>
      <c r="V36" s="1265">
        <v>1.4</v>
      </c>
      <c r="W36" s="1266"/>
      <c r="X36" s="1290"/>
      <c r="Y36" s="1291"/>
      <c r="Z36" s="1292"/>
      <c r="AA36" s="1287">
        <f t="shared" si="3"/>
        <v>7.6439999999999992</v>
      </c>
      <c r="AB36" s="1288"/>
      <c r="AC36" s="1288"/>
      <c r="AD36" s="1289"/>
      <c r="AF36" s="19"/>
      <c r="AG36" s="19"/>
      <c r="AH36" s="497" t="s">
        <v>1084</v>
      </c>
      <c r="AI36" s="498"/>
      <c r="AJ36" s="498"/>
      <c r="AK36" s="498"/>
      <c r="AL36" s="498"/>
      <c r="AM36" s="498"/>
      <c r="AN36" s="498"/>
      <c r="AO36" s="498"/>
      <c r="AP36" s="498"/>
      <c r="AQ36" s="1338"/>
      <c r="AR36" s="499"/>
      <c r="AS36" s="500"/>
      <c r="AT36" s="380"/>
      <c r="AU36" s="381"/>
      <c r="AV36" s="381"/>
      <c r="AW36" s="381"/>
      <c r="AX36" s="555" t="s">
        <v>1114</v>
      </c>
      <c r="AY36" s="59"/>
      <c r="AZ36" s="59"/>
      <c r="BA36" s="59"/>
      <c r="BB36" s="75"/>
      <c r="BC36" s="19"/>
      <c r="BD36" s="19"/>
      <c r="BE36" s="1334"/>
      <c r="BF36" s="1248"/>
      <c r="BG36" s="19"/>
      <c r="BH36" s="19"/>
    </row>
    <row r="37" spans="1:60" ht="15" customHeight="1">
      <c r="A37" s="1358" t="s">
        <v>1091</v>
      </c>
      <c r="B37" s="1359"/>
      <c r="C37" s="1265">
        <v>5.46</v>
      </c>
      <c r="D37" s="1266"/>
      <c r="E37" s="1267"/>
      <c r="F37" s="1265">
        <v>1.35</v>
      </c>
      <c r="G37" s="1266"/>
      <c r="H37" s="1290"/>
      <c r="I37" s="1291"/>
      <c r="J37" s="1292"/>
      <c r="K37" s="1287">
        <f t="shared" si="2"/>
        <v>7.3710000000000004</v>
      </c>
      <c r="L37" s="1288"/>
      <c r="M37" s="1288"/>
      <c r="N37" s="1289"/>
      <c r="Q37" s="1358" t="s">
        <v>1091</v>
      </c>
      <c r="R37" s="1359"/>
      <c r="S37" s="1265">
        <v>5.46</v>
      </c>
      <c r="T37" s="1266"/>
      <c r="U37" s="1267"/>
      <c r="V37" s="1265">
        <v>1.35</v>
      </c>
      <c r="W37" s="1266"/>
      <c r="X37" s="1290"/>
      <c r="Y37" s="1291"/>
      <c r="Z37" s="1292"/>
      <c r="AA37" s="1287">
        <f t="shared" si="3"/>
        <v>7.3710000000000004</v>
      </c>
      <c r="AB37" s="1288"/>
      <c r="AC37" s="1288"/>
      <c r="AD37" s="1289"/>
      <c r="AF37" s="19"/>
      <c r="AG37" s="19"/>
      <c r="AH37" s="491"/>
      <c r="AI37" s="19"/>
      <c r="AJ37" s="19"/>
      <c r="AK37" s="19"/>
      <c r="AL37" s="19"/>
      <c r="AM37" s="19"/>
      <c r="AN37" s="19"/>
      <c r="AO37" s="19"/>
      <c r="AP37" s="19"/>
      <c r="AQ37" s="507"/>
      <c r="AR37" s="19"/>
      <c r="AS37" s="19"/>
      <c r="AT37" s="19"/>
      <c r="AU37" s="570"/>
      <c r="AV37" s="489"/>
      <c r="AW37" s="489"/>
      <c r="AX37" s="569"/>
      <c r="AY37" s="1340">
        <v>300</v>
      </c>
      <c r="AZ37" s="499"/>
      <c r="BA37" s="492"/>
      <c r="BB37" s="556" t="s">
        <v>1115</v>
      </c>
      <c r="BC37" s="19"/>
      <c r="BD37" s="19"/>
      <c r="BE37" s="1334">
        <v>1400</v>
      </c>
      <c r="BF37" s="1248"/>
      <c r="BG37" s="19"/>
      <c r="BH37" s="19"/>
    </row>
    <row r="38" spans="1:60" ht="15" customHeight="1">
      <c r="A38" s="1358" t="s">
        <v>1092</v>
      </c>
      <c r="B38" s="1359"/>
      <c r="C38" s="1265">
        <v>5.46</v>
      </c>
      <c r="D38" s="1266"/>
      <c r="E38" s="1267"/>
      <c r="F38" s="1265">
        <v>1.4</v>
      </c>
      <c r="G38" s="1266"/>
      <c r="H38" s="1290"/>
      <c r="I38" s="1291"/>
      <c r="J38" s="1292"/>
      <c r="K38" s="1287">
        <f t="shared" si="2"/>
        <v>7.6439999999999992</v>
      </c>
      <c r="L38" s="1288"/>
      <c r="M38" s="1288"/>
      <c r="N38" s="1289"/>
      <c r="Q38" s="1358" t="s">
        <v>1092</v>
      </c>
      <c r="R38" s="1359"/>
      <c r="S38" s="1265">
        <v>9.1</v>
      </c>
      <c r="T38" s="1266"/>
      <c r="U38" s="1267"/>
      <c r="V38" s="1265">
        <v>1.4</v>
      </c>
      <c r="W38" s="1266"/>
      <c r="X38" s="1290"/>
      <c r="Y38" s="1291"/>
      <c r="Z38" s="1292"/>
      <c r="AA38" s="1287">
        <f t="shared" si="3"/>
        <v>12.739999999999998</v>
      </c>
      <c r="AB38" s="1288"/>
      <c r="AC38" s="1288"/>
      <c r="AD38" s="1289"/>
      <c r="AF38" s="19"/>
      <c r="AG38" s="19"/>
      <c r="AH38" s="491"/>
      <c r="AI38" s="19"/>
      <c r="AJ38" s="19"/>
      <c r="AK38" s="19"/>
      <c r="AL38" s="19"/>
      <c r="AN38" s="1"/>
      <c r="AO38" s="1191" t="s">
        <v>1092</v>
      </c>
      <c r="AP38" s="1191"/>
      <c r="AQ38" s="1191"/>
      <c r="AR38" s="1191"/>
      <c r="AS38" s="1191"/>
      <c r="AT38" s="1191"/>
      <c r="AU38" s="507"/>
      <c r="AV38" s="19"/>
      <c r="AW38" s="19"/>
      <c r="AX38" s="19"/>
      <c r="AY38" s="1332"/>
      <c r="AZ38" s="19"/>
      <c r="BA38" s="492"/>
      <c r="BB38" s="19"/>
      <c r="BC38" s="19"/>
      <c r="BD38" s="19"/>
      <c r="BE38" s="1334"/>
      <c r="BF38" s="1248"/>
      <c r="BG38" s="19"/>
      <c r="BH38" s="19"/>
    </row>
    <row r="39" spans="1:60" ht="15" customHeight="1">
      <c r="A39" s="1358" t="s">
        <v>1093</v>
      </c>
      <c r="B39" s="1359"/>
      <c r="C39" s="1265">
        <v>0.91</v>
      </c>
      <c r="D39" s="1266"/>
      <c r="E39" s="1267"/>
      <c r="F39" s="1265">
        <v>0.4</v>
      </c>
      <c r="G39" s="1266"/>
      <c r="H39" s="1290"/>
      <c r="I39" s="1291"/>
      <c r="J39" s="1292"/>
      <c r="K39" s="1287">
        <f t="shared" si="2"/>
        <v>0.36400000000000005</v>
      </c>
      <c r="L39" s="1288"/>
      <c r="M39" s="1288"/>
      <c r="N39" s="1289"/>
      <c r="Q39" s="1358" t="s">
        <v>1093</v>
      </c>
      <c r="R39" s="1359"/>
      <c r="S39" s="1265">
        <v>4.95</v>
      </c>
      <c r="T39" s="1266"/>
      <c r="U39" s="1267"/>
      <c r="V39" s="1265">
        <v>0.3</v>
      </c>
      <c r="W39" s="1266"/>
      <c r="X39" s="1290"/>
      <c r="Y39" s="1291"/>
      <c r="Z39" s="1292"/>
      <c r="AA39" s="1287">
        <f t="shared" si="3"/>
        <v>1.4850000000000001</v>
      </c>
      <c r="AB39" s="1288"/>
      <c r="AC39" s="1288"/>
      <c r="AD39" s="1289"/>
      <c r="AF39" s="493"/>
      <c r="AG39" s="493"/>
      <c r="AH39" s="494"/>
      <c r="AI39" s="493"/>
      <c r="AJ39" s="493"/>
      <c r="AK39" s="493"/>
      <c r="AL39" s="493"/>
      <c r="AM39" s="493"/>
      <c r="AN39" s="1379">
        <v>9100</v>
      </c>
      <c r="AO39" s="1379"/>
      <c r="AP39" s="1379"/>
      <c r="AQ39" s="1379"/>
      <c r="AR39" s="1379"/>
      <c r="AS39" s="1379"/>
      <c r="AT39" s="1379"/>
      <c r="AU39" s="1379"/>
      <c r="AV39" s="493"/>
      <c r="AW39" s="493"/>
      <c r="AX39" s="493"/>
      <c r="AY39" s="493"/>
      <c r="AZ39" s="493"/>
      <c r="BA39" s="495"/>
      <c r="BB39" s="19"/>
      <c r="BC39" s="19"/>
      <c r="BD39" s="19"/>
      <c r="BE39" s="1334"/>
      <c r="BF39" s="573"/>
      <c r="BG39" s="19"/>
      <c r="BH39" s="19"/>
    </row>
    <row r="40" spans="1:60" ht="15" customHeight="1">
      <c r="A40" s="1358" t="s">
        <v>1094</v>
      </c>
      <c r="B40" s="1359"/>
      <c r="C40" s="1265">
        <v>0.91</v>
      </c>
      <c r="D40" s="1266"/>
      <c r="E40" s="1267"/>
      <c r="F40" s="1265">
        <v>1.7</v>
      </c>
      <c r="G40" s="1266"/>
      <c r="H40" s="1290"/>
      <c r="I40" s="1291"/>
      <c r="J40" s="1292"/>
      <c r="K40" s="1287">
        <f t="shared" si="2"/>
        <v>1.5469999999999999</v>
      </c>
      <c r="L40" s="1288"/>
      <c r="M40" s="1288"/>
      <c r="N40" s="1289"/>
      <c r="Q40" s="1358" t="s">
        <v>1094</v>
      </c>
      <c r="R40" s="1359"/>
      <c r="S40" s="1265">
        <v>0.45500000000000002</v>
      </c>
      <c r="T40" s="1266"/>
      <c r="U40" s="1267"/>
      <c r="V40" s="1265">
        <v>0.3</v>
      </c>
      <c r="W40" s="1266"/>
      <c r="X40" s="1290"/>
      <c r="Y40" s="1291"/>
      <c r="Z40" s="1292"/>
      <c r="AA40" s="1287">
        <f t="shared" si="3"/>
        <v>0.13650000000000001</v>
      </c>
      <c r="AB40" s="1288"/>
      <c r="AC40" s="1288"/>
      <c r="AD40" s="1289"/>
      <c r="AF40" s="19"/>
      <c r="AG40" s="19"/>
      <c r="AH40" s="568" t="s">
        <v>1122</v>
      </c>
      <c r="AI40" s="19"/>
      <c r="AJ40" s="19"/>
      <c r="AK40" s="19"/>
      <c r="AL40" s="19"/>
      <c r="AM40" s="19"/>
      <c r="AN40" s="19"/>
      <c r="AO40" s="19"/>
      <c r="AP40" s="19"/>
      <c r="AQ40" s="19"/>
      <c r="AR40" s="19"/>
      <c r="AS40" s="19"/>
      <c r="AT40" s="19"/>
      <c r="AU40" s="19"/>
      <c r="AV40" s="19"/>
      <c r="AW40" s="19"/>
      <c r="AX40" s="19"/>
      <c r="AY40" s="19"/>
      <c r="AZ40" s="19"/>
      <c r="BA40" s="492"/>
      <c r="BB40" s="19"/>
      <c r="BC40" s="19"/>
      <c r="BD40" s="19"/>
      <c r="BE40" s="1334">
        <v>1350</v>
      </c>
      <c r="BF40" s="573"/>
      <c r="BG40" s="19"/>
      <c r="BH40" s="19"/>
    </row>
    <row r="41" spans="1:60" ht="15" customHeight="1">
      <c r="A41" s="1358"/>
      <c r="B41" s="1359"/>
      <c r="C41" s="1265"/>
      <c r="D41" s="1266"/>
      <c r="E41" s="1267"/>
      <c r="F41" s="1265"/>
      <c r="G41" s="1266"/>
      <c r="H41" s="1290"/>
      <c r="I41" s="1291"/>
      <c r="J41" s="1292"/>
      <c r="K41" s="1287" t="str">
        <f t="shared" si="2"/>
        <v/>
      </c>
      <c r="L41" s="1288"/>
      <c r="M41" s="1288"/>
      <c r="N41" s="1289"/>
      <c r="Q41" s="1358"/>
      <c r="R41" s="1359"/>
      <c r="S41" s="1265"/>
      <c r="T41" s="1266"/>
      <c r="U41" s="1267"/>
      <c r="V41" s="1265"/>
      <c r="W41" s="1266"/>
      <c r="X41" s="1290"/>
      <c r="Y41" s="1291"/>
      <c r="Z41" s="1292"/>
      <c r="AA41" s="1287" t="str">
        <f t="shared" si="3"/>
        <v/>
      </c>
      <c r="AB41" s="1288"/>
      <c r="AC41" s="1288"/>
      <c r="AD41" s="1289"/>
      <c r="AF41" s="19"/>
      <c r="AG41" s="19"/>
      <c r="AH41" s="491"/>
      <c r="AI41" s="19"/>
      <c r="AJ41" s="19"/>
      <c r="AK41" s="19"/>
      <c r="AL41" s="19"/>
      <c r="AM41" s="19"/>
      <c r="AN41" s="19"/>
      <c r="AO41" s="19"/>
      <c r="AP41" s="19"/>
      <c r="AQ41" s="19"/>
      <c r="AR41" s="19"/>
      <c r="AS41" s="19"/>
      <c r="AT41" s="19"/>
      <c r="AU41" s="19"/>
      <c r="AV41" s="19"/>
      <c r="AW41" s="19"/>
      <c r="AX41" s="19"/>
      <c r="AY41" s="19"/>
      <c r="AZ41" s="19"/>
      <c r="BA41" s="492"/>
      <c r="BB41" s="19"/>
      <c r="BC41" s="19"/>
      <c r="BD41" s="19"/>
      <c r="BE41" s="1334"/>
      <c r="BF41" s="573"/>
      <c r="BG41" s="19"/>
      <c r="BH41" s="19"/>
    </row>
    <row r="42" spans="1:60" ht="15" customHeight="1">
      <c r="A42" s="1358"/>
      <c r="B42" s="1359"/>
      <c r="C42" s="1265"/>
      <c r="D42" s="1266"/>
      <c r="E42" s="1267"/>
      <c r="F42" s="1265"/>
      <c r="G42" s="1266"/>
      <c r="H42" s="1290"/>
      <c r="I42" s="1291"/>
      <c r="J42" s="1292"/>
      <c r="K42" s="1287" t="str">
        <f t="shared" si="2"/>
        <v/>
      </c>
      <c r="L42" s="1288"/>
      <c r="M42" s="1288"/>
      <c r="N42" s="1289"/>
      <c r="Q42" s="1358"/>
      <c r="R42" s="1359"/>
      <c r="S42" s="1265"/>
      <c r="T42" s="1266"/>
      <c r="U42" s="1267"/>
      <c r="V42" s="1265"/>
      <c r="W42" s="1266"/>
      <c r="X42" s="1290"/>
      <c r="Y42" s="1291"/>
      <c r="Z42" s="1292"/>
      <c r="AA42" s="1287" t="str">
        <f t="shared" si="3"/>
        <v/>
      </c>
      <c r="AB42" s="1288"/>
      <c r="AC42" s="1288"/>
      <c r="AD42" s="1289"/>
      <c r="AF42" s="19"/>
      <c r="AG42" s="19"/>
      <c r="AH42" s="497" t="s">
        <v>1085</v>
      </c>
      <c r="AI42" s="498"/>
      <c r="AJ42" s="498"/>
      <c r="AK42" s="498"/>
      <c r="AL42" s="498"/>
      <c r="AM42" s="498"/>
      <c r="AN42" s="1339"/>
      <c r="AO42" s="1339"/>
      <c r="AP42" s="1339"/>
      <c r="AQ42" s="498"/>
      <c r="AR42" s="498"/>
      <c r="AS42" s="498"/>
      <c r="AT42" s="498"/>
      <c r="AU42" s="498"/>
      <c r="AV42" s="498"/>
      <c r="AW42" s="498"/>
      <c r="AX42" s="498"/>
      <c r="AY42" s="498"/>
      <c r="AZ42" s="498"/>
      <c r="BA42" s="500"/>
      <c r="BB42" s="19"/>
      <c r="BC42" s="19"/>
      <c r="BD42" s="19"/>
      <c r="BE42" s="1334"/>
      <c r="BF42" s="1351"/>
      <c r="BG42" s="19"/>
      <c r="BH42" s="19"/>
    </row>
    <row r="43" spans="1:60" ht="15" customHeight="1" thickBot="1">
      <c r="A43" s="1358"/>
      <c r="B43" s="1359"/>
      <c r="C43" s="1265"/>
      <c r="D43" s="1266"/>
      <c r="E43" s="1267"/>
      <c r="F43" s="1265"/>
      <c r="G43" s="1266"/>
      <c r="H43" s="1290"/>
      <c r="I43" s="1291" t="s">
        <v>345</v>
      </c>
      <c r="J43" s="1292"/>
      <c r="K43" s="1287" t="str">
        <f t="shared" si="2"/>
        <v/>
      </c>
      <c r="L43" s="1288"/>
      <c r="M43" s="1288"/>
      <c r="N43" s="1289"/>
      <c r="Q43" s="1358"/>
      <c r="R43" s="1359"/>
      <c r="S43" s="1265"/>
      <c r="T43" s="1266"/>
      <c r="U43" s="1267"/>
      <c r="V43" s="1265"/>
      <c r="W43" s="1266"/>
      <c r="X43" s="1290"/>
      <c r="Y43" s="1291"/>
      <c r="Z43" s="1292"/>
      <c r="AA43" s="1287" t="str">
        <f t="shared" si="3"/>
        <v/>
      </c>
      <c r="AB43" s="1288"/>
      <c r="AC43" s="1288"/>
      <c r="AD43" s="1289"/>
      <c r="AF43" s="501"/>
      <c r="AG43" s="502"/>
      <c r="AH43" s="503"/>
      <c r="AI43" s="501"/>
      <c r="AJ43" s="501"/>
      <c r="AK43" s="501"/>
      <c r="AL43" s="501"/>
      <c r="AM43" s="501"/>
      <c r="AN43" s="501"/>
      <c r="AO43" s="501"/>
      <c r="AP43" s="501"/>
      <c r="AQ43" s="501"/>
      <c r="AR43" s="501"/>
      <c r="AS43" s="501"/>
      <c r="AT43" s="501"/>
      <c r="AU43" s="501"/>
      <c r="AV43" s="501"/>
      <c r="AW43" s="501"/>
      <c r="AX43" s="571"/>
      <c r="AY43" s="501"/>
      <c r="AZ43" s="501"/>
      <c r="BA43" s="502"/>
      <c r="BB43" s="501"/>
      <c r="BC43" s="501"/>
      <c r="BD43" s="1"/>
      <c r="BE43" s="508"/>
      <c r="BF43" s="1352"/>
      <c r="BG43" s="19"/>
    </row>
    <row r="44" spans="1:60" ht="15" customHeight="1">
      <c r="A44" s="1358"/>
      <c r="B44" s="1359"/>
      <c r="C44" s="1265"/>
      <c r="D44" s="1266"/>
      <c r="E44" s="1267"/>
      <c r="F44" s="1265"/>
      <c r="G44" s="1266"/>
      <c r="H44" s="1290"/>
      <c r="I44" s="1291" t="s">
        <v>345</v>
      </c>
      <c r="J44" s="1292"/>
      <c r="K44" s="1287" t="str">
        <f t="shared" ref="K44:K47" si="4">IF(C44=0,"",IF(OR(I44="÷2",I44=2),C44*F44/2,C44*F44))</f>
        <v/>
      </c>
      <c r="L44" s="1288"/>
      <c r="M44" s="1288"/>
      <c r="N44" s="1289"/>
      <c r="Q44" s="1358"/>
      <c r="R44" s="1359"/>
      <c r="S44" s="1265"/>
      <c r="T44" s="1266"/>
      <c r="U44" s="1267"/>
      <c r="V44" s="1265"/>
      <c r="W44" s="1266"/>
      <c r="X44" s="1290"/>
      <c r="Y44" s="1291"/>
      <c r="Z44" s="1292"/>
      <c r="AA44" s="1287" t="str">
        <f t="shared" si="3"/>
        <v/>
      </c>
      <c r="AB44" s="1288"/>
      <c r="AC44" s="1288"/>
      <c r="AD44" s="128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333">
        <v>600</v>
      </c>
      <c r="BF44" s="19"/>
      <c r="BG44" s="19"/>
      <c r="BH44" s="19"/>
    </row>
    <row r="45" spans="1:60" ht="15" customHeight="1">
      <c r="A45" s="1358"/>
      <c r="B45" s="1359"/>
      <c r="C45" s="1265"/>
      <c r="D45" s="1266"/>
      <c r="E45" s="1267"/>
      <c r="F45" s="1265"/>
      <c r="G45" s="1266"/>
      <c r="H45" s="1290"/>
      <c r="I45" s="1291" t="s">
        <v>345</v>
      </c>
      <c r="J45" s="1292"/>
      <c r="K45" s="1287" t="str">
        <f t="shared" si="4"/>
        <v/>
      </c>
      <c r="L45" s="1288"/>
      <c r="M45" s="1288"/>
      <c r="N45" s="1289"/>
      <c r="Q45" s="1358"/>
      <c r="R45" s="1359"/>
      <c r="S45" s="1265"/>
      <c r="T45" s="1266"/>
      <c r="U45" s="1267"/>
      <c r="V45" s="1265"/>
      <c r="W45" s="1266"/>
      <c r="X45" s="1290"/>
      <c r="Y45" s="1291"/>
      <c r="Z45" s="1292"/>
      <c r="AA45" s="1287" t="str">
        <f t="shared" si="3"/>
        <v/>
      </c>
      <c r="AB45" s="1288"/>
      <c r="AC45" s="1288"/>
      <c r="AD45" s="1289"/>
      <c r="AF45" s="19"/>
      <c r="AG45" s="1"/>
      <c r="AH45" s="1174">
        <v>910</v>
      </c>
      <c r="AI45" s="1175"/>
      <c r="AJ45" s="1174">
        <v>910</v>
      </c>
      <c r="AK45" s="1175"/>
      <c r="AL45" s="1174">
        <v>910</v>
      </c>
      <c r="AM45" s="1175"/>
      <c r="AN45" s="1174">
        <v>910</v>
      </c>
      <c r="AO45" s="1175"/>
      <c r="AP45" s="1174">
        <v>910</v>
      </c>
      <c r="AQ45" s="1175"/>
      <c r="AR45" s="1174">
        <v>910</v>
      </c>
      <c r="AS45" s="1175"/>
      <c r="AT45" s="1174">
        <v>910</v>
      </c>
      <c r="AU45" s="1175"/>
      <c r="AV45" s="1174">
        <v>910</v>
      </c>
      <c r="AW45" s="1175"/>
      <c r="AX45" s="1174">
        <v>910</v>
      </c>
      <c r="AY45" s="1175"/>
      <c r="AZ45" s="1174">
        <v>910</v>
      </c>
      <c r="BA45" s="1175"/>
      <c r="BE45" s="1332"/>
      <c r="BH45" s="19"/>
    </row>
    <row r="46" spans="1:60" ht="15" customHeight="1">
      <c r="A46" s="1358"/>
      <c r="B46" s="1359"/>
      <c r="C46" s="1265"/>
      <c r="D46" s="1266"/>
      <c r="E46" s="1267"/>
      <c r="F46" s="1265"/>
      <c r="G46" s="1266"/>
      <c r="H46" s="1290"/>
      <c r="I46" s="1291" t="s">
        <v>345</v>
      </c>
      <c r="J46" s="1292"/>
      <c r="K46" s="1287" t="str">
        <f t="shared" si="4"/>
        <v/>
      </c>
      <c r="L46" s="1288"/>
      <c r="M46" s="1288"/>
      <c r="N46" s="1289"/>
      <c r="Q46" s="1358"/>
      <c r="R46" s="1359"/>
      <c r="S46" s="1265"/>
      <c r="T46" s="1266"/>
      <c r="U46" s="1267"/>
      <c r="V46" s="1265"/>
      <c r="W46" s="1266"/>
      <c r="X46" s="1290"/>
      <c r="Y46" s="1291"/>
      <c r="Z46" s="1292"/>
      <c r="AA46" s="1287" t="str">
        <f t="shared" si="3"/>
        <v/>
      </c>
      <c r="AB46" s="1288"/>
      <c r="AC46" s="1288"/>
      <c r="AD46" s="1289"/>
      <c r="AF46" s="19"/>
      <c r="AG46" s="1"/>
      <c r="AH46" s="380"/>
      <c r="AI46" s="381"/>
      <c r="AJ46" s="381"/>
      <c r="AK46" s="381"/>
      <c r="AL46" s="381"/>
      <c r="AM46" s="381"/>
      <c r="AN46" s="1177">
        <v>9100</v>
      </c>
      <c r="AO46" s="1177"/>
      <c r="AP46" s="1177"/>
      <c r="AQ46" s="1177"/>
      <c r="AR46" s="1177"/>
      <c r="AS46" s="1177"/>
      <c r="AT46" s="1177"/>
      <c r="AU46" s="1177"/>
      <c r="AV46" s="381"/>
      <c r="AW46" s="381"/>
      <c r="AX46" s="59"/>
      <c r="AY46" s="555"/>
      <c r="AZ46" s="555"/>
      <c r="BA46" s="75"/>
    </row>
    <row r="47" spans="1:60" ht="15" customHeight="1">
      <c r="A47" s="1358"/>
      <c r="B47" s="1359"/>
      <c r="C47" s="1265"/>
      <c r="D47" s="1266"/>
      <c r="E47" s="1267"/>
      <c r="F47" s="1265"/>
      <c r="G47" s="1266"/>
      <c r="H47" s="1290"/>
      <c r="I47" s="1291" t="s">
        <v>345</v>
      </c>
      <c r="J47" s="1292"/>
      <c r="K47" s="1287" t="str">
        <f t="shared" si="4"/>
        <v/>
      </c>
      <c r="L47" s="1288"/>
      <c r="M47" s="1288"/>
      <c r="N47" s="1289"/>
      <c r="Q47" s="1358"/>
      <c r="R47" s="1359"/>
      <c r="S47" s="1265"/>
      <c r="T47" s="1266"/>
      <c r="U47" s="1267"/>
      <c r="V47" s="1265"/>
      <c r="W47" s="1266"/>
      <c r="X47" s="1290"/>
      <c r="Y47" s="1291"/>
      <c r="Z47" s="1292"/>
      <c r="AA47" s="1287" t="str">
        <f t="shared" si="3"/>
        <v/>
      </c>
      <c r="AB47" s="1288"/>
      <c r="AC47" s="1288"/>
      <c r="AD47" s="1289"/>
      <c r="AF47" s="19"/>
      <c r="AG47" s="1"/>
      <c r="AH47" s="1"/>
      <c r="AI47" s="1"/>
      <c r="AJ47" s="1"/>
      <c r="AK47" s="1"/>
      <c r="AL47" s="1"/>
      <c r="AM47" s="1"/>
      <c r="AN47" s="1"/>
      <c r="AO47" s="1"/>
      <c r="AP47" s="1"/>
      <c r="AQ47" s="1"/>
      <c r="AR47" s="1"/>
      <c r="AS47" s="1"/>
      <c r="AT47" s="1"/>
      <c r="AU47" s="1"/>
      <c r="AV47" s="1"/>
      <c r="AW47" s="1"/>
      <c r="AX47" s="1"/>
      <c r="AY47" s="1"/>
      <c r="AZ47" s="1"/>
      <c r="BA47" s="1"/>
      <c r="BB47" s="1"/>
      <c r="BC47" s="1"/>
      <c r="BD47" s="19"/>
    </row>
    <row r="48" spans="1:60" ht="15" customHeight="1" thickBot="1">
      <c r="A48" s="280" t="s">
        <v>346</v>
      </c>
      <c r="B48" s="75"/>
      <c r="C48" s="1304"/>
      <c r="D48" s="1305"/>
      <c r="E48" s="1306"/>
      <c r="F48" s="1304"/>
      <c r="G48" s="1305"/>
      <c r="H48" s="1307"/>
      <c r="I48" s="1296"/>
      <c r="J48" s="1297"/>
      <c r="K48" s="1316">
        <f>SUM(K34:N47)</f>
        <v>31.258499999999998</v>
      </c>
      <c r="L48" s="1316"/>
      <c r="M48" s="1287"/>
      <c r="N48" s="1317"/>
      <c r="Q48" s="280" t="s">
        <v>346</v>
      </c>
      <c r="R48" s="75"/>
      <c r="S48" s="1304"/>
      <c r="T48" s="1305"/>
      <c r="U48" s="1306"/>
      <c r="V48" s="1304"/>
      <c r="W48" s="1305"/>
      <c r="X48" s="1307"/>
      <c r="Y48" s="1296"/>
      <c r="Z48" s="1297"/>
      <c r="AA48" s="1316">
        <f>SUM(AA34:AD47)</f>
        <v>36.064999999999998</v>
      </c>
      <c r="AB48" s="1316"/>
      <c r="AC48" s="1287"/>
      <c r="AD48" s="1317"/>
      <c r="AF48" s="19"/>
      <c r="AG48" s="1"/>
      <c r="AH48" s="1"/>
      <c r="AI48" s="1"/>
      <c r="AJ48" s="1"/>
      <c r="AK48" s="1"/>
      <c r="AL48" s="1"/>
      <c r="AM48" s="1"/>
      <c r="AN48" s="1"/>
      <c r="AO48" s="1"/>
      <c r="AP48" s="1"/>
      <c r="AQ48" s="1"/>
      <c r="AR48" s="1"/>
      <c r="AS48" s="1"/>
      <c r="AT48" s="1"/>
      <c r="AU48" s="1"/>
      <c r="AV48" s="1"/>
      <c r="AW48" s="1"/>
      <c r="AX48" s="1"/>
      <c r="AY48" s="1"/>
      <c r="AZ48" s="1"/>
      <c r="BA48" s="1"/>
      <c r="BB48" s="1"/>
      <c r="BC48" s="1"/>
      <c r="BD48" s="19"/>
    </row>
    <row r="49" spans="1:60" ht="15" customHeight="1" thickBot="1">
      <c r="A49" s="1198" t="str">
        <f>A32&amp;C32&amp;F32&amp;"面積="</f>
        <v>■1階 X方向 見付面積面積=</v>
      </c>
      <c r="B49" s="1199"/>
      <c r="C49" s="1199"/>
      <c r="D49" s="1199"/>
      <c r="E49" s="1199"/>
      <c r="F49" s="1199"/>
      <c r="G49" s="1199"/>
      <c r="H49" s="1199"/>
      <c r="I49" s="1199"/>
      <c r="J49" s="1295"/>
      <c r="K49" s="1308">
        <f>INT(K48*100)/100</f>
        <v>31.25</v>
      </c>
      <c r="L49" s="1308"/>
      <c r="M49" s="1309"/>
      <c r="N49" s="1310"/>
      <c r="Q49" s="1198" t="str">
        <f>Q32&amp;S32&amp;V32&amp;"面積="</f>
        <v>■1階 Y方向 見付面積面積=</v>
      </c>
      <c r="R49" s="1199"/>
      <c r="S49" s="1199"/>
      <c r="T49" s="1199"/>
      <c r="U49" s="1199"/>
      <c r="V49" s="1199"/>
      <c r="W49" s="1199"/>
      <c r="X49" s="1199"/>
      <c r="Y49" s="1199"/>
      <c r="Z49" s="1295"/>
      <c r="AA49" s="1308">
        <f>INT(AA48*100)/100</f>
        <v>36.06</v>
      </c>
      <c r="AB49" s="1308"/>
      <c r="AC49" s="1309"/>
      <c r="AD49" s="1310"/>
      <c r="AF49" s="19"/>
      <c r="AG49" s="1"/>
      <c r="AH49" s="1"/>
      <c r="AI49" s="1"/>
      <c r="AJ49" s="1"/>
      <c r="AK49" s="1"/>
      <c r="AL49" s="1"/>
      <c r="AM49" s="1"/>
      <c r="AN49" s="1"/>
      <c r="AO49" s="1"/>
      <c r="AP49" s="1"/>
      <c r="AQ49" s="1"/>
      <c r="AR49" s="1"/>
      <c r="AS49" s="1"/>
      <c r="AT49" s="1"/>
      <c r="AU49" s="1"/>
      <c r="AV49" s="1"/>
      <c r="AW49" s="1"/>
      <c r="AX49" s="1"/>
      <c r="AY49" s="1"/>
      <c r="AZ49" s="1"/>
      <c r="BA49" s="1232" t="s">
        <v>1086</v>
      </c>
      <c r="BB49" s="1233"/>
      <c r="BC49" s="1233"/>
      <c r="BD49" s="1233"/>
      <c r="BE49" s="1233"/>
      <c r="BF49" s="1233"/>
      <c r="BG49" s="1233"/>
      <c r="BH49" s="1234"/>
    </row>
    <row r="50" spans="1:60" ht="15" customHeight="1">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row>
  </sheetData>
  <sheetProtection algorithmName="SHA-512" hashValue="zNTW37Og+RqHv+T6MdoU5Un4BntgdE9pC5pjh2FR1zkGRCibwhEDxs2JYRWHz5uj/3Sp+2aDAbICpst1ejhPew==" saltValue="eDeDFLCArZUpNDPzRTTYzg==" spinCount="100000" sheet="1" objects="1" scenarios="1" selectLockedCells="1" selectUnlockedCells="1"/>
  <mergeCells count="385">
    <mergeCell ref="AP8:AS8"/>
    <mergeCell ref="AP7:AS7"/>
    <mergeCell ref="AN42:AP42"/>
    <mergeCell ref="AQ9:AR9"/>
    <mergeCell ref="AQ12:AR12"/>
    <mergeCell ref="AQ15:AR15"/>
    <mergeCell ref="AJ10:AK10"/>
    <mergeCell ref="AJ12:AK13"/>
    <mergeCell ref="AM32:AN32"/>
    <mergeCell ref="AM35:AN35"/>
    <mergeCell ref="AP16:AS16"/>
    <mergeCell ref="AG27:AM29"/>
    <mergeCell ref="AN27:AT29"/>
    <mergeCell ref="AL31:AO31"/>
    <mergeCell ref="AL30:AO30"/>
    <mergeCell ref="AN39:AU39"/>
    <mergeCell ref="AR22:AS22"/>
    <mergeCell ref="AT22:AU22"/>
    <mergeCell ref="V38:X38"/>
    <mergeCell ref="Y38:Z38"/>
    <mergeCell ref="Q38:R38"/>
    <mergeCell ref="V41:X41"/>
    <mergeCell ref="S42:U42"/>
    <mergeCell ref="V42:X42"/>
    <mergeCell ref="Q45:R45"/>
    <mergeCell ref="S45:U45"/>
    <mergeCell ref="Y42:Z42"/>
    <mergeCell ref="Y39:Z39"/>
    <mergeCell ref="AA42:AD42"/>
    <mergeCell ref="AA47:AD47"/>
    <mergeCell ref="Q43:R43"/>
    <mergeCell ref="S43:U43"/>
    <mergeCell ref="V43:X43"/>
    <mergeCell ref="Y43:Z43"/>
    <mergeCell ref="AA43:AD43"/>
    <mergeCell ref="Q44:R44"/>
    <mergeCell ref="S44:U44"/>
    <mergeCell ref="V44:X44"/>
    <mergeCell ref="Y44:Z44"/>
    <mergeCell ref="AA44:AD44"/>
    <mergeCell ref="V45:X45"/>
    <mergeCell ref="AA45:AD45"/>
    <mergeCell ref="AA46:AD46"/>
    <mergeCell ref="V35:X35"/>
    <mergeCell ref="Y41:Z41"/>
    <mergeCell ref="AA41:AD41"/>
    <mergeCell ref="A38:B38"/>
    <mergeCell ref="C38:E38"/>
    <mergeCell ref="F38:H38"/>
    <mergeCell ref="I38:J38"/>
    <mergeCell ref="K38:N38"/>
    <mergeCell ref="A35:B35"/>
    <mergeCell ref="C35:E35"/>
    <mergeCell ref="Y35:Z35"/>
    <mergeCell ref="AA35:AD35"/>
    <mergeCell ref="A36:B36"/>
    <mergeCell ref="C36:E36"/>
    <mergeCell ref="F36:H36"/>
    <mergeCell ref="I36:J36"/>
    <mergeCell ref="K36:N36"/>
    <mergeCell ref="Q36:R36"/>
    <mergeCell ref="S37:U37"/>
    <mergeCell ref="V37:X37"/>
    <mergeCell ref="Y37:Z37"/>
    <mergeCell ref="AA37:AD37"/>
    <mergeCell ref="Y40:Z40"/>
    <mergeCell ref="S38:U38"/>
    <mergeCell ref="V34:X34"/>
    <mergeCell ref="Y34:Z34"/>
    <mergeCell ref="AA34:AD34"/>
    <mergeCell ref="A28:A30"/>
    <mergeCell ref="F28:F30"/>
    <mergeCell ref="C29:D29"/>
    <mergeCell ref="A39:B39"/>
    <mergeCell ref="AA38:AD38"/>
    <mergeCell ref="C39:E39"/>
    <mergeCell ref="F39:H39"/>
    <mergeCell ref="I39:J39"/>
    <mergeCell ref="K39:N39"/>
    <mergeCell ref="S39:U39"/>
    <mergeCell ref="V39:X39"/>
    <mergeCell ref="F35:H35"/>
    <mergeCell ref="I35:J35"/>
    <mergeCell ref="K35:N35"/>
    <mergeCell ref="Q35:R35"/>
    <mergeCell ref="AA36:AD36"/>
    <mergeCell ref="A37:B37"/>
    <mergeCell ref="C37:E37"/>
    <mergeCell ref="F37:H37"/>
    <mergeCell ref="Q37:R37"/>
    <mergeCell ref="S35:U35"/>
    <mergeCell ref="Y36:Z36"/>
    <mergeCell ref="S33:U33"/>
    <mergeCell ref="V33:X33"/>
    <mergeCell ref="Y33:Z33"/>
    <mergeCell ref="AA49:AD49"/>
    <mergeCell ref="A23:B23"/>
    <mergeCell ref="C23:E23"/>
    <mergeCell ref="F23:H23"/>
    <mergeCell ref="I23:J23"/>
    <mergeCell ref="K23:N23"/>
    <mergeCell ref="S48:U48"/>
    <mergeCell ref="V48:X48"/>
    <mergeCell ref="Y48:Z48"/>
    <mergeCell ref="AA48:AD48"/>
    <mergeCell ref="Q41:R41"/>
    <mergeCell ref="S41:U41"/>
    <mergeCell ref="K43:N43"/>
    <mergeCell ref="Q42:R42"/>
    <mergeCell ref="Y23:Z23"/>
    <mergeCell ref="AA23:AD23"/>
    <mergeCell ref="R27:U27"/>
    <mergeCell ref="Q28:Q30"/>
    <mergeCell ref="AA33:AD33"/>
    <mergeCell ref="S34:U34"/>
    <mergeCell ref="AA39:AD39"/>
    <mergeCell ref="AA40:AD40"/>
    <mergeCell ref="Q39:R39"/>
    <mergeCell ref="A8:A10"/>
    <mergeCell ref="F8:F10"/>
    <mergeCell ref="Q8:Q10"/>
    <mergeCell ref="V8:V10"/>
    <mergeCell ref="C9:D9"/>
    <mergeCell ref="S9:T9"/>
    <mergeCell ref="A40:B40"/>
    <mergeCell ref="C40:E40"/>
    <mergeCell ref="F40:H40"/>
    <mergeCell ref="I40:J40"/>
    <mergeCell ref="K40:N40"/>
    <mergeCell ref="Q40:R40"/>
    <mergeCell ref="S40:U40"/>
    <mergeCell ref="V40:X40"/>
    <mergeCell ref="I37:J37"/>
    <mergeCell ref="Q34:R34"/>
    <mergeCell ref="A33:B33"/>
    <mergeCell ref="C33:E33"/>
    <mergeCell ref="S36:U36"/>
    <mergeCell ref="V36:X36"/>
    <mergeCell ref="Y24:Z24"/>
    <mergeCell ref="A42:B42"/>
    <mergeCell ref="C48:E48"/>
    <mergeCell ref="F48:H48"/>
    <mergeCell ref="I48:J48"/>
    <mergeCell ref="K48:N48"/>
    <mergeCell ref="A49:J49"/>
    <mergeCell ref="C42:E42"/>
    <mergeCell ref="F42:H42"/>
    <mergeCell ref="I42:J42"/>
    <mergeCell ref="K42:N42"/>
    <mergeCell ref="A47:B47"/>
    <mergeCell ref="C47:E47"/>
    <mergeCell ref="F47:H47"/>
    <mergeCell ref="I47:J47"/>
    <mergeCell ref="K47:N47"/>
    <mergeCell ref="A43:B43"/>
    <mergeCell ref="C43:E43"/>
    <mergeCell ref="F43:H43"/>
    <mergeCell ref="I43:J43"/>
    <mergeCell ref="F45:H45"/>
    <mergeCell ref="I45:J45"/>
    <mergeCell ref="K45:N45"/>
    <mergeCell ref="A46:B46"/>
    <mergeCell ref="C46:E46"/>
    <mergeCell ref="Q49:Z49"/>
    <mergeCell ref="Q47:R47"/>
    <mergeCell ref="S47:U47"/>
    <mergeCell ref="V47:X47"/>
    <mergeCell ref="Y47:Z47"/>
    <mergeCell ref="A44:B44"/>
    <mergeCell ref="C44:E44"/>
    <mergeCell ref="F44:H44"/>
    <mergeCell ref="I44:J44"/>
    <mergeCell ref="K44:N44"/>
    <mergeCell ref="A45:B45"/>
    <mergeCell ref="C45:E45"/>
    <mergeCell ref="Y45:Z45"/>
    <mergeCell ref="Q46:R46"/>
    <mergeCell ref="S46:U46"/>
    <mergeCell ref="V46:X46"/>
    <mergeCell ref="Y46:Z46"/>
    <mergeCell ref="K49:N49"/>
    <mergeCell ref="F46:H46"/>
    <mergeCell ref="I46:J46"/>
    <mergeCell ref="K46:N46"/>
    <mergeCell ref="A41:B41"/>
    <mergeCell ref="C41:E41"/>
    <mergeCell ref="F41:H41"/>
    <mergeCell ref="I41:J41"/>
    <mergeCell ref="K41:N41"/>
    <mergeCell ref="A34:B34"/>
    <mergeCell ref="C34:E34"/>
    <mergeCell ref="F34:H34"/>
    <mergeCell ref="I34:J34"/>
    <mergeCell ref="K34:N34"/>
    <mergeCell ref="K37:N37"/>
    <mergeCell ref="AA24:AD24"/>
    <mergeCell ref="Q23:R23"/>
    <mergeCell ref="S23:U23"/>
    <mergeCell ref="V23:X23"/>
    <mergeCell ref="A25:J25"/>
    <mergeCell ref="K25:N25"/>
    <mergeCell ref="Q25:Z25"/>
    <mergeCell ref="AA25:AD25"/>
    <mergeCell ref="C24:E24"/>
    <mergeCell ref="F24:H24"/>
    <mergeCell ref="I24:J24"/>
    <mergeCell ref="K24:N24"/>
    <mergeCell ref="S24:U24"/>
    <mergeCell ref="V24:X24"/>
    <mergeCell ref="A20:B20"/>
    <mergeCell ref="C20:E20"/>
    <mergeCell ref="F20:H20"/>
    <mergeCell ref="I20:J20"/>
    <mergeCell ref="K20:N20"/>
    <mergeCell ref="Q20:R20"/>
    <mergeCell ref="S20:U20"/>
    <mergeCell ref="V20:X20"/>
    <mergeCell ref="F33:H33"/>
    <mergeCell ref="I33:J33"/>
    <mergeCell ref="K33:N33"/>
    <mergeCell ref="Q33:R33"/>
    <mergeCell ref="A22:B22"/>
    <mergeCell ref="C22:E22"/>
    <mergeCell ref="F22:H22"/>
    <mergeCell ref="I22:J22"/>
    <mergeCell ref="V28:V30"/>
    <mergeCell ref="S29:T29"/>
    <mergeCell ref="A21:B21"/>
    <mergeCell ref="C21:E21"/>
    <mergeCell ref="F21:H21"/>
    <mergeCell ref="I21:J21"/>
    <mergeCell ref="K21:N21"/>
    <mergeCell ref="Q21:R21"/>
    <mergeCell ref="S21:U21"/>
    <mergeCell ref="V21:X21"/>
    <mergeCell ref="Y21:Z21"/>
    <mergeCell ref="S18:U18"/>
    <mergeCell ref="V18:X18"/>
    <mergeCell ref="Y18:Z18"/>
    <mergeCell ref="K22:N22"/>
    <mergeCell ref="Q22:R22"/>
    <mergeCell ref="S22:U22"/>
    <mergeCell ref="V22:X22"/>
    <mergeCell ref="Y22:Z22"/>
    <mergeCell ref="AA20:AD20"/>
    <mergeCell ref="AA21:AD21"/>
    <mergeCell ref="AA22:AD22"/>
    <mergeCell ref="V17:X17"/>
    <mergeCell ref="Y17:Z17"/>
    <mergeCell ref="AA17:AD17"/>
    <mergeCell ref="A15:B15"/>
    <mergeCell ref="C15:E15"/>
    <mergeCell ref="F15:H15"/>
    <mergeCell ref="Y20:Z20"/>
    <mergeCell ref="AA18:AD18"/>
    <mergeCell ref="A19:B19"/>
    <mergeCell ref="C19:E19"/>
    <mergeCell ref="F19:H19"/>
    <mergeCell ref="I19:J19"/>
    <mergeCell ref="K19:N19"/>
    <mergeCell ref="Q19:R19"/>
    <mergeCell ref="S19:U19"/>
    <mergeCell ref="V19:X19"/>
    <mergeCell ref="Y19:Z19"/>
    <mergeCell ref="AA19:AD19"/>
    <mergeCell ref="A18:B18"/>
    <mergeCell ref="C18:E18"/>
    <mergeCell ref="F18:H18"/>
    <mergeCell ref="I18:J18"/>
    <mergeCell ref="K18:N18"/>
    <mergeCell ref="Q18:R18"/>
    <mergeCell ref="K17:N17"/>
    <mergeCell ref="Q17:R17"/>
    <mergeCell ref="A16:B16"/>
    <mergeCell ref="C16:E16"/>
    <mergeCell ref="F16:H16"/>
    <mergeCell ref="I16:J16"/>
    <mergeCell ref="K16:N16"/>
    <mergeCell ref="Q16:R16"/>
    <mergeCell ref="S17:U17"/>
    <mergeCell ref="A2:B3"/>
    <mergeCell ref="C2:D2"/>
    <mergeCell ref="E2:G2"/>
    <mergeCell ref="C3:D3"/>
    <mergeCell ref="E3:G3"/>
    <mergeCell ref="A13:B13"/>
    <mergeCell ref="C13:E13"/>
    <mergeCell ref="F13:H13"/>
    <mergeCell ref="I13:J13"/>
    <mergeCell ref="BE37:BE39"/>
    <mergeCell ref="BE40:BE42"/>
    <mergeCell ref="AA13:AD13"/>
    <mergeCell ref="AA15:AD15"/>
    <mergeCell ref="Q14:R14"/>
    <mergeCell ref="S14:U14"/>
    <mergeCell ref="H8:H10"/>
    <mergeCell ref="H30:H32"/>
    <mergeCell ref="L31:M31"/>
    <mergeCell ref="L9:M9"/>
    <mergeCell ref="L11:M11"/>
    <mergeCell ref="K8:N8"/>
    <mergeCell ref="K28:N29"/>
    <mergeCell ref="K30:N30"/>
    <mergeCell ref="K13:N13"/>
    <mergeCell ref="I15:J15"/>
    <mergeCell ref="K15:N15"/>
    <mergeCell ref="F14:H14"/>
    <mergeCell ref="I14:J14"/>
    <mergeCell ref="K14:N14"/>
    <mergeCell ref="Y13:Z13"/>
    <mergeCell ref="AA14:AD14"/>
    <mergeCell ref="S16:U16"/>
    <mergeCell ref="V16:X16"/>
    <mergeCell ref="AV22:AW22"/>
    <mergeCell ref="R7:U7"/>
    <mergeCell ref="A4:B5"/>
    <mergeCell ref="C4:D4"/>
    <mergeCell ref="E4:G4"/>
    <mergeCell ref="C5:D5"/>
    <mergeCell ref="E5:G5"/>
    <mergeCell ref="A14:B14"/>
    <mergeCell ref="C14:E14"/>
    <mergeCell ref="Y16:Z16"/>
    <mergeCell ref="AA16:AD16"/>
    <mergeCell ref="Q13:R13"/>
    <mergeCell ref="S13:U13"/>
    <mergeCell ref="V13:X13"/>
    <mergeCell ref="Q15:R15"/>
    <mergeCell ref="S15:U15"/>
    <mergeCell ref="V15:X15"/>
    <mergeCell ref="Y15:Z15"/>
    <mergeCell ref="V14:X14"/>
    <mergeCell ref="Y14:Z14"/>
    <mergeCell ref="A17:B17"/>
    <mergeCell ref="C17:E17"/>
    <mergeCell ref="F17:H17"/>
    <mergeCell ref="I17:J17"/>
    <mergeCell ref="BF32:BF38"/>
    <mergeCell ref="AQ35:AQ36"/>
    <mergeCell ref="AW35:AY35"/>
    <mergeCell ref="AY37:AY38"/>
    <mergeCell ref="AO38:AT38"/>
    <mergeCell ref="BA33:BC33"/>
    <mergeCell ref="BA49:BH49"/>
    <mergeCell ref="BA2:BH2"/>
    <mergeCell ref="AL1:AW1"/>
    <mergeCell ref="AK4:AQ6"/>
    <mergeCell ref="AR4:AX6"/>
    <mergeCell ref="BA8:BA10"/>
    <mergeCell ref="BF27:BF29"/>
    <mergeCell ref="BF30:BF31"/>
    <mergeCell ref="BF42:BF43"/>
    <mergeCell ref="AL23:AW23"/>
    <mergeCell ref="BE31:BE33"/>
    <mergeCell ref="BE34:BE36"/>
    <mergeCell ref="AJ45:AK45"/>
    <mergeCell ref="AL45:AM45"/>
    <mergeCell ref="AN45:AO45"/>
    <mergeCell ref="AP45:AQ45"/>
    <mergeCell ref="AR45:AS45"/>
    <mergeCell ref="AT45:AU45"/>
    <mergeCell ref="BA4:BA7"/>
    <mergeCell ref="BB9:BB15"/>
    <mergeCell ref="AF7:AF8"/>
    <mergeCell ref="AF4:AF6"/>
    <mergeCell ref="AX45:AY45"/>
    <mergeCell ref="AZ45:BA45"/>
    <mergeCell ref="AN46:AU46"/>
    <mergeCell ref="BE44:BE45"/>
    <mergeCell ref="AW27:AW29"/>
    <mergeCell ref="AV30:AW30"/>
    <mergeCell ref="AX30:AX31"/>
    <mergeCell ref="BE27:BE30"/>
    <mergeCell ref="AH45:AI45"/>
    <mergeCell ref="AV45:AW45"/>
    <mergeCell ref="AF9:AF10"/>
    <mergeCell ref="AF11:AF14"/>
    <mergeCell ref="AG11:AG14"/>
    <mergeCell ref="BA11:BA13"/>
    <mergeCell ref="BA14:BA16"/>
    <mergeCell ref="BA17:BA19"/>
    <mergeCell ref="AJ22:AK22"/>
    <mergeCell ref="AL22:AM22"/>
    <mergeCell ref="AN22:AO22"/>
    <mergeCell ref="AP22:AQ22"/>
  </mergeCells>
  <phoneticPr fontId="1"/>
  <dataValidations disablePrompts="1" count="1">
    <dataValidation type="list" showInputMessage="1" showErrorMessage="1" sqref="I14:I23 I34:I47 Y14:Y23 Y34:Y47" xr:uid="{9A5D416A-3ABB-45DA-A6F1-F2923DC6FFED}">
      <formula1>"÷2,2,　, ,"</formula1>
    </dataValidation>
  </dataValidations>
  <printOptions horizontalCentered="1"/>
  <pageMargins left="0.70866141732283472" right="0.70866141732283472" top="0.74803149606299213" bottom="0.74803149606299213" header="0.31496062992125984" footer="0.31496062992125984"/>
  <pageSetup paperSize="9" scale="50" orientation="portrait" blackAndWhite="1" horizontalDpi="1200" verticalDpi="120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35D71-1222-489A-BF00-D1A0959A321A}">
  <sheetPr codeName="Sheet10"/>
  <dimension ref="A1:CM97"/>
  <sheetViews>
    <sheetView showGridLines="0" view="pageBreakPreview" zoomScaleNormal="100" zoomScaleSheetLayoutView="100" workbookViewId="0">
      <selection activeCell="A7" sqref="A7"/>
    </sheetView>
  </sheetViews>
  <sheetFormatPr defaultColWidth="2.58203125" defaultRowHeight="15" customHeight="1"/>
  <cols>
    <col min="1" max="22" width="2.58203125" style="1"/>
    <col min="23" max="23" width="2.58203125" style="1" customWidth="1"/>
    <col min="24" max="71" width="2.58203125" style="1"/>
    <col min="72" max="72" width="21.08203125" style="1" customWidth="1"/>
    <col min="73" max="73" width="5" style="1" customWidth="1"/>
    <col min="74" max="16384" width="2.58203125" style="1"/>
  </cols>
  <sheetData>
    <row r="1" spans="1:91" ht="16.5" customHeight="1">
      <c r="A1" s="1512" t="s">
        <v>388</v>
      </c>
      <c r="B1" s="1512"/>
      <c r="C1" s="1512"/>
      <c r="D1" s="1512"/>
      <c r="E1" s="1512"/>
    </row>
    <row r="2" spans="1:91" ht="16.5" customHeight="1">
      <c r="A2" s="293"/>
      <c r="B2" s="293"/>
      <c r="C2" s="293"/>
      <c r="D2" s="293"/>
      <c r="E2" s="293"/>
    </row>
    <row r="3" spans="1:91" ht="15" customHeight="1" thickBot="1">
      <c r="A3" s="1" t="s">
        <v>389</v>
      </c>
      <c r="AI3" s="63" t="s">
        <v>390</v>
      </c>
    </row>
    <row r="4" spans="1:91" ht="15" customHeight="1">
      <c r="A4" s="1500" t="s">
        <v>339</v>
      </c>
      <c r="B4" s="1224" t="s">
        <v>392</v>
      </c>
      <c r="C4" s="1224"/>
      <c r="D4" s="1224"/>
      <c r="E4" s="1224"/>
      <c r="F4" s="1224"/>
      <c r="G4" s="1224"/>
      <c r="H4" s="1224"/>
      <c r="I4" s="1224"/>
      <c r="J4" s="1503" t="s">
        <v>393</v>
      </c>
      <c r="K4" s="1224"/>
      <c r="L4" s="1415" t="s">
        <v>394</v>
      </c>
      <c r="M4" s="1506"/>
      <c r="N4" s="1415" t="s">
        <v>395</v>
      </c>
      <c r="O4" s="1506"/>
      <c r="P4" s="1503" t="s">
        <v>396</v>
      </c>
      <c r="Q4" s="1224"/>
      <c r="R4" s="1498" t="s">
        <v>397</v>
      </c>
      <c r="S4" s="1481"/>
      <c r="T4" s="1224" t="s">
        <v>398</v>
      </c>
      <c r="U4" s="1224"/>
      <c r="V4" s="1224"/>
      <c r="W4" s="1224"/>
      <c r="X4" s="1224"/>
      <c r="Y4" s="1224"/>
      <c r="Z4" s="1224"/>
      <c r="AA4" s="1224"/>
      <c r="AB4" s="1224"/>
      <c r="AC4" s="1224"/>
      <c r="AD4" s="1224"/>
      <c r="AE4" s="1224"/>
      <c r="AF4" s="1224"/>
      <c r="AG4" s="1224"/>
      <c r="AH4" s="1224"/>
      <c r="AI4" s="1315"/>
      <c r="AK4" s="1516" t="s">
        <v>1036</v>
      </c>
      <c r="AL4" s="1517"/>
      <c r="AM4" s="1517"/>
      <c r="AN4" s="1517"/>
      <c r="AO4" s="1517"/>
      <c r="AP4" s="1517"/>
      <c r="AQ4" s="1517"/>
      <c r="AR4" s="1517"/>
      <c r="AS4" s="1517"/>
      <c r="AT4" s="1517"/>
      <c r="AU4" s="1517"/>
      <c r="AV4" s="1518"/>
      <c r="AX4" s="1513" t="s">
        <v>1133</v>
      </c>
      <c r="AY4" s="1514"/>
      <c r="AZ4" s="1514"/>
      <c r="BA4" s="1514"/>
      <c r="BB4" s="1514"/>
      <c r="BC4" s="1514"/>
      <c r="BD4" s="1514"/>
      <c r="BE4" s="1514"/>
      <c r="BF4" s="1514"/>
      <c r="BG4" s="1514"/>
      <c r="BH4" s="1514"/>
      <c r="BI4" s="1514"/>
      <c r="BJ4" s="1514"/>
      <c r="BK4" s="1514"/>
      <c r="BL4" s="1514"/>
      <c r="BM4" s="1514"/>
      <c r="BN4" s="1514"/>
      <c r="BO4" s="1514"/>
      <c r="BP4" s="1514"/>
      <c r="BQ4" s="1515"/>
      <c r="BV4" s="513"/>
      <c r="BW4" s="3"/>
      <c r="BX4" s="3"/>
      <c r="BY4" s="3"/>
      <c r="BZ4" s="3"/>
      <c r="CA4" s="3"/>
      <c r="CB4" s="3"/>
      <c r="CC4" s="3"/>
      <c r="CD4" s="3"/>
      <c r="CE4" s="3"/>
      <c r="CF4" s="3"/>
      <c r="CG4" s="3"/>
      <c r="CH4" s="3"/>
      <c r="CI4" s="3"/>
      <c r="CJ4" s="3"/>
      <c r="CK4" s="3"/>
      <c r="CL4" s="3"/>
      <c r="CM4" s="3"/>
    </row>
    <row r="5" spans="1:91" ht="15" customHeight="1" thickBot="1">
      <c r="A5" s="1501"/>
      <c r="B5" s="1274"/>
      <c r="C5" s="1274"/>
      <c r="D5" s="1274"/>
      <c r="E5" s="1274"/>
      <c r="F5" s="1274"/>
      <c r="G5" s="1274"/>
      <c r="H5" s="1274"/>
      <c r="I5" s="1274"/>
      <c r="J5" s="1274"/>
      <c r="K5" s="1274"/>
      <c r="L5" s="1507"/>
      <c r="M5" s="1508"/>
      <c r="N5" s="1507"/>
      <c r="O5" s="1508"/>
      <c r="P5" s="1274"/>
      <c r="Q5" s="1274"/>
      <c r="R5" s="1482"/>
      <c r="S5" s="1482"/>
      <c r="T5" s="1274" t="s">
        <v>401</v>
      </c>
      <c r="U5" s="1274"/>
      <c r="V5" s="1274"/>
      <c r="W5" s="1274"/>
      <c r="X5" s="1274" t="s">
        <v>402</v>
      </c>
      <c r="Y5" s="1274"/>
      <c r="Z5" s="1274"/>
      <c r="AA5" s="1274"/>
      <c r="AB5" s="1274" t="s">
        <v>403</v>
      </c>
      <c r="AC5" s="1274"/>
      <c r="AD5" s="1274"/>
      <c r="AE5" s="1274"/>
      <c r="AF5" s="1274" t="s">
        <v>404</v>
      </c>
      <c r="AG5" s="1274"/>
      <c r="AH5" s="1274"/>
      <c r="AI5" s="1497"/>
      <c r="AK5" s="1396" t="s">
        <v>339</v>
      </c>
      <c r="AL5" s="1396"/>
      <c r="AM5" s="1396"/>
      <c r="AN5" s="1392" t="s">
        <v>1037</v>
      </c>
      <c r="AO5" s="1393"/>
      <c r="AP5" s="1393"/>
      <c r="AQ5" s="1393"/>
      <c r="AR5" s="1393"/>
      <c r="AS5" s="1393"/>
      <c r="AT5" s="1394"/>
      <c r="AU5" s="1395" t="s">
        <v>400</v>
      </c>
      <c r="AV5" s="1395"/>
      <c r="AX5" s="61"/>
      <c r="BA5" s="583" t="s">
        <v>1123</v>
      </c>
      <c r="BG5" s="583" t="s">
        <v>1124</v>
      </c>
      <c r="BM5" s="583" t="s">
        <v>1134</v>
      </c>
      <c r="BQ5" s="452"/>
      <c r="BV5" s="3"/>
      <c r="BW5" s="3"/>
      <c r="BX5" s="3"/>
      <c r="BY5" s="3"/>
      <c r="BZ5" s="3"/>
      <c r="CA5" s="3"/>
      <c r="CB5" s="3"/>
      <c r="CC5" s="3"/>
      <c r="CD5" s="3"/>
      <c r="CE5" s="3"/>
      <c r="CF5" s="3"/>
      <c r="CG5" s="3"/>
      <c r="CH5" s="3"/>
      <c r="CI5" s="3"/>
      <c r="CJ5" s="3"/>
      <c r="CK5" s="3"/>
      <c r="CL5" s="3"/>
      <c r="CM5" s="3"/>
    </row>
    <row r="6" spans="1:91" ht="15" customHeight="1" thickBot="1">
      <c r="A6" s="1502"/>
      <c r="B6" s="1274"/>
      <c r="C6" s="1274"/>
      <c r="D6" s="1274"/>
      <c r="E6" s="1274"/>
      <c r="F6" s="1274"/>
      <c r="G6" s="1274"/>
      <c r="H6" s="1274"/>
      <c r="I6" s="1274"/>
      <c r="J6" s="1274"/>
      <c r="K6" s="1274"/>
      <c r="L6" s="1509"/>
      <c r="M6" s="1510"/>
      <c r="N6" s="1509"/>
      <c r="O6" s="1510"/>
      <c r="P6" s="1274"/>
      <c r="Q6" s="1274"/>
      <c r="R6" s="1499"/>
      <c r="S6" s="1499"/>
      <c r="T6" s="1274" t="s">
        <v>406</v>
      </c>
      <c r="U6" s="1274"/>
      <c r="V6" s="1274" t="s">
        <v>407</v>
      </c>
      <c r="W6" s="1274"/>
      <c r="X6" s="1274" t="s">
        <v>406</v>
      </c>
      <c r="Y6" s="1274"/>
      <c r="Z6" s="1274" t="s">
        <v>407</v>
      </c>
      <c r="AA6" s="1274"/>
      <c r="AB6" s="1274" t="s">
        <v>406</v>
      </c>
      <c r="AC6" s="1274"/>
      <c r="AD6" s="1274" t="s">
        <v>407</v>
      </c>
      <c r="AE6" s="1274"/>
      <c r="AF6" s="1274" t="s">
        <v>406</v>
      </c>
      <c r="AG6" s="1274"/>
      <c r="AH6" s="1274" t="s">
        <v>407</v>
      </c>
      <c r="AI6" s="1497"/>
      <c r="AK6" s="600" t="s">
        <v>1126</v>
      </c>
      <c r="AL6" s="1396"/>
      <c r="AM6" s="1396"/>
      <c r="AN6" s="1397" t="s">
        <v>1097</v>
      </c>
      <c r="AO6" s="1398"/>
      <c r="AP6" s="1398"/>
      <c r="AQ6" s="1398"/>
      <c r="AR6" s="1398"/>
      <c r="AS6" s="1398"/>
      <c r="AT6" s="1399"/>
      <c r="AU6" s="1400">
        <v>1.5</v>
      </c>
      <c r="AV6" s="1400"/>
      <c r="AX6" s="1384">
        <v>750</v>
      </c>
      <c r="BD6" s="1385">
        <v>750</v>
      </c>
      <c r="BJ6" s="1385">
        <v>250</v>
      </c>
      <c r="BQ6" s="452"/>
      <c r="BW6" s="3"/>
      <c r="BX6" s="3"/>
      <c r="BY6" s="3"/>
      <c r="BZ6" s="3"/>
      <c r="CA6" s="3"/>
      <c r="CB6" s="3"/>
      <c r="CC6" s="3"/>
      <c r="CD6" s="3"/>
      <c r="CE6" s="3"/>
      <c r="CF6" s="3"/>
      <c r="CG6" s="3"/>
      <c r="CH6" s="3"/>
      <c r="CI6" s="3"/>
      <c r="CJ6" s="3"/>
      <c r="CK6" s="3"/>
      <c r="CL6" s="3"/>
      <c r="CM6" s="3"/>
    </row>
    <row r="7" spans="1:91" ht="15" customHeight="1" thickTop="1">
      <c r="A7" s="599" t="s">
        <v>1126</v>
      </c>
      <c r="B7" s="1493" t="s">
        <v>408</v>
      </c>
      <c r="C7" s="1493"/>
      <c r="D7" s="1493"/>
      <c r="E7" s="1493"/>
      <c r="F7" s="1493"/>
      <c r="G7" s="1493"/>
      <c r="H7" s="1493"/>
      <c r="I7" s="1493"/>
      <c r="J7" s="1494">
        <v>1.5</v>
      </c>
      <c r="K7" s="1494"/>
      <c r="L7" s="1504"/>
      <c r="M7" s="1504"/>
      <c r="N7" s="1504"/>
      <c r="O7" s="1504"/>
      <c r="P7" s="1505"/>
      <c r="Q7" s="1505"/>
      <c r="R7" s="1511">
        <f>IF(J7=0,"",J7)</f>
        <v>1.5</v>
      </c>
      <c r="S7" s="1511"/>
      <c r="T7" s="1491">
        <v>364</v>
      </c>
      <c r="U7" s="1491"/>
      <c r="V7" s="1490">
        <f>IF(J7=0,"",R7*T7)</f>
        <v>546</v>
      </c>
      <c r="W7" s="1490"/>
      <c r="X7" s="1491">
        <v>455</v>
      </c>
      <c r="Y7" s="1491"/>
      <c r="Z7" s="1490">
        <f>IF(J7=0,"",R7*X7)</f>
        <v>682.5</v>
      </c>
      <c r="AA7" s="1490"/>
      <c r="AB7" s="1491">
        <v>273</v>
      </c>
      <c r="AC7" s="1491"/>
      <c r="AD7" s="1490">
        <f>IF(J7=0,"",R7*AB7)</f>
        <v>409.5</v>
      </c>
      <c r="AE7" s="1490"/>
      <c r="AF7" s="1491">
        <v>364</v>
      </c>
      <c r="AG7" s="1491"/>
      <c r="AH7" s="1490">
        <f>IF(J7=0,"",R7*AF7)</f>
        <v>546</v>
      </c>
      <c r="AI7" s="1492"/>
      <c r="AK7" s="600" t="s">
        <v>1127</v>
      </c>
      <c r="AL7" s="1396"/>
      <c r="AM7" s="1396"/>
      <c r="AN7" s="1397" t="s">
        <v>1098</v>
      </c>
      <c r="AO7" s="1398"/>
      <c r="AP7" s="1398"/>
      <c r="AQ7" s="1398"/>
      <c r="AR7" s="1398"/>
      <c r="AS7" s="1398"/>
      <c r="AT7" s="1399"/>
      <c r="AU7" s="1400">
        <v>3</v>
      </c>
      <c r="AV7" s="1400"/>
      <c r="AX7" s="1384"/>
      <c r="AY7" s="118"/>
      <c r="AZ7" s="66"/>
      <c r="BA7" s="1380"/>
      <c r="BB7" s="1381"/>
      <c r="BD7" s="1385"/>
      <c r="BE7" s="118"/>
      <c r="BF7" s="66"/>
      <c r="BG7" s="1380"/>
      <c r="BH7" s="1381"/>
      <c r="BJ7" s="1385"/>
      <c r="BK7" s="118"/>
      <c r="BL7" s="66"/>
      <c r="BM7" s="1524" t="s">
        <v>1132</v>
      </c>
      <c r="BN7" s="1525"/>
      <c r="BP7" s="1530" t="s">
        <v>1135</v>
      </c>
      <c r="BQ7" s="452"/>
      <c r="BW7" s="3"/>
      <c r="BX7" s="3"/>
      <c r="BY7" s="3"/>
      <c r="BZ7" s="3"/>
      <c r="CA7" s="3"/>
      <c r="CB7" s="3"/>
      <c r="CC7" s="3"/>
      <c r="CD7" s="3"/>
      <c r="CE7" s="3"/>
      <c r="CF7" s="3"/>
      <c r="CG7" s="3"/>
      <c r="CH7" s="3"/>
      <c r="CI7" s="3"/>
      <c r="CJ7" s="3"/>
      <c r="CK7" s="3"/>
      <c r="CL7" s="3"/>
      <c r="CM7" s="3"/>
    </row>
    <row r="8" spans="1:91" ht="15" customHeight="1">
      <c r="A8" s="599" t="s">
        <v>1127</v>
      </c>
      <c r="B8" s="1493" t="s">
        <v>412</v>
      </c>
      <c r="C8" s="1493"/>
      <c r="D8" s="1493"/>
      <c r="E8" s="1493"/>
      <c r="F8" s="1493"/>
      <c r="G8" s="1493"/>
      <c r="H8" s="1493"/>
      <c r="I8" s="1493"/>
      <c r="J8" s="1494">
        <v>3</v>
      </c>
      <c r="K8" s="1494"/>
      <c r="L8" s="1504"/>
      <c r="M8" s="1504"/>
      <c r="N8" s="1504"/>
      <c r="O8" s="1504"/>
      <c r="P8" s="1505"/>
      <c r="Q8" s="1505"/>
      <c r="R8" s="1511">
        <f t="shared" ref="R8:R16" si="0">IF(J8=0,"",J8)</f>
        <v>3</v>
      </c>
      <c r="S8" s="1511"/>
      <c r="T8" s="1491"/>
      <c r="U8" s="1491"/>
      <c r="V8" s="1490">
        <f t="shared" ref="V8:V16" si="1">IF(J8=0,"",R8*T8)</f>
        <v>0</v>
      </c>
      <c r="W8" s="1490"/>
      <c r="X8" s="1491"/>
      <c r="Y8" s="1491"/>
      <c r="Z8" s="1490">
        <f t="shared" ref="Z8:Z16" si="2">IF(J8=0,"",R8*X8)</f>
        <v>0</v>
      </c>
      <c r="AA8" s="1490"/>
      <c r="AB8" s="1491">
        <v>182</v>
      </c>
      <c r="AC8" s="1491"/>
      <c r="AD8" s="1490">
        <f t="shared" ref="AD8" si="3">IF(J8=0,"",R8*AB8)</f>
        <v>546</v>
      </c>
      <c r="AE8" s="1490"/>
      <c r="AF8" s="1491">
        <v>318.5</v>
      </c>
      <c r="AG8" s="1491"/>
      <c r="AH8" s="1490">
        <f t="shared" ref="AH8:AH16" si="4">IF(J8=0,"",R8*AF8)</f>
        <v>955.5</v>
      </c>
      <c r="AI8" s="1492"/>
      <c r="AJ8" s="63"/>
      <c r="AK8" s="600" t="s">
        <v>1128</v>
      </c>
      <c r="AL8" s="1396"/>
      <c r="AM8" s="1396"/>
      <c r="AN8" s="1397" t="s">
        <v>1102</v>
      </c>
      <c r="AO8" s="1398"/>
      <c r="AP8" s="1398"/>
      <c r="AQ8" s="1398"/>
      <c r="AR8" s="1398"/>
      <c r="AS8" s="1398"/>
      <c r="AT8" s="1399"/>
      <c r="AU8" s="1400">
        <v>0.5</v>
      </c>
      <c r="AV8" s="1400"/>
      <c r="AW8" s="61"/>
      <c r="AX8" s="61"/>
      <c r="AY8" s="212"/>
      <c r="BA8" s="1519" t="s">
        <v>1132</v>
      </c>
      <c r="BB8" s="1520"/>
      <c r="BE8" s="212"/>
      <c r="BG8" s="1519" t="s">
        <v>1132</v>
      </c>
      <c r="BH8" s="1520"/>
      <c r="BJ8" s="1526">
        <v>2400</v>
      </c>
      <c r="BK8" s="1523"/>
      <c r="BM8" s="1408"/>
      <c r="BN8" s="1409"/>
      <c r="BP8" s="1531"/>
      <c r="BQ8" s="452"/>
      <c r="BS8" s="513"/>
      <c r="BT8" s="513"/>
      <c r="BU8" s="513"/>
      <c r="BW8" s="3"/>
      <c r="BX8" s="3"/>
      <c r="BY8" s="3"/>
      <c r="BZ8" s="3"/>
      <c r="CA8" s="3"/>
      <c r="CB8" s="3"/>
      <c r="CC8" s="3"/>
      <c r="CD8" s="3"/>
      <c r="CE8" s="3"/>
      <c r="CF8" s="3"/>
      <c r="CG8" s="3"/>
      <c r="CH8" s="3"/>
      <c r="CI8" s="3"/>
      <c r="CJ8" s="3"/>
      <c r="CK8" s="3"/>
      <c r="CL8" s="3"/>
      <c r="CM8" s="3"/>
    </row>
    <row r="9" spans="1:91" ht="15" customHeight="1" thickBot="1">
      <c r="A9" s="599" t="s">
        <v>1128</v>
      </c>
      <c r="B9" s="1493" t="s">
        <v>1101</v>
      </c>
      <c r="C9" s="1493"/>
      <c r="D9" s="1493"/>
      <c r="E9" s="1493"/>
      <c r="F9" s="1493"/>
      <c r="G9" s="1493"/>
      <c r="H9" s="1493"/>
      <c r="I9" s="1493"/>
      <c r="J9" s="1494">
        <v>0.5</v>
      </c>
      <c r="K9" s="1494"/>
      <c r="L9" s="1504"/>
      <c r="M9" s="1504"/>
      <c r="N9" s="1504"/>
      <c r="O9" s="1504"/>
      <c r="P9" s="1505"/>
      <c r="Q9" s="1505"/>
      <c r="R9" s="1511">
        <f t="shared" si="0"/>
        <v>0.5</v>
      </c>
      <c r="S9" s="1511"/>
      <c r="T9" s="1491">
        <v>546</v>
      </c>
      <c r="U9" s="1491"/>
      <c r="V9" s="1490">
        <f t="shared" si="1"/>
        <v>273</v>
      </c>
      <c r="W9" s="1490"/>
      <c r="X9" s="1491">
        <v>500.5</v>
      </c>
      <c r="Y9" s="1491"/>
      <c r="Z9" s="1490">
        <f t="shared" si="2"/>
        <v>250.25</v>
      </c>
      <c r="AA9" s="1490"/>
      <c r="AB9" s="1491">
        <v>1092</v>
      </c>
      <c r="AC9" s="1491"/>
      <c r="AD9" s="1490">
        <f t="shared" ref="AD9:AD16" si="5">IF(J9=0,"",R9*AB9)</f>
        <v>546</v>
      </c>
      <c r="AE9" s="1490"/>
      <c r="AF9" s="1491">
        <v>591.5</v>
      </c>
      <c r="AG9" s="1491"/>
      <c r="AH9" s="1490">
        <f t="shared" si="4"/>
        <v>295.75</v>
      </c>
      <c r="AI9" s="1492"/>
      <c r="AJ9" s="63"/>
      <c r="AK9" s="600"/>
      <c r="AL9" s="1396"/>
      <c r="AM9" s="1396"/>
      <c r="AN9" s="1397"/>
      <c r="AO9" s="1398"/>
      <c r="AP9" s="1398"/>
      <c r="AQ9" s="1398"/>
      <c r="AR9" s="1398"/>
      <c r="AS9" s="1398"/>
      <c r="AT9" s="1399"/>
      <c r="AU9" s="1400"/>
      <c r="AV9" s="1400"/>
      <c r="AW9" s="219"/>
      <c r="AX9" s="1384">
        <v>900</v>
      </c>
      <c r="AY9" s="448"/>
      <c r="BA9" s="1521"/>
      <c r="BB9" s="1522"/>
      <c r="BD9" s="1529">
        <v>1300</v>
      </c>
      <c r="BE9" s="1523"/>
      <c r="BG9" s="1408"/>
      <c r="BH9" s="1409"/>
      <c r="BJ9" s="1526"/>
      <c r="BK9" s="1377"/>
      <c r="BM9" s="1527"/>
      <c r="BN9" s="1528"/>
      <c r="BP9" s="1531"/>
      <c r="BQ9" s="452"/>
      <c r="BT9" s="19" t="s">
        <v>391</v>
      </c>
      <c r="BU9" s="3"/>
    </row>
    <row r="10" spans="1:91" ht="15" customHeight="1" thickBot="1">
      <c r="A10" s="125"/>
      <c r="B10" s="1493"/>
      <c r="C10" s="1493"/>
      <c r="D10" s="1493"/>
      <c r="E10" s="1493"/>
      <c r="F10" s="1493"/>
      <c r="G10" s="1493"/>
      <c r="H10" s="1493"/>
      <c r="I10" s="1493"/>
      <c r="J10" s="1494"/>
      <c r="K10" s="1494"/>
      <c r="L10" s="1504"/>
      <c r="M10" s="1504"/>
      <c r="N10" s="1504"/>
      <c r="O10" s="1504"/>
      <c r="P10" s="1505"/>
      <c r="Q10" s="1505"/>
      <c r="R10" s="1511" t="str">
        <f t="shared" si="0"/>
        <v/>
      </c>
      <c r="S10" s="1511"/>
      <c r="T10" s="1491"/>
      <c r="U10" s="1491"/>
      <c r="V10" s="1490" t="str">
        <f t="shared" si="1"/>
        <v/>
      </c>
      <c r="W10" s="1490"/>
      <c r="X10" s="1491"/>
      <c r="Y10" s="1491"/>
      <c r="Z10" s="1490" t="str">
        <f t="shared" si="2"/>
        <v/>
      </c>
      <c r="AA10" s="1490"/>
      <c r="AB10" s="1491"/>
      <c r="AC10" s="1491"/>
      <c r="AD10" s="1490" t="str">
        <f t="shared" si="5"/>
        <v/>
      </c>
      <c r="AE10" s="1490"/>
      <c r="AF10" s="1491"/>
      <c r="AG10" s="1491"/>
      <c r="AH10" s="1490" t="str">
        <f t="shared" si="4"/>
        <v/>
      </c>
      <c r="AI10" s="1492"/>
      <c r="AJ10" s="63"/>
      <c r="AK10" s="600"/>
      <c r="AL10" s="1396"/>
      <c r="AM10" s="1396"/>
      <c r="AN10" s="1397"/>
      <c r="AO10" s="1398"/>
      <c r="AP10" s="1398"/>
      <c r="AQ10" s="1398"/>
      <c r="AR10" s="1398"/>
      <c r="AS10" s="1398"/>
      <c r="AT10" s="1399"/>
      <c r="AU10" s="1400"/>
      <c r="AV10" s="1400"/>
      <c r="AW10" s="219"/>
      <c r="AX10" s="1384"/>
      <c r="AY10" s="118"/>
      <c r="BA10" s="1382"/>
      <c r="BB10" s="1383"/>
      <c r="BD10" s="1529"/>
      <c r="BE10" s="1392"/>
      <c r="BG10" s="1410"/>
      <c r="BH10" s="1411"/>
      <c r="BJ10" s="1526"/>
      <c r="BK10" s="1392"/>
      <c r="BM10" s="1410"/>
      <c r="BN10" s="1411"/>
      <c r="BP10" s="1532"/>
      <c r="BQ10" s="452"/>
      <c r="BT10" s="119" t="s">
        <v>399</v>
      </c>
      <c r="BU10" s="124" t="s">
        <v>400</v>
      </c>
    </row>
    <row r="11" spans="1:91" ht="15" customHeight="1" thickTop="1">
      <c r="A11" s="125"/>
      <c r="B11" s="1493"/>
      <c r="C11" s="1493"/>
      <c r="D11" s="1493"/>
      <c r="E11" s="1493"/>
      <c r="F11" s="1493"/>
      <c r="G11" s="1493"/>
      <c r="H11" s="1493"/>
      <c r="I11" s="1493"/>
      <c r="J11" s="1494"/>
      <c r="K11" s="1494"/>
      <c r="L11" s="1504"/>
      <c r="M11" s="1504"/>
      <c r="N11" s="1504"/>
      <c r="O11" s="1504"/>
      <c r="P11" s="1505"/>
      <c r="Q11" s="1505"/>
      <c r="R11" s="1511" t="str">
        <f t="shared" si="0"/>
        <v/>
      </c>
      <c r="S11" s="1511"/>
      <c r="T11" s="1491"/>
      <c r="U11" s="1491"/>
      <c r="V11" s="1490" t="str">
        <f t="shared" si="1"/>
        <v/>
      </c>
      <c r="W11" s="1490"/>
      <c r="X11" s="1491"/>
      <c r="Y11" s="1491"/>
      <c r="Z11" s="1490" t="str">
        <f t="shared" si="2"/>
        <v/>
      </c>
      <c r="AA11" s="1490"/>
      <c r="AB11" s="1491"/>
      <c r="AC11" s="1491"/>
      <c r="AD11" s="1490" t="str">
        <f t="shared" si="5"/>
        <v/>
      </c>
      <c r="AE11" s="1490"/>
      <c r="AF11" s="1491"/>
      <c r="AG11" s="1491"/>
      <c r="AH11" s="1490" t="str">
        <f t="shared" si="4"/>
        <v/>
      </c>
      <c r="AI11" s="1492"/>
      <c r="AJ11" s="2"/>
      <c r="AK11" s="600"/>
      <c r="AL11" s="1396"/>
      <c r="AM11" s="1396"/>
      <c r="AN11" s="1397"/>
      <c r="AO11" s="1398"/>
      <c r="AP11" s="1398"/>
      <c r="AQ11" s="1398"/>
      <c r="AR11" s="1398"/>
      <c r="AS11" s="1398"/>
      <c r="AT11" s="1399"/>
      <c r="AU11" s="1400"/>
      <c r="AV11" s="1400"/>
      <c r="AW11" s="19"/>
      <c r="AX11" s="491"/>
      <c r="AY11" s="19"/>
      <c r="AZ11" s="19"/>
      <c r="BA11" s="19"/>
      <c r="BQ11" s="452"/>
      <c r="BT11" s="120" t="s">
        <v>405</v>
      </c>
      <c r="BU11" s="121">
        <v>1</v>
      </c>
    </row>
    <row r="12" spans="1:91" ht="15" customHeight="1">
      <c r="A12" s="125"/>
      <c r="B12" s="1493"/>
      <c r="C12" s="1493"/>
      <c r="D12" s="1493"/>
      <c r="E12" s="1493"/>
      <c r="F12" s="1493"/>
      <c r="G12" s="1493"/>
      <c r="H12" s="1493"/>
      <c r="I12" s="1493"/>
      <c r="J12" s="1494"/>
      <c r="K12" s="1494"/>
      <c r="L12" s="1504"/>
      <c r="M12" s="1504"/>
      <c r="N12" s="1504"/>
      <c r="O12" s="1504"/>
      <c r="P12" s="1505"/>
      <c r="Q12" s="1505"/>
      <c r="R12" s="1511" t="str">
        <f t="shared" si="0"/>
        <v/>
      </c>
      <c r="S12" s="1511"/>
      <c r="T12" s="1491"/>
      <c r="U12" s="1491"/>
      <c r="V12" s="1490" t="str">
        <f t="shared" si="1"/>
        <v/>
      </c>
      <c r="W12" s="1490"/>
      <c r="X12" s="1491"/>
      <c r="Y12" s="1491"/>
      <c r="Z12" s="1490" t="str">
        <f t="shared" si="2"/>
        <v/>
      </c>
      <c r="AA12" s="1490"/>
      <c r="AB12" s="1491"/>
      <c r="AC12" s="1491"/>
      <c r="AD12" s="1490" t="str">
        <f t="shared" si="5"/>
        <v/>
      </c>
      <c r="AE12" s="1490"/>
      <c r="AF12" s="1491"/>
      <c r="AG12" s="1491"/>
      <c r="AH12" s="1490" t="str">
        <f t="shared" si="4"/>
        <v/>
      </c>
      <c r="AI12" s="1492"/>
      <c r="AJ12" s="2"/>
      <c r="AK12" s="600"/>
      <c r="AL12" s="1396"/>
      <c r="AM12" s="1396"/>
      <c r="AN12" s="1397"/>
      <c r="AO12" s="1398"/>
      <c r="AP12" s="1398"/>
      <c r="AQ12" s="1398"/>
      <c r="AR12" s="1398"/>
      <c r="AS12" s="1398"/>
      <c r="AT12" s="1399"/>
      <c r="AU12" s="1400"/>
      <c r="AV12" s="1400"/>
      <c r="AW12" s="99"/>
      <c r="AX12" s="61"/>
      <c r="AY12" s="608"/>
      <c r="AZ12" s="1" t="s">
        <v>1137</v>
      </c>
      <c r="BC12" s="63"/>
      <c r="BG12" s="1191" t="s">
        <v>1136</v>
      </c>
      <c r="BH12" s="1191"/>
      <c r="BI12" s="1" t="s">
        <v>1142</v>
      </c>
      <c r="BQ12" s="452"/>
      <c r="BT12" s="120" t="s">
        <v>408</v>
      </c>
      <c r="BU12" s="121">
        <v>1.5</v>
      </c>
    </row>
    <row r="13" spans="1:91" ht="15" customHeight="1">
      <c r="A13" s="125"/>
      <c r="B13" s="1493"/>
      <c r="C13" s="1493"/>
      <c r="D13" s="1493"/>
      <c r="E13" s="1493"/>
      <c r="F13" s="1493"/>
      <c r="G13" s="1493"/>
      <c r="H13" s="1493"/>
      <c r="I13" s="1493"/>
      <c r="J13" s="1494"/>
      <c r="K13" s="1494"/>
      <c r="L13" s="1504"/>
      <c r="M13" s="1504"/>
      <c r="N13" s="1504"/>
      <c r="O13" s="1504"/>
      <c r="P13" s="1505"/>
      <c r="Q13" s="1505"/>
      <c r="R13" s="1511" t="str">
        <f t="shared" si="0"/>
        <v/>
      </c>
      <c r="S13" s="1511"/>
      <c r="T13" s="1491"/>
      <c r="U13" s="1491"/>
      <c r="V13" s="1490" t="str">
        <f t="shared" si="1"/>
        <v/>
      </c>
      <c r="W13" s="1490"/>
      <c r="X13" s="1491"/>
      <c r="Y13" s="1491"/>
      <c r="Z13" s="1490" t="str">
        <f t="shared" si="2"/>
        <v/>
      </c>
      <c r="AA13" s="1490"/>
      <c r="AB13" s="1491"/>
      <c r="AC13" s="1491"/>
      <c r="AD13" s="1490" t="str">
        <f t="shared" si="5"/>
        <v/>
      </c>
      <c r="AE13" s="1490"/>
      <c r="AF13" s="1491"/>
      <c r="AG13" s="1491"/>
      <c r="AH13" s="1490" t="str">
        <f t="shared" si="4"/>
        <v/>
      </c>
      <c r="AI13" s="1492"/>
      <c r="AJ13" s="2"/>
      <c r="AK13" s="600"/>
      <c r="AL13" s="1396"/>
      <c r="AM13" s="1396"/>
      <c r="AN13" s="1397"/>
      <c r="AO13" s="1398"/>
      <c r="AP13" s="1398"/>
      <c r="AQ13" s="1398"/>
      <c r="AR13" s="1398"/>
      <c r="AS13" s="1398"/>
      <c r="AT13" s="1399"/>
      <c r="AU13" s="1400"/>
      <c r="AV13" s="1400"/>
      <c r="AW13" s="531"/>
      <c r="AX13" s="61"/>
      <c r="BB13" s="63"/>
      <c r="BC13" s="63"/>
      <c r="BG13" s="2"/>
      <c r="BH13" s="2"/>
      <c r="BI13" s="3" t="s">
        <v>1140</v>
      </c>
      <c r="BQ13" s="452"/>
      <c r="BT13" s="120" t="s">
        <v>409</v>
      </c>
      <c r="BU13" s="121">
        <v>2</v>
      </c>
    </row>
    <row r="14" spans="1:91" ht="15" customHeight="1">
      <c r="A14" s="125"/>
      <c r="B14" s="1493"/>
      <c r="C14" s="1493"/>
      <c r="D14" s="1493"/>
      <c r="E14" s="1493"/>
      <c r="F14" s="1493"/>
      <c r="G14" s="1493"/>
      <c r="H14" s="1493"/>
      <c r="I14" s="1493"/>
      <c r="J14" s="1494"/>
      <c r="K14" s="1494"/>
      <c r="L14" s="1504"/>
      <c r="M14" s="1504"/>
      <c r="N14" s="1504"/>
      <c r="O14" s="1504"/>
      <c r="P14" s="1505"/>
      <c r="Q14" s="1505"/>
      <c r="R14" s="1511" t="str">
        <f t="shared" si="0"/>
        <v/>
      </c>
      <c r="S14" s="1511"/>
      <c r="T14" s="1491"/>
      <c r="U14" s="1491"/>
      <c r="V14" s="1490" t="str">
        <f t="shared" si="1"/>
        <v/>
      </c>
      <c r="W14" s="1490"/>
      <c r="X14" s="1491"/>
      <c r="Y14" s="1491"/>
      <c r="Z14" s="1490" t="str">
        <f t="shared" si="2"/>
        <v/>
      </c>
      <c r="AA14" s="1490"/>
      <c r="AB14" s="1491"/>
      <c r="AC14" s="1491"/>
      <c r="AD14" s="1490" t="str">
        <f t="shared" si="5"/>
        <v/>
      </c>
      <c r="AE14" s="1490"/>
      <c r="AF14" s="1491"/>
      <c r="AG14" s="1491"/>
      <c r="AH14" s="1490" t="str">
        <f t="shared" si="4"/>
        <v/>
      </c>
      <c r="AI14" s="1492"/>
      <c r="AJ14" s="2"/>
      <c r="AK14" s="600"/>
      <c r="AL14" s="1396"/>
      <c r="AM14" s="1396"/>
      <c r="AN14" s="1397"/>
      <c r="AO14" s="1398"/>
      <c r="AP14" s="1398"/>
      <c r="AQ14" s="1398"/>
      <c r="AR14" s="1398"/>
      <c r="AS14" s="1398"/>
      <c r="AT14" s="1399"/>
      <c r="AU14" s="1400"/>
      <c r="AV14" s="1400"/>
      <c r="AW14" s="531"/>
      <c r="AX14" s="611"/>
      <c r="AY14" s="610"/>
      <c r="AZ14" s="610"/>
      <c r="BA14" s="610"/>
      <c r="BB14" s="609"/>
      <c r="BC14" s="609"/>
      <c r="BD14" s="448"/>
      <c r="BE14" s="448"/>
      <c r="BF14" s="448"/>
      <c r="BG14" s="448"/>
      <c r="BH14" s="448"/>
      <c r="BI14" s="81" t="s">
        <v>1143</v>
      </c>
      <c r="BJ14" s="448"/>
      <c r="BK14" s="448"/>
      <c r="BL14" s="448"/>
      <c r="BM14" s="448"/>
      <c r="BN14" s="448"/>
      <c r="BO14" s="448"/>
      <c r="BP14" s="448"/>
      <c r="BQ14" s="455"/>
      <c r="BT14" s="120" t="s">
        <v>410</v>
      </c>
      <c r="BU14" s="121">
        <v>2</v>
      </c>
    </row>
    <row r="15" spans="1:91" ht="15" customHeight="1">
      <c r="A15" s="125"/>
      <c r="B15" s="1493"/>
      <c r="C15" s="1493"/>
      <c r="D15" s="1493"/>
      <c r="E15" s="1493"/>
      <c r="F15" s="1493"/>
      <c r="G15" s="1493"/>
      <c r="H15" s="1493"/>
      <c r="I15" s="1493"/>
      <c r="J15" s="1494"/>
      <c r="K15" s="1494"/>
      <c r="L15" s="1504"/>
      <c r="M15" s="1504"/>
      <c r="N15" s="1504"/>
      <c r="O15" s="1504"/>
      <c r="P15" s="1505"/>
      <c r="Q15" s="1505"/>
      <c r="R15" s="1511" t="str">
        <f t="shared" si="0"/>
        <v/>
      </c>
      <c r="S15" s="1511"/>
      <c r="T15" s="1491"/>
      <c r="U15" s="1491"/>
      <c r="V15" s="1490" t="str">
        <f t="shared" si="1"/>
        <v/>
      </c>
      <c r="W15" s="1490"/>
      <c r="X15" s="1491"/>
      <c r="Y15" s="1491"/>
      <c r="Z15" s="1490" t="str">
        <f t="shared" si="2"/>
        <v/>
      </c>
      <c r="AA15" s="1490"/>
      <c r="AB15" s="1491"/>
      <c r="AC15" s="1491"/>
      <c r="AD15" s="1490" t="str">
        <f t="shared" si="5"/>
        <v/>
      </c>
      <c r="AE15" s="1490"/>
      <c r="AF15" s="1491"/>
      <c r="AG15" s="1491"/>
      <c r="AH15" s="1490" t="str">
        <f t="shared" si="4"/>
        <v/>
      </c>
      <c r="AI15" s="1492"/>
      <c r="AJ15" s="2"/>
      <c r="AK15" s="2"/>
      <c r="AL15" s="2"/>
      <c r="AM15" s="2"/>
      <c r="AN15" s="63"/>
      <c r="AO15" s="63"/>
      <c r="AP15" s="531"/>
      <c r="AQ15" s="531"/>
      <c r="AR15" s="531"/>
      <c r="AS15" s="531"/>
      <c r="AT15" s="531"/>
      <c r="AU15" s="531"/>
      <c r="AV15" s="531"/>
      <c r="AW15" s="531"/>
      <c r="AX15" s="531"/>
      <c r="AY15" s="531"/>
      <c r="AZ15" s="531"/>
      <c r="BA15" s="531"/>
      <c r="BB15" s="63"/>
      <c r="BC15" s="63"/>
      <c r="BT15" s="120" t="s">
        <v>413</v>
      </c>
      <c r="BU15" s="121">
        <v>3</v>
      </c>
    </row>
    <row r="16" spans="1:91" ht="15" customHeight="1">
      <c r="A16" s="125"/>
      <c r="B16" s="1493"/>
      <c r="C16" s="1493"/>
      <c r="D16" s="1493"/>
      <c r="E16" s="1493"/>
      <c r="F16" s="1493"/>
      <c r="G16" s="1493"/>
      <c r="H16" s="1493"/>
      <c r="I16" s="1493"/>
      <c r="J16" s="1494"/>
      <c r="K16" s="1494"/>
      <c r="L16" s="1504"/>
      <c r="M16" s="1504"/>
      <c r="N16" s="1504"/>
      <c r="O16" s="1504"/>
      <c r="P16" s="1505"/>
      <c r="Q16" s="1505"/>
      <c r="R16" s="1511" t="str">
        <f t="shared" si="0"/>
        <v/>
      </c>
      <c r="S16" s="1511"/>
      <c r="T16" s="1491"/>
      <c r="U16" s="1491"/>
      <c r="V16" s="1490" t="str">
        <f t="shared" si="1"/>
        <v/>
      </c>
      <c r="W16" s="1490"/>
      <c r="X16" s="1491"/>
      <c r="Y16" s="1491"/>
      <c r="Z16" s="1490" t="str">
        <f t="shared" si="2"/>
        <v/>
      </c>
      <c r="AA16" s="1490"/>
      <c r="AB16" s="1491"/>
      <c r="AC16" s="1491"/>
      <c r="AD16" s="1490" t="str">
        <f t="shared" si="5"/>
        <v/>
      </c>
      <c r="AE16" s="1490"/>
      <c r="AF16" s="1491"/>
      <c r="AG16" s="1491"/>
      <c r="AH16" s="1490" t="str">
        <f t="shared" si="4"/>
        <v/>
      </c>
      <c r="AI16" s="1492"/>
      <c r="AJ16" s="2"/>
      <c r="AK16" s="2"/>
      <c r="AL16" s="2"/>
      <c r="AM16" s="2"/>
      <c r="AP16" s="361"/>
      <c r="AQ16" s="2"/>
      <c r="BT16" s="120" t="s">
        <v>414</v>
      </c>
      <c r="BU16" s="121">
        <v>4</v>
      </c>
    </row>
    <row r="17" spans="1:73" ht="15" customHeight="1" thickBot="1">
      <c r="A17" s="1466"/>
      <c r="B17" s="1467"/>
      <c r="C17" s="1467"/>
      <c r="D17" s="1467"/>
      <c r="E17" s="1467"/>
      <c r="F17" s="1467"/>
      <c r="G17" s="1467"/>
      <c r="H17" s="1467"/>
      <c r="I17" s="1467"/>
      <c r="J17" s="1467"/>
      <c r="K17" s="1467"/>
      <c r="L17" s="1467"/>
      <c r="M17" s="1467"/>
      <c r="N17" s="1467"/>
      <c r="O17" s="1468"/>
      <c r="P17" s="1469" t="s">
        <v>415</v>
      </c>
      <c r="Q17" s="1470"/>
      <c r="R17" s="1470"/>
      <c r="S17" s="1471"/>
      <c r="T17" s="1472">
        <f>SUM(V7:W16)</f>
        <v>819</v>
      </c>
      <c r="U17" s="1473"/>
      <c r="V17" s="1473"/>
      <c r="W17" s="1474"/>
      <c r="X17" s="1472">
        <f>SUM(Z7:AA16)</f>
        <v>932.75</v>
      </c>
      <c r="Y17" s="1473"/>
      <c r="Z17" s="1473"/>
      <c r="AA17" s="1474"/>
      <c r="AB17" s="1472">
        <f>SUM(AD7:AE16)</f>
        <v>1501.5</v>
      </c>
      <c r="AC17" s="1473"/>
      <c r="AD17" s="1473"/>
      <c r="AE17" s="1474"/>
      <c r="AF17" s="1472">
        <f>SUM(AH7:AI16)</f>
        <v>1797.25</v>
      </c>
      <c r="AG17" s="1473"/>
      <c r="AH17" s="1473"/>
      <c r="AI17" s="1475"/>
      <c r="AJ17" s="509"/>
      <c r="AK17" s="509"/>
      <c r="AL17" s="509"/>
      <c r="AM17" s="509"/>
      <c r="AR17" s="523"/>
      <c r="AS17" s="1386" t="s">
        <v>1123</v>
      </c>
      <c r="AT17" s="1386"/>
      <c r="AU17" s="523"/>
      <c r="BT17" s="120"/>
      <c r="BU17" s="121"/>
    </row>
    <row r="18" spans="1:73" ht="15" customHeight="1" thickTop="1" thickBot="1">
      <c r="B18" s="64"/>
      <c r="C18" s="64"/>
      <c r="D18" s="64"/>
      <c r="E18" s="64"/>
      <c r="F18" s="64"/>
      <c r="G18" s="64"/>
      <c r="H18" s="64"/>
      <c r="I18" s="64"/>
      <c r="J18" s="64"/>
      <c r="K18" s="64"/>
      <c r="L18" s="64"/>
      <c r="M18" s="64"/>
      <c r="N18" s="64"/>
      <c r="O18" s="64"/>
      <c r="P18" s="65"/>
      <c r="Q18" s="65"/>
      <c r="R18" s="65"/>
      <c r="S18" s="65"/>
      <c r="T18" s="66"/>
      <c r="U18" s="66"/>
      <c r="V18" s="66"/>
      <c r="W18" s="66"/>
      <c r="X18" s="66"/>
      <c r="Y18" s="66"/>
      <c r="Z18" s="66"/>
      <c r="AA18" s="66"/>
      <c r="AB18" s="66"/>
      <c r="AC18" s="66"/>
      <c r="AD18" s="66"/>
      <c r="AE18" s="66"/>
      <c r="AF18" s="66"/>
      <c r="AG18" s="66"/>
      <c r="AH18" s="66"/>
      <c r="AI18" s="66"/>
      <c r="AJ18" s="509"/>
      <c r="AK18" s="605"/>
      <c r="AL18" s="606"/>
      <c r="AM18" s="509"/>
      <c r="AP18" s="363"/>
      <c r="AQ18" s="364"/>
      <c r="AV18" s="364"/>
      <c r="AW18" s="364"/>
      <c r="AX18" s="364"/>
      <c r="AY18" s="364"/>
      <c r="AZ18" s="364"/>
      <c r="BA18" s="515"/>
      <c r="BB18" s="365"/>
      <c r="BL18" s="1235">
        <v>910</v>
      </c>
      <c r="BM18" s="366"/>
      <c r="BQ18" s="19"/>
      <c r="BR18" s="19"/>
      <c r="BT18" s="122"/>
      <c r="BU18" s="123"/>
    </row>
    <row r="19" spans="1:73" ht="15" customHeight="1" thickBot="1">
      <c r="A19" s="1" t="s">
        <v>416</v>
      </c>
      <c r="AI19" s="63" t="s">
        <v>390</v>
      </c>
      <c r="AJ19" s="509"/>
      <c r="AK19" s="605"/>
      <c r="AL19" s="606"/>
      <c r="AM19" s="509"/>
      <c r="AP19" s="365"/>
      <c r="BB19" s="365"/>
      <c r="BL19" s="1236"/>
      <c r="BM19" s="370"/>
      <c r="BQ19" s="19"/>
      <c r="BR19" s="19"/>
    </row>
    <row r="20" spans="1:73" ht="15" customHeight="1">
      <c r="A20" s="1500" t="s">
        <v>339</v>
      </c>
      <c r="B20" s="1224" t="s">
        <v>392</v>
      </c>
      <c r="C20" s="1224"/>
      <c r="D20" s="1224"/>
      <c r="E20" s="1224"/>
      <c r="F20" s="1224"/>
      <c r="G20" s="1224"/>
      <c r="H20" s="1224"/>
      <c r="I20" s="1224"/>
      <c r="J20" s="1503" t="s">
        <v>469</v>
      </c>
      <c r="K20" s="1224"/>
      <c r="L20" s="1415" t="s">
        <v>418</v>
      </c>
      <c r="M20" s="1506"/>
      <c r="N20" s="1415" t="s">
        <v>395</v>
      </c>
      <c r="O20" s="1506"/>
      <c r="P20" s="1503" t="s">
        <v>419</v>
      </c>
      <c r="Q20" s="1224"/>
      <c r="R20" s="1498" t="s">
        <v>420</v>
      </c>
      <c r="S20" s="1481"/>
      <c r="T20" s="1224" t="s">
        <v>421</v>
      </c>
      <c r="U20" s="1224"/>
      <c r="V20" s="1224"/>
      <c r="W20" s="1224"/>
      <c r="X20" s="1224"/>
      <c r="Y20" s="1224"/>
      <c r="Z20" s="1224"/>
      <c r="AA20" s="1224"/>
      <c r="AB20" s="1224"/>
      <c r="AC20" s="1224"/>
      <c r="AD20" s="1224"/>
      <c r="AE20" s="1224"/>
      <c r="AF20" s="1224"/>
      <c r="AG20" s="1224"/>
      <c r="AH20" s="1224"/>
      <c r="AI20" s="1315"/>
      <c r="AJ20" s="509"/>
      <c r="AK20" s="605"/>
      <c r="AL20" s="606"/>
      <c r="AM20" s="509"/>
      <c r="BL20" s="1235">
        <v>910</v>
      </c>
      <c r="BM20" s="370"/>
      <c r="BQ20" s="19"/>
      <c r="BR20" s="19"/>
    </row>
    <row r="21" spans="1:73" ht="15" customHeight="1" thickBot="1">
      <c r="A21" s="1501"/>
      <c r="B21" s="1274"/>
      <c r="C21" s="1274"/>
      <c r="D21" s="1274"/>
      <c r="E21" s="1274"/>
      <c r="F21" s="1274"/>
      <c r="G21" s="1274"/>
      <c r="H21" s="1274"/>
      <c r="I21" s="1274"/>
      <c r="J21" s="1274"/>
      <c r="K21" s="1274"/>
      <c r="L21" s="1507"/>
      <c r="M21" s="1508"/>
      <c r="N21" s="1507"/>
      <c r="O21" s="1508"/>
      <c r="P21" s="1274"/>
      <c r="Q21" s="1274"/>
      <c r="R21" s="1482"/>
      <c r="S21" s="1482"/>
      <c r="T21" s="1274" t="s">
        <v>401</v>
      </c>
      <c r="U21" s="1274"/>
      <c r="V21" s="1274"/>
      <c r="W21" s="1274"/>
      <c r="X21" s="1274" t="s">
        <v>402</v>
      </c>
      <c r="Y21" s="1274"/>
      <c r="Z21" s="1274"/>
      <c r="AA21" s="1274"/>
      <c r="AB21" s="1274" t="s">
        <v>403</v>
      </c>
      <c r="AC21" s="1274"/>
      <c r="AD21" s="1274"/>
      <c r="AE21" s="1274"/>
      <c r="AF21" s="1274" t="s">
        <v>404</v>
      </c>
      <c r="AG21" s="1274"/>
      <c r="AH21" s="1274"/>
      <c r="AI21" s="1497"/>
      <c r="AJ21" s="509"/>
      <c r="AK21" s="605"/>
      <c r="AL21" s="606"/>
      <c r="AM21" s="509"/>
      <c r="AO21" s="1387"/>
      <c r="BL21" s="1236"/>
      <c r="BM21" s="370"/>
      <c r="BQ21" s="19"/>
      <c r="BR21" s="19"/>
      <c r="BT21" s="19" t="s">
        <v>417</v>
      </c>
    </row>
    <row r="22" spans="1:73" ht="15" customHeight="1">
      <c r="A22" s="1502"/>
      <c r="B22" s="1274"/>
      <c r="C22" s="1274"/>
      <c r="D22" s="1274"/>
      <c r="E22" s="1274"/>
      <c r="F22" s="1274"/>
      <c r="G22" s="1274"/>
      <c r="H22" s="1274"/>
      <c r="I22" s="1274"/>
      <c r="J22" s="1274"/>
      <c r="K22" s="1274"/>
      <c r="L22" s="1509"/>
      <c r="M22" s="1510"/>
      <c r="N22" s="1509"/>
      <c r="O22" s="1510"/>
      <c r="P22" s="1274"/>
      <c r="Q22" s="1274"/>
      <c r="R22" s="1499"/>
      <c r="S22" s="1499"/>
      <c r="T22" s="1274" t="s">
        <v>406</v>
      </c>
      <c r="U22" s="1274"/>
      <c r="V22" s="1274" t="s">
        <v>407</v>
      </c>
      <c r="W22" s="1274"/>
      <c r="X22" s="1274" t="s">
        <v>406</v>
      </c>
      <c r="Y22" s="1274"/>
      <c r="Z22" s="1274" t="s">
        <v>407</v>
      </c>
      <c r="AA22" s="1274"/>
      <c r="AB22" s="1274" t="s">
        <v>406</v>
      </c>
      <c r="AC22" s="1274"/>
      <c r="AD22" s="1274" t="s">
        <v>407</v>
      </c>
      <c r="AE22" s="1274"/>
      <c r="AF22" s="1274" t="s">
        <v>406</v>
      </c>
      <c r="AG22" s="1274"/>
      <c r="AH22" s="1274" t="s">
        <v>407</v>
      </c>
      <c r="AI22" s="1497"/>
      <c r="AJ22" s="509"/>
      <c r="AK22" s="605"/>
      <c r="AL22" s="606"/>
      <c r="AM22" s="509"/>
      <c r="AO22" s="1387"/>
      <c r="AX22" s="539"/>
      <c r="BL22" s="1235">
        <v>910</v>
      </c>
      <c r="BM22" s="1248">
        <v>5460</v>
      </c>
      <c r="BQ22" s="19"/>
      <c r="BR22" s="19"/>
      <c r="BT22" s="119" t="s">
        <v>399</v>
      </c>
      <c r="BU22" s="124" t="s">
        <v>400</v>
      </c>
    </row>
    <row r="23" spans="1:73" ht="15" customHeight="1" thickBot="1">
      <c r="A23" s="599" t="s">
        <v>1129</v>
      </c>
      <c r="B23" s="1493" t="s">
        <v>1131</v>
      </c>
      <c r="C23" s="1493"/>
      <c r="D23" s="1493"/>
      <c r="E23" s="1493"/>
      <c r="F23" s="1493"/>
      <c r="G23" s="1493"/>
      <c r="H23" s="1493"/>
      <c r="I23" s="1493"/>
      <c r="J23" s="1494">
        <v>0.5</v>
      </c>
      <c r="K23" s="1494"/>
      <c r="L23" s="1495">
        <v>165</v>
      </c>
      <c r="M23" s="1495"/>
      <c r="N23" s="1495">
        <v>265</v>
      </c>
      <c r="O23" s="1495"/>
      <c r="P23" s="1494">
        <v>1</v>
      </c>
      <c r="Q23" s="1494"/>
      <c r="R23" s="1496">
        <f>IF(J23=0,"",IF(N23=0,"",J23*L23/N23*P23))</f>
        <v>0.31132075471698112</v>
      </c>
      <c r="S23" s="1496"/>
      <c r="T23" s="1491">
        <v>182</v>
      </c>
      <c r="U23" s="1491"/>
      <c r="V23" s="1490">
        <f>IF(N23=0,"",IF(J23=0,"",R23*T23))</f>
        <v>56.660377358490564</v>
      </c>
      <c r="W23" s="1490"/>
      <c r="X23" s="1491"/>
      <c r="Y23" s="1491"/>
      <c r="Z23" s="1490">
        <f>IF(N23=0,"",IF(J23=0,"",R23*X23))</f>
        <v>0</v>
      </c>
      <c r="AA23" s="1490"/>
      <c r="AB23" s="1491">
        <v>182</v>
      </c>
      <c r="AC23" s="1491"/>
      <c r="AD23" s="1490">
        <f>IF(N23=0,"",IF(J23=0,"",R23*AB23))</f>
        <v>56.660377358490564</v>
      </c>
      <c r="AE23" s="1490"/>
      <c r="AF23" s="1491"/>
      <c r="AG23" s="1491"/>
      <c r="AH23" s="1490">
        <f>IF(N23=0,"",IF(J23=0,"",R23*AF23))</f>
        <v>0</v>
      </c>
      <c r="AI23" s="1492"/>
      <c r="AJ23" s="509"/>
      <c r="AK23" s="605"/>
      <c r="AL23" s="606"/>
      <c r="AM23" s="509"/>
      <c r="AV23" s="127"/>
      <c r="AW23" s="127"/>
      <c r="AX23" s="539"/>
      <c r="BL23" s="1236"/>
      <c r="BM23" s="1248"/>
      <c r="BQ23" s="19"/>
      <c r="BR23" s="19"/>
      <c r="BT23" s="120" t="s">
        <v>422</v>
      </c>
      <c r="BU23" s="121">
        <v>0.9</v>
      </c>
    </row>
    <row r="24" spans="1:73" ht="15" customHeight="1" thickTop="1">
      <c r="A24" s="599" t="s">
        <v>1130</v>
      </c>
      <c r="B24" s="1493" t="s">
        <v>1131</v>
      </c>
      <c r="C24" s="1493"/>
      <c r="D24" s="1493"/>
      <c r="E24" s="1493"/>
      <c r="F24" s="1493"/>
      <c r="G24" s="1493"/>
      <c r="H24" s="1493"/>
      <c r="I24" s="1493"/>
      <c r="J24" s="1494">
        <v>0.5</v>
      </c>
      <c r="K24" s="1494"/>
      <c r="L24" s="1495">
        <v>205</v>
      </c>
      <c r="M24" s="1495"/>
      <c r="N24" s="1495">
        <v>265</v>
      </c>
      <c r="O24" s="1495"/>
      <c r="P24" s="1494">
        <v>1</v>
      </c>
      <c r="Q24" s="1494"/>
      <c r="R24" s="1496">
        <f>IF(J24=0,"",IF(N24=0,"",J24*L24/N24*P24))</f>
        <v>0.3867924528301887</v>
      </c>
      <c r="S24" s="1496"/>
      <c r="T24" s="1491"/>
      <c r="U24" s="1491"/>
      <c r="V24" s="1490">
        <f t="shared" ref="V24:V32" si="6">IF(N24=0,"",IF(J24=0,"",R24*T24))</f>
        <v>0</v>
      </c>
      <c r="W24" s="1490"/>
      <c r="X24" s="1491"/>
      <c r="Y24" s="1491"/>
      <c r="Z24" s="1490">
        <f t="shared" ref="Z24:Z32" si="7">IF(N24=0,"",IF(J24=0,"",R24*X24))</f>
        <v>0</v>
      </c>
      <c r="AA24" s="1490"/>
      <c r="AB24" s="1491">
        <v>227.5</v>
      </c>
      <c r="AC24" s="1491"/>
      <c r="AD24" s="1490">
        <f t="shared" ref="AD24:AD32" si="8">IF(N24=0,"",IF(J24=0,"",R24*AB24))</f>
        <v>87.995283018867937</v>
      </c>
      <c r="AE24" s="1490"/>
      <c r="AF24" s="1491">
        <v>136.5</v>
      </c>
      <c r="AG24" s="1491"/>
      <c r="AH24" s="1490">
        <f t="shared" ref="AH24:AH32" si="9">IF(N24=0,"",IF(J24=0,"",R24*AF24))</f>
        <v>52.797169811320757</v>
      </c>
      <c r="AI24" s="1492"/>
      <c r="AJ24" s="509"/>
      <c r="AK24" s="605"/>
      <c r="AL24" s="606"/>
      <c r="AM24" s="509"/>
      <c r="BA24" s="373"/>
      <c r="BL24" s="1235">
        <v>910</v>
      </c>
      <c r="BM24" s="1248"/>
      <c r="BQ24" s="19"/>
      <c r="BR24" s="19"/>
      <c r="BT24" s="120" t="s">
        <v>423</v>
      </c>
      <c r="BU24" s="121">
        <v>1.8</v>
      </c>
    </row>
    <row r="25" spans="1:73" ht="15" customHeight="1">
      <c r="A25" s="599" t="s">
        <v>1138</v>
      </c>
      <c r="B25" s="1493" t="s">
        <v>1131</v>
      </c>
      <c r="C25" s="1493"/>
      <c r="D25" s="1493"/>
      <c r="E25" s="1493"/>
      <c r="F25" s="1493"/>
      <c r="G25" s="1493"/>
      <c r="H25" s="1493"/>
      <c r="I25" s="1493"/>
      <c r="J25" s="1494">
        <v>0.5</v>
      </c>
      <c r="K25" s="1494"/>
      <c r="L25" s="1495">
        <v>240</v>
      </c>
      <c r="M25" s="1495"/>
      <c r="N25" s="1495">
        <v>265</v>
      </c>
      <c r="O25" s="1495"/>
      <c r="P25" s="1494">
        <v>1</v>
      </c>
      <c r="Q25" s="1494"/>
      <c r="R25" s="1496">
        <f t="shared" ref="R25:R32" si="10">IF(J25=0,"",IF(N25=0,"",J25*L25/N25*P25))</f>
        <v>0.45283018867924529</v>
      </c>
      <c r="S25" s="1496"/>
      <c r="T25" s="1491"/>
      <c r="U25" s="1491"/>
      <c r="V25" s="1490">
        <f t="shared" si="6"/>
        <v>0</v>
      </c>
      <c r="W25" s="1490"/>
      <c r="X25" s="1491"/>
      <c r="Y25" s="1491"/>
      <c r="Z25" s="1490">
        <f t="shared" si="7"/>
        <v>0</v>
      </c>
      <c r="AA25" s="1490"/>
      <c r="AB25" s="1491">
        <v>318.5</v>
      </c>
      <c r="AC25" s="1491"/>
      <c r="AD25" s="1490">
        <f t="shared" si="8"/>
        <v>144.22641509433961</v>
      </c>
      <c r="AE25" s="1490"/>
      <c r="AF25" s="1491"/>
      <c r="AG25" s="1491"/>
      <c r="AH25" s="1490">
        <f t="shared" si="9"/>
        <v>0</v>
      </c>
      <c r="AI25" s="1492"/>
      <c r="AJ25" s="509"/>
      <c r="AK25" s="605"/>
      <c r="AL25" s="606"/>
      <c r="AM25" s="509"/>
      <c r="AO25" s="601"/>
      <c r="BA25" s="373"/>
      <c r="BL25" s="1236"/>
      <c r="BM25" s="1248"/>
      <c r="BQ25" s="19"/>
      <c r="BR25" s="19"/>
      <c r="BT25" s="120" t="s">
        <v>424</v>
      </c>
      <c r="BU25" s="121">
        <v>0.5</v>
      </c>
    </row>
    <row r="26" spans="1:73" ht="15" customHeight="1">
      <c r="A26" s="125"/>
      <c r="B26" s="1493"/>
      <c r="C26" s="1493"/>
      <c r="D26" s="1493"/>
      <c r="E26" s="1493"/>
      <c r="F26" s="1493"/>
      <c r="G26" s="1493"/>
      <c r="H26" s="1493"/>
      <c r="I26" s="1493"/>
      <c r="J26" s="1494"/>
      <c r="K26" s="1494"/>
      <c r="L26" s="1495"/>
      <c r="M26" s="1495"/>
      <c r="N26" s="1495"/>
      <c r="O26" s="1495"/>
      <c r="P26" s="1494"/>
      <c r="Q26" s="1494"/>
      <c r="R26" s="1496" t="str">
        <f>IF(J26=0,"",IF(N26=0,"",J26*L26/N26*P26))</f>
        <v/>
      </c>
      <c r="S26" s="1496"/>
      <c r="T26" s="1491"/>
      <c r="U26" s="1491"/>
      <c r="V26" s="1490" t="str">
        <f t="shared" si="6"/>
        <v/>
      </c>
      <c r="W26" s="1490"/>
      <c r="X26" s="1491"/>
      <c r="Y26" s="1491"/>
      <c r="Z26" s="1490" t="str">
        <f t="shared" si="7"/>
        <v/>
      </c>
      <c r="AA26" s="1490"/>
      <c r="AB26" s="1491"/>
      <c r="AC26" s="1491"/>
      <c r="AD26" s="1490" t="str">
        <f t="shared" si="8"/>
        <v/>
      </c>
      <c r="AE26" s="1490"/>
      <c r="AF26" s="1491"/>
      <c r="AG26" s="1491"/>
      <c r="AH26" s="1490" t="str">
        <f t="shared" si="9"/>
        <v/>
      </c>
      <c r="AI26" s="1492"/>
      <c r="AJ26" s="509"/>
      <c r="AK26" s="605"/>
      <c r="AL26" s="606"/>
      <c r="AM26" s="509"/>
      <c r="BB26" s="1387"/>
      <c r="BL26" s="1235">
        <v>910</v>
      </c>
      <c r="BM26" s="370"/>
      <c r="BQ26" s="19"/>
      <c r="BR26" s="19"/>
      <c r="BT26" s="120" t="s">
        <v>425</v>
      </c>
      <c r="BU26" s="121">
        <v>2.5</v>
      </c>
    </row>
    <row r="27" spans="1:73" ht="15" customHeight="1">
      <c r="A27" s="125"/>
      <c r="B27" s="1493"/>
      <c r="C27" s="1493"/>
      <c r="D27" s="1493"/>
      <c r="E27" s="1493"/>
      <c r="F27" s="1493"/>
      <c r="G27" s="1493"/>
      <c r="H27" s="1493"/>
      <c r="I27" s="1493"/>
      <c r="J27" s="1494"/>
      <c r="K27" s="1494"/>
      <c r="L27" s="1495"/>
      <c r="M27" s="1495"/>
      <c r="N27" s="1495"/>
      <c r="O27" s="1495"/>
      <c r="P27" s="1494"/>
      <c r="Q27" s="1494"/>
      <c r="R27" s="1496" t="str">
        <f t="shared" si="10"/>
        <v/>
      </c>
      <c r="S27" s="1496"/>
      <c r="T27" s="1491"/>
      <c r="U27" s="1491"/>
      <c r="V27" s="1490" t="str">
        <f t="shared" si="6"/>
        <v/>
      </c>
      <c r="W27" s="1490"/>
      <c r="X27" s="1491"/>
      <c r="Y27" s="1491"/>
      <c r="Z27" s="1490" t="str">
        <f t="shared" si="7"/>
        <v/>
      </c>
      <c r="AA27" s="1490"/>
      <c r="AB27" s="1491"/>
      <c r="AC27" s="1491"/>
      <c r="AD27" s="1490" t="str">
        <f t="shared" si="8"/>
        <v/>
      </c>
      <c r="AE27" s="1490"/>
      <c r="AF27" s="1491"/>
      <c r="AG27" s="1491"/>
      <c r="AH27" s="1490" t="str">
        <f t="shared" si="9"/>
        <v/>
      </c>
      <c r="AI27" s="1492"/>
      <c r="AJ27" s="66"/>
      <c r="AK27" s="605"/>
      <c r="AL27" s="607"/>
      <c r="AM27" s="66"/>
      <c r="AP27" s="365"/>
      <c r="BB27" s="1387"/>
      <c r="BE27" s="586"/>
      <c r="BL27" s="1236"/>
      <c r="BM27" s="370"/>
      <c r="BQ27" s="19"/>
      <c r="BR27" s="19"/>
      <c r="BT27" s="120"/>
      <c r="BU27" s="121"/>
    </row>
    <row r="28" spans="1:73" ht="15" customHeight="1">
      <c r="A28" s="125"/>
      <c r="B28" s="1493"/>
      <c r="C28" s="1493"/>
      <c r="D28" s="1493"/>
      <c r="E28" s="1493"/>
      <c r="F28" s="1493"/>
      <c r="G28" s="1493"/>
      <c r="H28" s="1493"/>
      <c r="I28" s="1493"/>
      <c r="J28" s="1494"/>
      <c r="K28" s="1494"/>
      <c r="L28" s="1495"/>
      <c r="M28" s="1495"/>
      <c r="N28" s="1495"/>
      <c r="O28" s="1495"/>
      <c r="P28" s="1494"/>
      <c r="Q28" s="1494"/>
      <c r="R28" s="1496" t="str">
        <f t="shared" si="10"/>
        <v/>
      </c>
      <c r="S28" s="1496"/>
      <c r="T28" s="1491"/>
      <c r="U28" s="1491"/>
      <c r="V28" s="1490" t="str">
        <f t="shared" si="6"/>
        <v/>
      </c>
      <c r="W28" s="1490"/>
      <c r="X28" s="1491"/>
      <c r="Y28" s="1491"/>
      <c r="Z28" s="1490" t="str">
        <f t="shared" si="7"/>
        <v/>
      </c>
      <c r="AA28" s="1490"/>
      <c r="AB28" s="1491"/>
      <c r="AC28" s="1491"/>
      <c r="AD28" s="1490" t="str">
        <f t="shared" si="8"/>
        <v/>
      </c>
      <c r="AE28" s="1490"/>
      <c r="AF28" s="1491"/>
      <c r="AG28" s="1491"/>
      <c r="AH28" s="1490" t="str">
        <f t="shared" si="9"/>
        <v/>
      </c>
      <c r="AI28" s="1492"/>
      <c r="AJ28" s="66"/>
      <c r="AK28" s="605"/>
      <c r="AL28" s="607"/>
      <c r="AM28" s="66"/>
      <c r="AP28" s="365"/>
      <c r="BA28" s="373"/>
      <c r="BB28" s="365"/>
      <c r="BL28" s="1235">
        <v>910</v>
      </c>
      <c r="BM28" s="370"/>
      <c r="BQ28" s="19"/>
      <c r="BR28" s="19"/>
      <c r="BT28" s="120"/>
      <c r="BU28" s="121"/>
    </row>
    <row r="29" spans="1:73" ht="15" customHeight="1" thickBot="1">
      <c r="A29" s="125"/>
      <c r="B29" s="1493"/>
      <c r="C29" s="1493"/>
      <c r="D29" s="1493"/>
      <c r="E29" s="1493"/>
      <c r="F29" s="1493"/>
      <c r="G29" s="1493"/>
      <c r="H29" s="1493"/>
      <c r="I29" s="1493"/>
      <c r="J29" s="1494"/>
      <c r="K29" s="1494"/>
      <c r="L29" s="1495"/>
      <c r="M29" s="1495"/>
      <c r="N29" s="1495"/>
      <c r="O29" s="1495"/>
      <c r="P29" s="1494"/>
      <c r="Q29" s="1494"/>
      <c r="R29" s="1496" t="str">
        <f t="shared" si="10"/>
        <v/>
      </c>
      <c r="S29" s="1496"/>
      <c r="T29" s="1491"/>
      <c r="U29" s="1491"/>
      <c r="V29" s="1490" t="str">
        <f t="shared" si="6"/>
        <v/>
      </c>
      <c r="W29" s="1490"/>
      <c r="X29" s="1491"/>
      <c r="Y29" s="1491"/>
      <c r="Z29" s="1490" t="str">
        <f t="shared" si="7"/>
        <v/>
      </c>
      <c r="AA29" s="1490"/>
      <c r="AB29" s="1491"/>
      <c r="AC29" s="1491"/>
      <c r="AD29" s="1490" t="str">
        <f t="shared" si="8"/>
        <v/>
      </c>
      <c r="AE29" s="1490"/>
      <c r="AF29" s="1491"/>
      <c r="AG29" s="1491"/>
      <c r="AH29" s="1490" t="str">
        <f t="shared" si="9"/>
        <v/>
      </c>
      <c r="AI29" s="1492"/>
      <c r="AJ29" s="63"/>
      <c r="AK29" s="605"/>
      <c r="AL29" s="607"/>
      <c r="AM29" s="63"/>
      <c r="AP29" s="378"/>
      <c r="AQ29" s="127"/>
      <c r="AR29" s="127"/>
      <c r="AZ29" s="127"/>
      <c r="BA29" s="374"/>
      <c r="BB29" s="365"/>
      <c r="BL29" s="1236"/>
      <c r="BM29" s="377"/>
      <c r="BQ29" s="19"/>
      <c r="BR29" s="19"/>
      <c r="BT29" s="120"/>
      <c r="BU29" s="121"/>
    </row>
    <row r="30" spans="1:73" ht="15" customHeight="1" thickTop="1" thickBot="1">
      <c r="A30" s="125"/>
      <c r="B30" s="1493"/>
      <c r="C30" s="1493"/>
      <c r="D30" s="1493"/>
      <c r="E30" s="1493"/>
      <c r="F30" s="1493"/>
      <c r="G30" s="1493"/>
      <c r="H30" s="1493"/>
      <c r="I30" s="1493"/>
      <c r="J30" s="1494"/>
      <c r="K30" s="1494"/>
      <c r="L30" s="1495"/>
      <c r="M30" s="1495"/>
      <c r="N30" s="1495"/>
      <c r="O30" s="1495"/>
      <c r="P30" s="1494"/>
      <c r="Q30" s="1494"/>
      <c r="R30" s="1496" t="str">
        <f t="shared" si="10"/>
        <v/>
      </c>
      <c r="S30" s="1496"/>
      <c r="T30" s="1491"/>
      <c r="U30" s="1491"/>
      <c r="V30" s="1490" t="str">
        <f t="shared" si="6"/>
        <v/>
      </c>
      <c r="W30" s="1490"/>
      <c r="X30" s="1491"/>
      <c r="Y30" s="1491"/>
      <c r="Z30" s="1490" t="str">
        <f t="shared" si="7"/>
        <v/>
      </c>
      <c r="AA30" s="1490"/>
      <c r="AB30" s="1491"/>
      <c r="AC30" s="1491"/>
      <c r="AD30" s="1490" t="str">
        <f t="shared" si="8"/>
        <v/>
      </c>
      <c r="AE30" s="1490"/>
      <c r="AF30" s="1491"/>
      <c r="AG30" s="1491"/>
      <c r="AH30" s="1490" t="str">
        <f t="shared" si="9"/>
        <v/>
      </c>
      <c r="AI30" s="1492"/>
      <c r="AJ30" s="2"/>
      <c r="AK30" s="2"/>
      <c r="AL30" s="2"/>
      <c r="AM30" s="2"/>
      <c r="AP30" s="364"/>
      <c r="AX30" s="1388"/>
      <c r="AY30" s="1388"/>
      <c r="AZ30" s="364"/>
      <c r="BA30" s="364"/>
      <c r="BQ30" s="19"/>
      <c r="BR30" s="19"/>
      <c r="BT30" s="122"/>
      <c r="BU30" s="123"/>
    </row>
    <row r="31" spans="1:73" ht="15" customHeight="1">
      <c r="A31" s="125"/>
      <c r="B31" s="1493"/>
      <c r="C31" s="1493"/>
      <c r="D31" s="1493"/>
      <c r="E31" s="1493"/>
      <c r="F31" s="1493"/>
      <c r="G31" s="1493"/>
      <c r="H31" s="1493"/>
      <c r="I31" s="1493"/>
      <c r="J31" s="1494"/>
      <c r="K31" s="1494"/>
      <c r="L31" s="1495"/>
      <c r="M31" s="1495"/>
      <c r="N31" s="1495"/>
      <c r="O31" s="1495"/>
      <c r="P31" s="1494"/>
      <c r="Q31" s="1494"/>
      <c r="R31" s="1496" t="str">
        <f t="shared" si="10"/>
        <v/>
      </c>
      <c r="S31" s="1496"/>
      <c r="T31" s="1491"/>
      <c r="U31" s="1491"/>
      <c r="V31" s="1490" t="str">
        <f t="shared" si="6"/>
        <v/>
      </c>
      <c r="W31" s="1490"/>
      <c r="X31" s="1491"/>
      <c r="Y31" s="1491"/>
      <c r="Z31" s="1490" t="str">
        <f t="shared" si="7"/>
        <v/>
      </c>
      <c r="AA31" s="1490"/>
      <c r="AB31" s="1491"/>
      <c r="AC31" s="1491"/>
      <c r="AD31" s="1490" t="str">
        <f t="shared" si="8"/>
        <v/>
      </c>
      <c r="AE31" s="1490"/>
      <c r="AF31" s="1491"/>
      <c r="AG31" s="1491"/>
      <c r="AH31" s="1490" t="str">
        <f t="shared" si="9"/>
        <v/>
      </c>
      <c r="AI31" s="1492"/>
      <c r="AJ31" s="2"/>
      <c r="AK31" s="2"/>
      <c r="AL31" s="2"/>
      <c r="AM31" s="2"/>
      <c r="AS31" s="18"/>
      <c r="AT31" s="18"/>
      <c r="AU31" s="18"/>
      <c r="AV31" s="18"/>
      <c r="AW31" s="18"/>
      <c r="AX31" s="18"/>
      <c r="BQ31" s="19"/>
      <c r="BR31" s="19"/>
      <c r="BT31" s="1" t="s">
        <v>1141</v>
      </c>
    </row>
    <row r="32" spans="1:73" ht="15" customHeight="1">
      <c r="A32" s="125"/>
      <c r="B32" s="1493"/>
      <c r="C32" s="1493"/>
      <c r="D32" s="1493"/>
      <c r="E32" s="1493"/>
      <c r="F32" s="1493"/>
      <c r="G32" s="1493"/>
      <c r="H32" s="1493"/>
      <c r="I32" s="1493"/>
      <c r="J32" s="1494"/>
      <c r="K32" s="1494"/>
      <c r="L32" s="1495"/>
      <c r="M32" s="1495"/>
      <c r="N32" s="1495"/>
      <c r="O32" s="1495"/>
      <c r="P32" s="1494"/>
      <c r="Q32" s="1494"/>
      <c r="R32" s="1496" t="str">
        <f t="shared" si="10"/>
        <v/>
      </c>
      <c r="S32" s="1496"/>
      <c r="T32" s="1491"/>
      <c r="U32" s="1491"/>
      <c r="V32" s="1490" t="str">
        <f t="shared" si="6"/>
        <v/>
      </c>
      <c r="W32" s="1490"/>
      <c r="X32" s="1491"/>
      <c r="Y32" s="1491"/>
      <c r="Z32" s="1490" t="str">
        <f t="shared" si="7"/>
        <v/>
      </c>
      <c r="AA32" s="1490"/>
      <c r="AB32" s="1491"/>
      <c r="AC32" s="1491"/>
      <c r="AD32" s="1490" t="str">
        <f t="shared" si="8"/>
        <v/>
      </c>
      <c r="AE32" s="1490"/>
      <c r="AF32" s="1491"/>
      <c r="AG32" s="1491"/>
      <c r="AH32" s="1490" t="str">
        <f t="shared" si="9"/>
        <v/>
      </c>
      <c r="AI32" s="1492"/>
      <c r="AJ32" s="2"/>
      <c r="AK32" s="2"/>
      <c r="AL32" s="2"/>
      <c r="AM32" s="2"/>
      <c r="BR32" s="19"/>
    </row>
    <row r="33" spans="1:73" ht="15" customHeight="1" thickBot="1">
      <c r="A33" s="1466"/>
      <c r="B33" s="1467"/>
      <c r="C33" s="1467"/>
      <c r="D33" s="1467"/>
      <c r="E33" s="1467"/>
      <c r="F33" s="1467"/>
      <c r="G33" s="1467"/>
      <c r="H33" s="1467"/>
      <c r="I33" s="1467"/>
      <c r="J33" s="1467"/>
      <c r="K33" s="1467"/>
      <c r="L33" s="1467"/>
      <c r="M33" s="1467"/>
      <c r="N33" s="1467"/>
      <c r="O33" s="1468"/>
      <c r="P33" s="1469" t="s">
        <v>415</v>
      </c>
      <c r="Q33" s="1470"/>
      <c r="R33" s="1470"/>
      <c r="S33" s="1471"/>
      <c r="T33" s="1472">
        <f>SUM(V23:W32)</f>
        <v>56.660377358490564</v>
      </c>
      <c r="U33" s="1473"/>
      <c r="V33" s="1473"/>
      <c r="W33" s="1474"/>
      <c r="X33" s="1472">
        <f>SUM(Z23:AA32)</f>
        <v>0</v>
      </c>
      <c r="Y33" s="1473"/>
      <c r="Z33" s="1473"/>
      <c r="AA33" s="1474"/>
      <c r="AB33" s="1472">
        <f>SUM(AD23:AE32)</f>
        <v>288.88207547169816</v>
      </c>
      <c r="AC33" s="1473"/>
      <c r="AD33" s="1473"/>
      <c r="AE33" s="1474"/>
      <c r="AF33" s="1472">
        <f>SUM(AH23:AI32)</f>
        <v>52.797169811320757</v>
      </c>
      <c r="AG33" s="1473"/>
      <c r="AH33" s="1473"/>
      <c r="AI33" s="1475"/>
      <c r="AJ33" s="509"/>
      <c r="AK33" s="509"/>
      <c r="AL33" s="509"/>
      <c r="AM33" s="509"/>
      <c r="AP33" s="1174">
        <v>910</v>
      </c>
      <c r="AQ33" s="1175"/>
      <c r="AR33" s="1174">
        <v>910</v>
      </c>
      <c r="AS33" s="1175"/>
      <c r="AT33" s="1174">
        <v>910</v>
      </c>
      <c r="AU33" s="1175"/>
      <c r="AV33" s="1174">
        <v>910</v>
      </c>
      <c r="AW33" s="1175"/>
      <c r="AX33" s="1174">
        <v>910</v>
      </c>
      <c r="AY33" s="1175"/>
      <c r="AZ33" s="1174">
        <v>910</v>
      </c>
      <c r="BA33" s="1175"/>
      <c r="BB33" s="1174">
        <v>910</v>
      </c>
      <c r="BC33" s="1175"/>
      <c r="BD33" s="1174">
        <v>910</v>
      </c>
      <c r="BE33" s="1175"/>
      <c r="BF33" s="1174">
        <v>910</v>
      </c>
      <c r="BG33" s="1175"/>
      <c r="BH33" s="1174">
        <v>910</v>
      </c>
      <c r="BI33" s="1175"/>
    </row>
    <row r="34" spans="1:73" ht="15" customHeight="1" thickBot="1">
      <c r="A34" s="3" t="s">
        <v>426</v>
      </c>
      <c r="B34" s="2"/>
      <c r="C34" s="2"/>
      <c r="D34" s="2"/>
      <c r="E34" s="2"/>
      <c r="F34" s="2"/>
      <c r="G34" s="2"/>
      <c r="H34" s="2"/>
      <c r="I34" s="2"/>
      <c r="J34" s="2"/>
      <c r="K34" s="2"/>
      <c r="L34" s="2"/>
      <c r="M34" s="2"/>
      <c r="N34" s="2"/>
      <c r="O34" s="2"/>
      <c r="P34" s="65"/>
      <c r="Q34" s="65"/>
      <c r="R34" s="65"/>
      <c r="S34" s="65"/>
      <c r="T34" s="66"/>
      <c r="U34" s="66"/>
      <c r="V34" s="66"/>
      <c r="W34" s="66"/>
      <c r="X34" s="66"/>
      <c r="Y34" s="66"/>
      <c r="Z34" s="66"/>
      <c r="AA34" s="66"/>
      <c r="AB34" s="66"/>
      <c r="AC34" s="66"/>
      <c r="AD34" s="1414" t="s">
        <v>427</v>
      </c>
      <c r="AE34" s="1414"/>
      <c r="AF34" s="1414"/>
      <c r="AG34" s="1414"/>
      <c r="AH34" s="66"/>
      <c r="AI34" s="66"/>
      <c r="AJ34" s="509"/>
      <c r="AK34" s="509"/>
      <c r="AL34" s="509"/>
      <c r="AM34" s="509"/>
      <c r="AP34" s="1176">
        <v>5460</v>
      </c>
      <c r="AQ34" s="1177"/>
      <c r="AR34" s="1177"/>
      <c r="AS34" s="1177"/>
      <c r="AT34" s="1177"/>
      <c r="AU34" s="1177"/>
      <c r="AV34" s="1177"/>
      <c r="AW34" s="1177"/>
      <c r="AX34" s="1177"/>
      <c r="AY34" s="1177"/>
      <c r="AZ34" s="1177"/>
      <c r="BA34" s="1177"/>
      <c r="BB34" s="1176">
        <v>3640</v>
      </c>
      <c r="BC34" s="1177"/>
      <c r="BD34" s="1177"/>
      <c r="BE34" s="1177"/>
      <c r="BF34" s="1177"/>
      <c r="BG34" s="1177"/>
      <c r="BH34" s="1177"/>
      <c r="BI34" s="1178"/>
      <c r="BL34" s="1232" t="s">
        <v>1099</v>
      </c>
      <c r="BM34" s="1233"/>
      <c r="BN34" s="1233"/>
      <c r="BO34" s="1233"/>
      <c r="BP34" s="1233"/>
      <c r="BQ34" s="1234"/>
    </row>
    <row r="35" spans="1:73" ht="15" customHeight="1" thickTop="1">
      <c r="A35" s="3" t="s">
        <v>428</v>
      </c>
      <c r="B35" s="2"/>
      <c r="C35" s="2"/>
      <c r="D35" s="2"/>
      <c r="E35" s="2"/>
      <c r="F35" s="2"/>
      <c r="G35" s="2"/>
      <c r="H35" s="2"/>
      <c r="I35" s="2"/>
      <c r="J35" s="2"/>
      <c r="K35" s="2"/>
      <c r="L35" s="2"/>
      <c r="M35" s="2"/>
      <c r="N35" s="2"/>
      <c r="O35" s="2"/>
      <c r="P35" s="65"/>
      <c r="Q35" s="65"/>
      <c r="R35" s="65"/>
      <c r="S35" s="65"/>
      <c r="T35" s="66"/>
      <c r="U35" s="66"/>
      <c r="V35" s="66"/>
      <c r="W35" s="66"/>
      <c r="X35" s="66"/>
      <c r="Y35" s="66"/>
      <c r="Z35" s="1412" t="s">
        <v>429</v>
      </c>
      <c r="AA35" s="66" t="s">
        <v>430</v>
      </c>
      <c r="AB35" s="118"/>
      <c r="AC35" s="66"/>
      <c r="AD35" s="126"/>
      <c r="AE35" s="1380"/>
      <c r="AF35" s="1381"/>
      <c r="AG35" s="126"/>
      <c r="AI35" s="1235" t="s">
        <v>431</v>
      </c>
      <c r="AJ35" s="509"/>
      <c r="AK35" s="509"/>
      <c r="AL35" s="509"/>
      <c r="AM35" s="509"/>
    </row>
    <row r="36" spans="1:73" ht="15" customHeight="1">
      <c r="A36" s="1" t="s">
        <v>432</v>
      </c>
      <c r="P36" s="67"/>
      <c r="Z36" s="1412"/>
      <c r="AB36" s="59"/>
      <c r="AE36" s="128"/>
      <c r="AF36" s="129"/>
      <c r="AI36" s="1331"/>
      <c r="AJ36" s="509"/>
      <c r="AK36" s="509"/>
      <c r="AL36" s="509"/>
      <c r="AM36" s="509"/>
      <c r="BQ36" s="19"/>
      <c r="BR36" s="19"/>
    </row>
    <row r="37" spans="1:73" ht="15" customHeight="1">
      <c r="A37" s="1" t="s">
        <v>433</v>
      </c>
      <c r="P37" s="67"/>
      <c r="Z37" s="1412"/>
      <c r="AA37" s="1378" t="s">
        <v>430</v>
      </c>
      <c r="AB37" s="61"/>
      <c r="AE37" s="1408"/>
      <c r="AF37" s="1409"/>
      <c r="AI37" s="1331"/>
      <c r="AJ37" s="509"/>
      <c r="AK37" s="509"/>
      <c r="AL37" s="509"/>
      <c r="AM37" s="509"/>
      <c r="BQ37" s="19"/>
      <c r="BR37" s="19"/>
    </row>
    <row r="38" spans="1:73" ht="15" customHeight="1" thickBot="1">
      <c r="P38" s="67"/>
      <c r="Z38" s="1412"/>
      <c r="AA38" s="1378"/>
      <c r="AB38" s="62"/>
      <c r="AD38" s="127"/>
      <c r="AE38" s="1410"/>
      <c r="AF38" s="1411"/>
      <c r="AG38" s="127"/>
      <c r="AI38" s="1236"/>
      <c r="AJ38" s="509"/>
      <c r="AK38" s="509"/>
      <c r="AL38" s="509"/>
      <c r="AM38" s="509"/>
      <c r="AP38" s="361"/>
      <c r="AQ38" s="2"/>
      <c r="BR38" s="19"/>
    </row>
    <row r="39" spans="1:73" ht="15" customHeight="1" thickTop="1" thickBot="1">
      <c r="AJ39" s="509"/>
      <c r="AK39" s="509"/>
      <c r="AL39" s="509"/>
      <c r="AM39" s="509"/>
      <c r="AV39" s="523"/>
      <c r="AW39" s="1386" t="s">
        <v>1123</v>
      </c>
      <c r="AX39" s="1386"/>
      <c r="AY39" s="523"/>
      <c r="BB39" s="541"/>
      <c r="BC39" s="541"/>
      <c r="BD39" s="541"/>
      <c r="BE39" s="523"/>
      <c r="BF39" s="587" t="s">
        <v>1139</v>
      </c>
      <c r="BG39" s="523"/>
      <c r="BN39" s="360"/>
      <c r="BO39" s="360"/>
      <c r="BP39" s="360"/>
      <c r="BQ39" s="19"/>
      <c r="BR39" s="19"/>
    </row>
    <row r="40" spans="1:73" ht="15" customHeight="1" thickTop="1" thickBot="1">
      <c r="A40" s="1" t="s">
        <v>434</v>
      </c>
      <c r="AG40" s="63"/>
      <c r="AI40" s="63" t="s">
        <v>435</v>
      </c>
      <c r="AJ40" s="509"/>
      <c r="AK40" s="605"/>
      <c r="AL40" s="606"/>
      <c r="AM40" s="509"/>
      <c r="AR40" s="364"/>
      <c r="AS40" s="364"/>
      <c r="AT40" s="364"/>
      <c r="AU40" s="364"/>
      <c r="AZ40" s="364"/>
      <c r="BA40" s="364"/>
      <c r="BB40" s="539"/>
      <c r="BD40" s="540"/>
      <c r="BH40" s="364"/>
      <c r="BI40" s="515"/>
      <c r="BL40" s="1235">
        <v>910</v>
      </c>
      <c r="BM40" s="366"/>
      <c r="BN40" s="360"/>
      <c r="BO40" s="360"/>
      <c r="BP40" s="360"/>
      <c r="BQ40" s="19"/>
      <c r="BR40" s="19"/>
    </row>
    <row r="41" spans="1:73" ht="15" customHeight="1" thickBot="1">
      <c r="A41" s="1401" t="s">
        <v>436</v>
      </c>
      <c r="B41" s="1402"/>
      <c r="C41" s="1402"/>
      <c r="D41" s="1224" t="s">
        <v>437</v>
      </c>
      <c r="E41" s="1224"/>
      <c r="F41" s="1224"/>
      <c r="G41" s="1224"/>
      <c r="H41" s="1224"/>
      <c r="I41" s="1224"/>
      <c r="J41" s="1224"/>
      <c r="K41" s="1224"/>
      <c r="L41" s="1224" t="s">
        <v>438</v>
      </c>
      <c r="M41" s="1224"/>
      <c r="N41" s="1224"/>
      <c r="O41" s="1224"/>
      <c r="P41" s="1224"/>
      <c r="Q41" s="1224"/>
      <c r="R41" s="1224"/>
      <c r="S41" s="1224"/>
      <c r="T41" s="1481" t="s">
        <v>439</v>
      </c>
      <c r="U41" s="1481"/>
      <c r="V41" s="1481"/>
      <c r="W41" s="1300" t="s">
        <v>440</v>
      </c>
      <c r="X41" s="1301"/>
      <c r="Y41" s="1301"/>
      <c r="Z41" s="1301"/>
      <c r="AA41" s="1301"/>
      <c r="AB41" s="1301"/>
      <c r="AC41" s="1301"/>
      <c r="AD41" s="1301"/>
      <c r="AE41" s="1299"/>
      <c r="AF41" s="1503" t="s">
        <v>441</v>
      </c>
      <c r="AG41" s="1503"/>
      <c r="AH41" s="1503"/>
      <c r="AI41" s="1533"/>
      <c r="AJ41" s="66"/>
      <c r="AK41" s="605"/>
      <c r="AL41" s="606"/>
      <c r="AM41" s="509"/>
      <c r="AP41" s="127"/>
      <c r="AQ41" s="127"/>
      <c r="AT41" s="369"/>
      <c r="AX41" s="1191"/>
      <c r="AY41" s="1191"/>
      <c r="BB41" s="539"/>
      <c r="BD41" s="540"/>
      <c r="BI41" s="373"/>
      <c r="BL41" s="1236"/>
      <c r="BM41" s="370"/>
      <c r="BN41" s="360"/>
      <c r="BO41" s="360"/>
      <c r="BP41" s="360"/>
      <c r="BQ41" s="19"/>
      <c r="BR41" s="19"/>
    </row>
    <row r="42" spans="1:73" ht="15" customHeight="1" thickTop="1">
      <c r="A42" s="1480"/>
      <c r="B42" s="1478"/>
      <c r="C42" s="1478"/>
      <c r="D42" s="1476" t="s">
        <v>442</v>
      </c>
      <c r="E42" s="1476"/>
      <c r="F42" s="1476"/>
      <c r="G42" s="1476" t="s">
        <v>396</v>
      </c>
      <c r="H42" s="1476"/>
      <c r="I42" s="1476" t="s">
        <v>443</v>
      </c>
      <c r="J42" s="1476"/>
      <c r="K42" s="1476"/>
      <c r="L42" s="1476" t="s">
        <v>444</v>
      </c>
      <c r="M42" s="1476"/>
      <c r="N42" s="1476"/>
      <c r="O42" s="1476" t="s">
        <v>396</v>
      </c>
      <c r="P42" s="1476"/>
      <c r="Q42" s="1476" t="s">
        <v>443</v>
      </c>
      <c r="R42" s="1476"/>
      <c r="S42" s="1476"/>
      <c r="T42" s="1482"/>
      <c r="U42" s="1482"/>
      <c r="V42" s="1482"/>
      <c r="W42" s="1477" t="s">
        <v>445</v>
      </c>
      <c r="X42" s="1478"/>
      <c r="Y42" s="1479"/>
      <c r="Z42" s="1477" t="s">
        <v>427</v>
      </c>
      <c r="AA42" s="1478"/>
      <c r="AB42" s="1479"/>
      <c r="AC42" s="1477" t="s">
        <v>346</v>
      </c>
      <c r="AD42" s="1478"/>
      <c r="AE42" s="1479"/>
      <c r="AF42" s="1534"/>
      <c r="AG42" s="1534"/>
      <c r="AH42" s="1534"/>
      <c r="AI42" s="1535"/>
      <c r="AJ42" s="66"/>
      <c r="AK42" s="605"/>
      <c r="AL42" s="606"/>
      <c r="AM42" s="509"/>
      <c r="AP42" s="363"/>
      <c r="AX42" s="1191"/>
      <c r="AY42" s="1191"/>
      <c r="BL42" s="1235">
        <v>910</v>
      </c>
      <c r="BM42" s="370"/>
      <c r="BN42" s="360"/>
      <c r="BO42" s="360"/>
      <c r="BP42" s="360"/>
      <c r="BQ42" s="19"/>
      <c r="BR42" s="19"/>
      <c r="BT42" s="336"/>
      <c r="BU42" s="336"/>
    </row>
    <row r="43" spans="1:73" ht="15" customHeight="1">
      <c r="A43" s="1404"/>
      <c r="B43" s="1405"/>
      <c r="C43" s="1405"/>
      <c r="D43" s="1274" t="s">
        <v>349</v>
      </c>
      <c r="E43" s="1274"/>
      <c r="F43" s="1274"/>
      <c r="G43" s="1489" t="s">
        <v>446</v>
      </c>
      <c r="H43" s="1489"/>
      <c r="I43" s="1274" t="s">
        <v>447</v>
      </c>
      <c r="J43" s="1274"/>
      <c r="K43" s="1274"/>
      <c r="L43" s="1274" t="s">
        <v>448</v>
      </c>
      <c r="M43" s="1274"/>
      <c r="N43" s="1274"/>
      <c r="O43" s="1489" t="s">
        <v>449</v>
      </c>
      <c r="P43" s="1489"/>
      <c r="Q43" s="1274" t="s">
        <v>450</v>
      </c>
      <c r="R43" s="1274"/>
      <c r="S43" s="1274"/>
      <c r="T43" s="1420" t="s">
        <v>451</v>
      </c>
      <c r="U43" s="1483"/>
      <c r="V43" s="1484"/>
      <c r="W43" s="1274" t="s">
        <v>452</v>
      </c>
      <c r="X43" s="1274"/>
      <c r="Y43" s="1274"/>
      <c r="Z43" s="1274" t="s">
        <v>453</v>
      </c>
      <c r="AA43" s="1274"/>
      <c r="AB43" s="1274"/>
      <c r="AC43" s="1274" t="s">
        <v>454</v>
      </c>
      <c r="AD43" s="1274"/>
      <c r="AE43" s="1274"/>
      <c r="AF43" s="1274" t="s">
        <v>455</v>
      </c>
      <c r="AG43" s="1274"/>
      <c r="AH43" s="1536" t="s">
        <v>1274</v>
      </c>
      <c r="AI43" s="1537"/>
      <c r="AJ43" s="506"/>
      <c r="AK43" s="605"/>
      <c r="AL43" s="606"/>
      <c r="AM43" s="509"/>
      <c r="AP43" s="365"/>
      <c r="AZ43" s="1191"/>
      <c r="BA43" s="1191"/>
      <c r="BE43" s="1390"/>
      <c r="BF43" s="1390"/>
      <c r="BG43" s="2"/>
      <c r="BH43" s="2"/>
      <c r="BL43" s="1236"/>
      <c r="BM43" s="370"/>
      <c r="BN43" s="360"/>
      <c r="BO43" s="360"/>
      <c r="BP43" s="360"/>
      <c r="BQ43" s="19"/>
      <c r="BR43" s="19"/>
      <c r="BT43" s="336"/>
      <c r="BU43" s="336"/>
    </row>
    <row r="44" spans="1:73" ht="15" customHeight="1">
      <c r="A44" s="1425" t="s">
        <v>456</v>
      </c>
      <c r="B44" s="1396" t="s">
        <v>362</v>
      </c>
      <c r="C44" s="1396"/>
      <c r="D44" s="1427">
        <v>35.639999999999993</v>
      </c>
      <c r="E44" s="1427"/>
      <c r="F44" s="1427"/>
      <c r="G44" s="1429">
        <v>22</v>
      </c>
      <c r="H44" s="1429"/>
      <c r="I44" s="1431">
        <f>IF(D44=0,"",D44*G44)</f>
        <v>784.07999999999981</v>
      </c>
      <c r="J44" s="1431"/>
      <c r="K44" s="1431"/>
      <c r="L44" s="1433">
        <v>14.69</v>
      </c>
      <c r="M44" s="1434"/>
      <c r="N44" s="1435"/>
      <c r="O44" s="1485">
        <v>50</v>
      </c>
      <c r="P44" s="1486"/>
      <c r="Q44" s="1463">
        <f>IF(L44=0,"",L44*O44)</f>
        <v>734.5</v>
      </c>
      <c r="R44" s="1464"/>
      <c r="S44" s="1465"/>
      <c r="T44" s="1463">
        <f>MAX(I44,Q44)</f>
        <v>784.07999999999981</v>
      </c>
      <c r="U44" s="1464"/>
      <c r="V44" s="1465"/>
      <c r="W44" s="1438">
        <f>T17</f>
        <v>819</v>
      </c>
      <c r="X44" s="1439"/>
      <c r="Y44" s="1440"/>
      <c r="Z44" s="1438">
        <f>T33</f>
        <v>56.660377358490564</v>
      </c>
      <c r="AA44" s="1439"/>
      <c r="AB44" s="1440"/>
      <c r="AC44" s="1438">
        <f>W44+Z44</f>
        <v>875.66037735849056</v>
      </c>
      <c r="AD44" s="1439"/>
      <c r="AE44" s="1440"/>
      <c r="AF44" s="1444" t="str">
        <f>IF(T44=0,"",IF(AC44&lt;T44,"NG","OK"))</f>
        <v>OK</v>
      </c>
      <c r="AG44" s="1444"/>
      <c r="AH44" s="1538">
        <f>IF(AF44="","",AC44/T44)</f>
        <v>1.1167997874687414</v>
      </c>
      <c r="AI44" s="1539"/>
      <c r="AJ44" s="506"/>
      <c r="AK44" s="605"/>
      <c r="AL44" s="606"/>
      <c r="AM44" s="66"/>
      <c r="AP44" s="365"/>
      <c r="AS44" s="369"/>
      <c r="AT44" s="369"/>
      <c r="AW44" s="373"/>
      <c r="AX44" s="1391"/>
      <c r="AY44" s="1191"/>
      <c r="AZ44" s="1191"/>
      <c r="BA44" s="1191"/>
      <c r="BJ44" s="365"/>
      <c r="BL44" s="1235">
        <v>910</v>
      </c>
      <c r="BM44" s="1248">
        <v>5460</v>
      </c>
      <c r="BN44" s="360"/>
      <c r="BO44" s="360"/>
      <c r="BP44" s="360"/>
      <c r="BQ44" s="19"/>
      <c r="BR44" s="19"/>
      <c r="BT44" s="336"/>
      <c r="BU44" s="336"/>
    </row>
    <row r="45" spans="1:73" ht="15" customHeight="1" thickBot="1">
      <c r="A45" s="1436"/>
      <c r="B45" s="1396" t="s">
        <v>365</v>
      </c>
      <c r="C45" s="1396"/>
      <c r="D45" s="1427"/>
      <c r="E45" s="1427"/>
      <c r="F45" s="1427"/>
      <c r="G45" s="1429"/>
      <c r="H45" s="1429"/>
      <c r="I45" s="1431"/>
      <c r="J45" s="1431"/>
      <c r="K45" s="1431"/>
      <c r="L45" s="1433">
        <v>14.33</v>
      </c>
      <c r="M45" s="1434"/>
      <c r="N45" s="1435"/>
      <c r="O45" s="1487"/>
      <c r="P45" s="1488"/>
      <c r="Q45" s="1463">
        <f>IF(L45=0,"",L45*O44)</f>
        <v>716.5</v>
      </c>
      <c r="R45" s="1464"/>
      <c r="S45" s="1465"/>
      <c r="T45" s="1463">
        <f>MAX(I44,Q45)</f>
        <v>784.07999999999981</v>
      </c>
      <c r="U45" s="1464"/>
      <c r="V45" s="1465"/>
      <c r="W45" s="1438">
        <f>X17</f>
        <v>932.75</v>
      </c>
      <c r="X45" s="1439"/>
      <c r="Y45" s="1440"/>
      <c r="Z45" s="1438">
        <f>X33</f>
        <v>0</v>
      </c>
      <c r="AA45" s="1439"/>
      <c r="AB45" s="1440"/>
      <c r="AC45" s="1438">
        <f t="shared" ref="AC45:AC47" si="11">W45+Z45</f>
        <v>932.75</v>
      </c>
      <c r="AD45" s="1439"/>
      <c r="AE45" s="1440"/>
      <c r="AF45" s="1444" t="str">
        <f>IF(T45=0,"",IF(AC45&lt;T45,"NG","OK"))</f>
        <v>OK</v>
      </c>
      <c r="AG45" s="1444"/>
      <c r="AH45" s="1538">
        <f t="shared" ref="AH45:AH47" si="12">IF(AF45="","",AC45/T45)</f>
        <v>1.1896107540046936</v>
      </c>
      <c r="AI45" s="1539"/>
      <c r="AJ45" s="506"/>
      <c r="AK45" s="605"/>
      <c r="AL45" s="606"/>
      <c r="AM45" s="66"/>
      <c r="AP45" s="365"/>
      <c r="AS45" s="369"/>
      <c r="AT45" s="369"/>
      <c r="AV45" s="127"/>
      <c r="AW45" s="374"/>
      <c r="AX45" s="1391"/>
      <c r="AY45" s="1191"/>
      <c r="BE45" s="448"/>
      <c r="BF45" s="127"/>
      <c r="BG45" s="127"/>
      <c r="BI45" s="373"/>
      <c r="BJ45" s="365"/>
      <c r="BL45" s="1236"/>
      <c r="BM45" s="1248"/>
      <c r="BN45" s="360"/>
      <c r="BO45" s="360"/>
      <c r="BP45" s="360"/>
      <c r="BQ45" s="19"/>
      <c r="BR45" s="19"/>
      <c r="BT45" s="337" t="s">
        <v>349</v>
      </c>
      <c r="BU45" s="337" t="s">
        <v>448</v>
      </c>
    </row>
    <row r="46" spans="1:73" ht="15" customHeight="1" thickTop="1">
      <c r="A46" s="1425" t="s">
        <v>457</v>
      </c>
      <c r="B46" s="1396" t="s">
        <v>362</v>
      </c>
      <c r="C46" s="1396"/>
      <c r="D46" s="1427">
        <v>43.88</v>
      </c>
      <c r="E46" s="1427"/>
      <c r="F46" s="1427"/>
      <c r="G46" s="1429">
        <v>40</v>
      </c>
      <c r="H46" s="1429"/>
      <c r="I46" s="1431">
        <f>IF(D46=0,"",D46*G46)</f>
        <v>1755.2</v>
      </c>
      <c r="J46" s="1431"/>
      <c r="K46" s="1431"/>
      <c r="L46" s="1433">
        <v>31.25</v>
      </c>
      <c r="M46" s="1434"/>
      <c r="N46" s="1435"/>
      <c r="O46" s="1459">
        <f>IF(O44=0,"",O44)</f>
        <v>50</v>
      </c>
      <c r="P46" s="1460"/>
      <c r="Q46" s="1463">
        <f>IF(L46=0,"",L46*O46)</f>
        <v>1562.5</v>
      </c>
      <c r="R46" s="1464"/>
      <c r="S46" s="1465"/>
      <c r="T46" s="1463">
        <f>MAX(I46,Q46)</f>
        <v>1755.2</v>
      </c>
      <c r="U46" s="1464"/>
      <c r="V46" s="1465"/>
      <c r="W46" s="1438">
        <f>AB17</f>
        <v>1501.5</v>
      </c>
      <c r="X46" s="1439"/>
      <c r="Y46" s="1440"/>
      <c r="Z46" s="1438">
        <f>AB33</f>
        <v>288.88207547169816</v>
      </c>
      <c r="AA46" s="1439"/>
      <c r="AB46" s="1440"/>
      <c r="AC46" s="1438">
        <f t="shared" si="11"/>
        <v>1790.382075471698</v>
      </c>
      <c r="AD46" s="1439"/>
      <c r="AE46" s="1440"/>
      <c r="AF46" s="1444" t="str">
        <f>IF(T46=0,"",IF(AC46&lt;T46,"NG","OK"))</f>
        <v>OK</v>
      </c>
      <c r="AG46" s="1444"/>
      <c r="AH46" s="1538">
        <f t="shared" si="12"/>
        <v>1.020044482379044</v>
      </c>
      <c r="AI46" s="1539"/>
      <c r="AJ46" s="506"/>
      <c r="AK46" s="605"/>
      <c r="AL46" s="606"/>
      <c r="AM46" s="506"/>
      <c r="AO46" s="517"/>
      <c r="AS46" s="369"/>
      <c r="AT46" s="369"/>
      <c r="BH46" s="1388"/>
      <c r="BI46" s="1388"/>
      <c r="BL46" s="1235">
        <v>910</v>
      </c>
      <c r="BM46" s="1248"/>
      <c r="BN46" s="360"/>
      <c r="BO46" s="360"/>
      <c r="BP46" s="360"/>
      <c r="BQ46" s="19"/>
      <c r="BR46" s="19"/>
      <c r="BT46" s="336">
        <f>'B1'!F8</f>
        <v>35.639999999999993</v>
      </c>
      <c r="BU46" s="336">
        <f>'B3'!E2</f>
        <v>14.69</v>
      </c>
    </row>
    <row r="47" spans="1:73" ht="15" customHeight="1" thickBot="1">
      <c r="A47" s="1426"/>
      <c r="B47" s="1447" t="s">
        <v>365</v>
      </c>
      <c r="C47" s="1447"/>
      <c r="D47" s="1428"/>
      <c r="E47" s="1428"/>
      <c r="F47" s="1428"/>
      <c r="G47" s="1430"/>
      <c r="H47" s="1430"/>
      <c r="I47" s="1432"/>
      <c r="J47" s="1432"/>
      <c r="K47" s="1432"/>
      <c r="L47" s="1422">
        <v>36.06</v>
      </c>
      <c r="M47" s="1423"/>
      <c r="N47" s="1424"/>
      <c r="O47" s="1461"/>
      <c r="P47" s="1462"/>
      <c r="Q47" s="1456">
        <f>IF(L47=0,"",L47*O46)</f>
        <v>1803</v>
      </c>
      <c r="R47" s="1457"/>
      <c r="S47" s="1458"/>
      <c r="T47" s="1456">
        <f>MAX(I46,Q47)</f>
        <v>1803</v>
      </c>
      <c r="U47" s="1457"/>
      <c r="V47" s="1458"/>
      <c r="W47" s="1448">
        <f>AF17</f>
        <v>1797.25</v>
      </c>
      <c r="X47" s="1449"/>
      <c r="Y47" s="1450"/>
      <c r="Z47" s="1448">
        <f>AF33</f>
        <v>52.797169811320757</v>
      </c>
      <c r="AA47" s="1449"/>
      <c r="AB47" s="1450"/>
      <c r="AC47" s="1448">
        <f t="shared" si="11"/>
        <v>1850.0471698113208</v>
      </c>
      <c r="AD47" s="1449"/>
      <c r="AE47" s="1450"/>
      <c r="AF47" s="1453" t="str">
        <f>IF(T47=0,"",IF(AC47&lt;T47,"NG","OK"))</f>
        <v>OK</v>
      </c>
      <c r="AG47" s="1453"/>
      <c r="AH47" s="1540">
        <f t="shared" si="12"/>
        <v>1.0260938268504276</v>
      </c>
      <c r="AI47" s="1541"/>
      <c r="AK47" s="605"/>
      <c r="AL47" s="606"/>
      <c r="AM47" s="506"/>
      <c r="AO47" s="585" t="s">
        <v>1139</v>
      </c>
      <c r="AS47" s="369"/>
      <c r="AT47" s="369"/>
      <c r="AW47" s="375"/>
      <c r="AX47" s="472"/>
      <c r="AY47" s="472"/>
      <c r="AZ47" s="472"/>
      <c r="BA47" s="472"/>
      <c r="BL47" s="1236"/>
      <c r="BM47" s="1248"/>
      <c r="BN47" s="360"/>
      <c r="BO47" s="360"/>
      <c r="BP47" s="360"/>
      <c r="BQ47" s="19"/>
      <c r="BR47" s="19"/>
      <c r="BT47" s="336"/>
      <c r="BU47" s="336">
        <f>'B3'!E3</f>
        <v>14.33</v>
      </c>
    </row>
    <row r="48" spans="1:73" ht="15" customHeight="1">
      <c r="A48" s="1" t="s">
        <v>458</v>
      </c>
      <c r="Q48" s="1" t="s">
        <v>459</v>
      </c>
      <c r="R48" s="1455" t="s">
        <v>27</v>
      </c>
      <c r="S48" s="1455"/>
      <c r="T48" s="1455"/>
      <c r="U48" s="1455"/>
      <c r="V48" s="1455"/>
      <c r="W48" s="1455"/>
      <c r="X48" s="1455"/>
      <c r="Y48" s="1455"/>
      <c r="Z48" s="1455"/>
      <c r="AA48" s="1455"/>
      <c r="AB48" s="1455"/>
      <c r="AC48" s="1455"/>
      <c r="AD48" s="1455"/>
      <c r="AE48" s="1455"/>
      <c r="AF48" s="1455"/>
      <c r="AG48" s="1455"/>
      <c r="AH48" s="1455"/>
      <c r="AI48" s="1455"/>
      <c r="AK48" s="605"/>
      <c r="AL48" s="606"/>
      <c r="AM48" s="506"/>
      <c r="AO48" s="517"/>
      <c r="AS48" s="369"/>
      <c r="AT48" s="369"/>
      <c r="AU48" s="1191"/>
      <c r="AV48" s="1191"/>
      <c r="AW48" s="375"/>
      <c r="AX48" s="472"/>
      <c r="AY48" s="472"/>
      <c r="AZ48" s="472"/>
      <c r="BA48" s="472"/>
      <c r="BB48" s="476"/>
      <c r="BC48" s="99"/>
      <c r="BD48" s="99"/>
      <c r="BL48" s="1235">
        <v>910</v>
      </c>
      <c r="BM48" s="370"/>
      <c r="BN48" s="360"/>
      <c r="BO48" s="360"/>
      <c r="BP48" s="360"/>
      <c r="BQ48" s="19"/>
      <c r="BR48" s="19"/>
      <c r="BT48" s="336">
        <f>'B1'!E8</f>
        <v>43.88</v>
      </c>
      <c r="BU48" s="336">
        <f>'B3'!E4</f>
        <v>31.25</v>
      </c>
    </row>
    <row r="49" spans="1:73" ht="15" customHeight="1">
      <c r="B49" s="1" t="s">
        <v>1083</v>
      </c>
      <c r="AK49" s="605"/>
      <c r="AL49" s="607"/>
      <c r="AM49" s="506"/>
      <c r="AP49" s="365"/>
      <c r="AS49" s="369"/>
      <c r="BB49" s="99"/>
      <c r="BC49" s="99"/>
      <c r="BD49" s="99"/>
      <c r="BE49" s="584"/>
      <c r="BL49" s="1236"/>
      <c r="BM49" s="370"/>
      <c r="BN49" s="360"/>
      <c r="BO49" s="360"/>
      <c r="BP49" s="360"/>
      <c r="BQ49" s="19"/>
      <c r="BR49" s="19"/>
      <c r="BT49" s="336"/>
      <c r="BU49" s="336">
        <f>'B3'!E5</f>
        <v>36.06</v>
      </c>
    </row>
    <row r="50" spans="1:73" ht="15" customHeight="1">
      <c r="A50" s="1" t="s">
        <v>460</v>
      </c>
      <c r="AK50" s="605"/>
      <c r="AL50" s="607"/>
      <c r="AP50" s="365"/>
      <c r="AS50" s="369"/>
      <c r="AT50" s="369"/>
      <c r="BE50" s="373"/>
      <c r="BL50" s="1235">
        <v>910</v>
      </c>
      <c r="BM50" s="370"/>
      <c r="BN50" s="360"/>
      <c r="BO50" s="360"/>
      <c r="BP50" s="360"/>
      <c r="BQ50" s="19"/>
      <c r="BR50" s="19"/>
    </row>
    <row r="51" spans="1:73" ht="15" customHeight="1" thickBot="1">
      <c r="AK51" s="605"/>
      <c r="AL51" s="607"/>
      <c r="AP51" s="603"/>
      <c r="AQ51" s="523"/>
      <c r="AR51" s="523"/>
      <c r="AX51" s="523"/>
      <c r="AY51" s="523"/>
      <c r="AZ51" s="523"/>
      <c r="BA51" s="523"/>
      <c r="BB51" s="523"/>
      <c r="BC51" s="523"/>
      <c r="BE51" s="373"/>
      <c r="BL51" s="1236"/>
      <c r="BM51" s="377"/>
      <c r="BN51" s="360"/>
      <c r="BO51" s="360"/>
      <c r="BP51" s="360"/>
      <c r="BQ51" s="19"/>
      <c r="BR51" s="19"/>
    </row>
    <row r="52" spans="1:73" ht="15" customHeight="1" thickTop="1" thickBot="1">
      <c r="A52" s="1" t="s">
        <v>461</v>
      </c>
      <c r="N52" s="63" t="s">
        <v>390</v>
      </c>
      <c r="AQ52" s="602" t="s">
        <v>1138</v>
      </c>
      <c r="AX52" s="1389" t="s">
        <v>1138</v>
      </c>
      <c r="AY52" s="1389"/>
      <c r="AZ52" s="1389" t="s">
        <v>1138</v>
      </c>
      <c r="BA52" s="1389"/>
      <c r="BB52" s="1389" t="s">
        <v>1139</v>
      </c>
      <c r="BC52" s="1389"/>
      <c r="BD52" s="364"/>
      <c r="BE52" s="364"/>
      <c r="BN52" s="360"/>
      <c r="BO52" s="360"/>
      <c r="BP52" s="360"/>
      <c r="BQ52" s="19"/>
      <c r="BR52" s="19"/>
    </row>
    <row r="53" spans="1:73" ht="15" customHeight="1">
      <c r="A53" s="1401" t="s">
        <v>436</v>
      </c>
      <c r="B53" s="1402"/>
      <c r="C53" s="1403"/>
      <c r="D53" s="1407" t="s">
        <v>439</v>
      </c>
      <c r="E53" s="1402"/>
      <c r="F53" s="1403"/>
      <c r="G53" s="1407" t="s">
        <v>427</v>
      </c>
      <c r="H53" s="1402"/>
      <c r="I53" s="1403"/>
      <c r="J53" s="1407" t="s">
        <v>462</v>
      </c>
      <c r="K53" s="1402"/>
      <c r="L53" s="1403"/>
      <c r="M53" s="1415" t="s">
        <v>463</v>
      </c>
      <c r="N53" s="1416"/>
      <c r="O53" s="99"/>
      <c r="BN53" s="360"/>
      <c r="BO53" s="360"/>
      <c r="BP53" s="360"/>
      <c r="BQ53" s="19"/>
      <c r="BR53" s="19"/>
    </row>
    <row r="54" spans="1:73" ht="15" customHeight="1">
      <c r="A54" s="1404"/>
      <c r="B54" s="1405"/>
      <c r="C54" s="1406"/>
      <c r="D54" s="1417" t="s">
        <v>349</v>
      </c>
      <c r="E54" s="1418"/>
      <c r="F54" s="1419"/>
      <c r="G54" s="1274" t="s">
        <v>350</v>
      </c>
      <c r="H54" s="1274"/>
      <c r="I54" s="1274"/>
      <c r="J54" s="1274" t="s">
        <v>411</v>
      </c>
      <c r="K54" s="1274"/>
      <c r="L54" s="1274"/>
      <c r="M54" s="1420" t="s">
        <v>464</v>
      </c>
      <c r="N54" s="1421"/>
      <c r="O54" s="99"/>
    </row>
    <row r="55" spans="1:73" ht="15" customHeight="1" thickBot="1">
      <c r="A55" s="1425" t="s">
        <v>456</v>
      </c>
      <c r="B55" s="1396" t="s">
        <v>362</v>
      </c>
      <c r="C55" s="1396"/>
      <c r="D55" s="1437">
        <f>T44</f>
        <v>784.07999999999981</v>
      </c>
      <c r="E55" s="1437"/>
      <c r="F55" s="1437"/>
      <c r="G55" s="1438">
        <f>Z44</f>
        <v>56.660377358490564</v>
      </c>
      <c r="H55" s="1439"/>
      <c r="I55" s="1440"/>
      <c r="J55" s="1441">
        <f>IF(OR(D55=0,G55=0),"",G55/D55)</f>
        <v>7.2263515659742095E-2</v>
      </c>
      <c r="K55" s="1442"/>
      <c r="L55" s="1443"/>
      <c r="M55" s="1444" t="str">
        <f>IF(OR(J55=0,J55=""),"",IF(J55&gt;0.5,"NG","OK"))</f>
        <v>OK</v>
      </c>
      <c r="N55" s="1445"/>
      <c r="AP55" s="1174">
        <v>910</v>
      </c>
      <c r="AQ55" s="1175"/>
      <c r="AR55" s="1174">
        <v>910</v>
      </c>
      <c r="AS55" s="1175"/>
      <c r="AT55" s="1174">
        <v>910</v>
      </c>
      <c r="AU55" s="1175"/>
      <c r="AV55" s="1174">
        <v>910</v>
      </c>
      <c r="AW55" s="1175"/>
      <c r="AX55" s="1174">
        <v>910</v>
      </c>
      <c r="AY55" s="1175"/>
      <c r="AZ55" s="1174">
        <v>910</v>
      </c>
      <c r="BA55" s="1175"/>
      <c r="BB55" s="1174">
        <v>910</v>
      </c>
      <c r="BC55" s="1175"/>
      <c r="BD55" s="1174">
        <v>910</v>
      </c>
      <c r="BE55" s="1175"/>
      <c r="BF55" s="1174">
        <v>910</v>
      </c>
      <c r="BG55" s="1175"/>
      <c r="BH55" s="1174">
        <v>910</v>
      </c>
      <c r="BI55" s="1175"/>
    </row>
    <row r="56" spans="1:73" ht="15" customHeight="1" thickBot="1">
      <c r="A56" s="1436"/>
      <c r="B56" s="1396" t="s">
        <v>365</v>
      </c>
      <c r="C56" s="1396"/>
      <c r="D56" s="1437"/>
      <c r="E56" s="1437"/>
      <c r="F56" s="1437"/>
      <c r="G56" s="1438">
        <f>Z45</f>
        <v>0</v>
      </c>
      <c r="H56" s="1439"/>
      <c r="I56" s="1440"/>
      <c r="J56" s="1441" t="str">
        <f>IF(OR(D55=0,G56=0),"",G56/D55)</f>
        <v/>
      </c>
      <c r="K56" s="1442"/>
      <c r="L56" s="1443"/>
      <c r="M56" s="1444" t="str">
        <f t="shared" ref="M56:M58" si="13">IF(OR(J56=0,J56=""),"",IF(J56&gt;0.5,"NG","OK"))</f>
        <v/>
      </c>
      <c r="N56" s="1445"/>
      <c r="AJ56" s="487"/>
      <c r="AK56" s="487"/>
      <c r="AL56" s="487"/>
      <c r="AP56" s="1176">
        <v>9100</v>
      </c>
      <c r="AQ56" s="1177"/>
      <c r="AR56" s="1177"/>
      <c r="AS56" s="1177"/>
      <c r="AT56" s="1177"/>
      <c r="AU56" s="1177"/>
      <c r="AV56" s="1177"/>
      <c r="AW56" s="1177"/>
      <c r="AX56" s="1177"/>
      <c r="AY56" s="1177"/>
      <c r="AZ56" s="1177"/>
      <c r="BA56" s="1177"/>
      <c r="BB56" s="1177"/>
      <c r="BC56" s="1177"/>
      <c r="BD56" s="1177"/>
      <c r="BE56" s="1177"/>
      <c r="BF56" s="1177"/>
      <c r="BG56" s="1177"/>
      <c r="BH56" s="1177"/>
      <c r="BI56" s="1178"/>
      <c r="BL56" s="1232" t="s">
        <v>1100</v>
      </c>
      <c r="BM56" s="1233"/>
      <c r="BN56" s="1233"/>
      <c r="BO56" s="1233"/>
      <c r="BP56" s="1233"/>
      <c r="BQ56" s="1234"/>
    </row>
    <row r="57" spans="1:73" ht="15" customHeight="1">
      <c r="A57" s="1425" t="s">
        <v>457</v>
      </c>
      <c r="B57" s="1396" t="s">
        <v>362</v>
      </c>
      <c r="C57" s="1396"/>
      <c r="D57" s="1437">
        <f>T46</f>
        <v>1755.2</v>
      </c>
      <c r="E57" s="1437"/>
      <c r="F57" s="1437"/>
      <c r="G57" s="1438">
        <f>Z46</f>
        <v>288.88207547169816</v>
      </c>
      <c r="H57" s="1439"/>
      <c r="I57" s="1440"/>
      <c r="J57" s="1441">
        <f>IF(OR(D57=0,G57=0),"",G57/D57)</f>
        <v>0.16458641492234397</v>
      </c>
      <c r="K57" s="1442"/>
      <c r="L57" s="1443"/>
      <c r="M57" s="1444" t="str">
        <f t="shared" si="13"/>
        <v>OK</v>
      </c>
      <c r="N57" s="1445"/>
      <c r="P57" s="1413" t="s">
        <v>1016</v>
      </c>
      <c r="Q57" s="1413"/>
      <c r="R57" s="1413"/>
      <c r="S57" s="1413"/>
      <c r="T57" s="1413"/>
      <c r="U57" s="1413"/>
      <c r="V57" s="1413"/>
      <c r="W57" s="1413"/>
      <c r="X57" s="1413"/>
      <c r="Y57" s="1413"/>
      <c r="Z57" s="1413"/>
      <c r="AA57" s="1413"/>
      <c r="AB57" s="1413"/>
      <c r="AC57" s="1413"/>
      <c r="AD57" s="1413"/>
      <c r="AE57" s="1413"/>
      <c r="AF57" s="1413"/>
      <c r="AG57" s="1413"/>
    </row>
    <row r="58" spans="1:73" ht="15" customHeight="1" thickBot="1">
      <c r="A58" s="1426"/>
      <c r="B58" s="1447" t="s">
        <v>365</v>
      </c>
      <c r="C58" s="1447"/>
      <c r="D58" s="1446"/>
      <c r="E58" s="1446"/>
      <c r="F58" s="1446"/>
      <c r="G58" s="1448">
        <f>Z47</f>
        <v>52.797169811320757</v>
      </c>
      <c r="H58" s="1449"/>
      <c r="I58" s="1450"/>
      <c r="J58" s="1309">
        <f>IF(OR(D57=0,G58=0),"",G58/D57)</f>
        <v>3.0080429473177277E-2</v>
      </c>
      <c r="K58" s="1451"/>
      <c r="L58" s="1452"/>
      <c r="M58" s="1453" t="str">
        <f t="shared" si="13"/>
        <v>OK</v>
      </c>
      <c r="N58" s="1454"/>
      <c r="P58" s="1413"/>
      <c r="Q58" s="1413"/>
      <c r="R58" s="1413"/>
      <c r="S58" s="1413"/>
      <c r="T58" s="1413"/>
      <c r="U58" s="1413"/>
      <c r="V58" s="1413"/>
      <c r="W58" s="1413"/>
      <c r="X58" s="1413"/>
      <c r="Y58" s="1413"/>
      <c r="Z58" s="1413"/>
      <c r="AA58" s="1413"/>
      <c r="AB58" s="1413"/>
      <c r="AC58" s="1413"/>
      <c r="AD58" s="1413"/>
      <c r="AE58" s="1413"/>
      <c r="AF58" s="1413"/>
      <c r="AG58" s="1413"/>
    </row>
    <row r="59" spans="1:73" ht="15" customHeight="1">
      <c r="AM59" s="487"/>
      <c r="BQ59" s="19"/>
      <c r="BR59" s="19"/>
    </row>
    <row r="60" spans="1:73" ht="15" customHeight="1">
      <c r="B60"/>
      <c r="C60" s="511"/>
      <c r="D60"/>
      <c r="E60"/>
      <c r="F60"/>
      <c r="G60" s="510"/>
      <c r="H60" s="510"/>
      <c r="I60"/>
      <c r="J60"/>
      <c r="K60"/>
      <c r="L60"/>
      <c r="M60"/>
      <c r="N60"/>
      <c r="O60" s="512"/>
      <c r="P60" s="512"/>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row>
    <row r="61" spans="1:73" ht="15" customHeight="1">
      <c r="B61"/>
      <c r="C61" s="1455" t="s">
        <v>27</v>
      </c>
      <c r="D61" s="1455"/>
      <c r="E61" s="1455"/>
      <c r="F61" s="1455"/>
      <c r="G61" s="1455"/>
      <c r="H61" s="1455"/>
      <c r="I61" s="1455"/>
      <c r="J61"/>
      <c r="K61" s="513"/>
      <c r="L61" s="513"/>
      <c r="M61" s="513"/>
      <c r="N61" s="513"/>
      <c r="O61" s="513"/>
      <c r="P61" s="513"/>
      <c r="AN61" s="487"/>
      <c r="AO61" s="487"/>
      <c r="AP61" s="487"/>
      <c r="AQ61" s="487"/>
      <c r="AR61" s="487"/>
      <c r="AS61" s="487"/>
      <c r="AT61" s="487"/>
      <c r="AU61" s="487"/>
      <c r="AV61" s="487"/>
      <c r="AW61" s="487"/>
      <c r="AX61" s="487"/>
      <c r="AY61" s="487"/>
      <c r="AZ61" s="487"/>
      <c r="BA61" s="487"/>
      <c r="BB61" s="487"/>
      <c r="BC61" s="487"/>
      <c r="BD61" s="487"/>
      <c r="BE61" s="487"/>
      <c r="BF61" s="487"/>
      <c r="BG61" s="487"/>
      <c r="BH61" s="487"/>
      <c r="BI61" s="487"/>
      <c r="BJ61" s="487"/>
      <c r="BK61" s="487"/>
      <c r="BL61" s="487"/>
      <c r="BM61" s="487"/>
      <c r="BN61" s="487"/>
      <c r="BO61" s="487"/>
      <c r="BP61" s="487"/>
      <c r="BQ61" s="487"/>
      <c r="BR61" s="487"/>
    </row>
    <row r="62" spans="1:73" ht="15" customHeight="1">
      <c r="B62"/>
      <c r="C62" s="514" t="s">
        <v>1096</v>
      </c>
      <c r="D62" s="487"/>
      <c r="E62" s="487"/>
      <c r="F62" s="487"/>
      <c r="G62" s="487"/>
      <c r="H62" s="487"/>
      <c r="I62" s="487"/>
      <c r="J62" s="514"/>
      <c r="K62" s="513"/>
      <c r="L62" s="513"/>
      <c r="M62" s="513"/>
      <c r="N62" s="513"/>
      <c r="O62" s="513"/>
      <c r="P62" s="513"/>
    </row>
    <row r="63" spans="1:73" ht="15" customHeight="1">
      <c r="B63"/>
      <c r="C63" s="1542" t="e" vm="1">
        <v>#VALUE!</v>
      </c>
      <c r="D63" s="1542"/>
      <c r="E63" s="1542"/>
      <c r="F63" s="1542"/>
      <c r="G63" s="1542"/>
      <c r="H63" s="1542"/>
      <c r="I63" s="1542"/>
      <c r="J63" s="1542"/>
      <c r="K63" s="1542"/>
      <c r="L63" s="1542"/>
      <c r="M63" s="1542"/>
      <c r="N63" s="1542"/>
      <c r="O63" s="1542"/>
      <c r="P63" s="1542"/>
      <c r="Q63" s="1542"/>
      <c r="R63" s="1542"/>
      <c r="S63" s="1542"/>
      <c r="T63" s="1542"/>
      <c r="U63" s="1542"/>
      <c r="V63" s="1542"/>
      <c r="W63" s="1542"/>
      <c r="X63" s="1542"/>
      <c r="Y63" s="1542"/>
      <c r="Z63" s="1542"/>
      <c r="AA63" s="1542"/>
      <c r="AB63" s="1542"/>
      <c r="AC63" s="1542"/>
      <c r="AD63" s="1542"/>
      <c r="AE63" s="1542"/>
      <c r="AF63" s="1542"/>
    </row>
    <row r="64" spans="1:73" ht="15" customHeight="1">
      <c r="B64"/>
      <c r="C64" s="1542"/>
      <c r="D64" s="1542"/>
      <c r="E64" s="1542"/>
      <c r="F64" s="1542"/>
      <c r="G64" s="1542"/>
      <c r="H64" s="1542"/>
      <c r="I64" s="1542"/>
      <c r="J64" s="1542"/>
      <c r="K64" s="1542"/>
      <c r="L64" s="1542"/>
      <c r="M64" s="1542"/>
      <c r="N64" s="1542"/>
      <c r="O64" s="1542"/>
      <c r="P64" s="1542"/>
      <c r="Q64" s="1542"/>
      <c r="R64" s="1542"/>
      <c r="S64" s="1542"/>
      <c r="T64" s="1542"/>
      <c r="U64" s="1542"/>
      <c r="V64" s="1542"/>
      <c r="W64" s="1542"/>
      <c r="X64" s="1542"/>
      <c r="Y64" s="1542"/>
      <c r="Z64" s="1542"/>
      <c r="AA64" s="1542"/>
      <c r="AB64" s="1542"/>
      <c r="AC64" s="1542"/>
      <c r="AD64" s="1542"/>
      <c r="AE64" s="1542"/>
      <c r="AF64" s="1542"/>
    </row>
    <row r="65" spans="2:32" ht="15" customHeight="1">
      <c r="B65"/>
      <c r="C65" s="1542"/>
      <c r="D65" s="1542"/>
      <c r="E65" s="1542"/>
      <c r="F65" s="1542"/>
      <c r="G65" s="1542"/>
      <c r="H65" s="1542"/>
      <c r="I65" s="1542"/>
      <c r="J65" s="1542"/>
      <c r="K65" s="1542"/>
      <c r="L65" s="1542"/>
      <c r="M65" s="1542"/>
      <c r="N65" s="1542"/>
      <c r="O65" s="1542"/>
      <c r="P65" s="1542"/>
      <c r="Q65" s="1542"/>
      <c r="R65" s="1542"/>
      <c r="S65" s="1542"/>
      <c r="T65" s="1542"/>
      <c r="U65" s="1542"/>
      <c r="V65" s="1542"/>
      <c r="W65" s="1542"/>
      <c r="X65" s="1542"/>
      <c r="Y65" s="1542"/>
      <c r="Z65" s="1542"/>
      <c r="AA65" s="1542"/>
      <c r="AB65" s="1542"/>
      <c r="AC65" s="1542"/>
      <c r="AD65" s="1542"/>
      <c r="AE65" s="1542"/>
      <c r="AF65" s="1542"/>
    </row>
    <row r="66" spans="2:32" ht="15" customHeight="1">
      <c r="B66"/>
      <c r="C66" s="1542"/>
      <c r="D66" s="1542"/>
      <c r="E66" s="1542"/>
      <c r="F66" s="1542"/>
      <c r="G66" s="1542"/>
      <c r="H66" s="1542"/>
      <c r="I66" s="1542"/>
      <c r="J66" s="1542"/>
      <c r="K66" s="1542"/>
      <c r="L66" s="1542"/>
      <c r="M66" s="1542"/>
      <c r="N66" s="1542"/>
      <c r="O66" s="1542"/>
      <c r="P66" s="1542"/>
      <c r="Q66" s="1542"/>
      <c r="R66" s="1542"/>
      <c r="S66" s="1542"/>
      <c r="T66" s="1542"/>
      <c r="U66" s="1542"/>
      <c r="V66" s="1542"/>
      <c r="W66" s="1542"/>
      <c r="X66" s="1542"/>
      <c r="Y66" s="1542"/>
      <c r="Z66" s="1542"/>
      <c r="AA66" s="1542"/>
      <c r="AB66" s="1542"/>
      <c r="AC66" s="1542"/>
      <c r="AD66" s="1542"/>
      <c r="AE66" s="1542"/>
      <c r="AF66" s="1542"/>
    </row>
    <row r="67" spans="2:32" ht="15" customHeight="1">
      <c r="B67"/>
      <c r="C67" s="1542"/>
      <c r="D67" s="1542"/>
      <c r="E67" s="1542"/>
      <c r="F67" s="1542"/>
      <c r="G67" s="1542"/>
      <c r="H67" s="1542"/>
      <c r="I67" s="1542"/>
      <c r="J67" s="1542"/>
      <c r="K67" s="1542"/>
      <c r="L67" s="1542"/>
      <c r="M67" s="1542"/>
      <c r="N67" s="1542"/>
      <c r="O67" s="1542"/>
      <c r="P67" s="1542"/>
      <c r="Q67" s="1542"/>
      <c r="R67" s="1542"/>
      <c r="S67" s="1542"/>
      <c r="T67" s="1542"/>
      <c r="U67" s="1542"/>
      <c r="V67" s="1542"/>
      <c r="W67" s="1542"/>
      <c r="X67" s="1542"/>
      <c r="Y67" s="1542"/>
      <c r="Z67" s="1542"/>
      <c r="AA67" s="1542"/>
      <c r="AB67" s="1542"/>
      <c r="AC67" s="1542"/>
      <c r="AD67" s="1542"/>
      <c r="AE67" s="1542"/>
      <c r="AF67" s="1542"/>
    </row>
    <row r="68" spans="2:32" ht="15" customHeight="1">
      <c r="B68"/>
      <c r="C68" s="1542"/>
      <c r="D68" s="1542"/>
      <c r="E68" s="1542"/>
      <c r="F68" s="1542"/>
      <c r="G68" s="1542"/>
      <c r="H68" s="1542"/>
      <c r="I68" s="1542"/>
      <c r="J68" s="1542"/>
      <c r="K68" s="1542"/>
      <c r="L68" s="1542"/>
      <c r="M68" s="1542"/>
      <c r="N68" s="1542"/>
      <c r="O68" s="1542"/>
      <c r="P68" s="1542"/>
      <c r="Q68" s="1542"/>
      <c r="R68" s="1542"/>
      <c r="S68" s="1542"/>
      <c r="T68" s="1542"/>
      <c r="U68" s="1542"/>
      <c r="V68" s="1542"/>
      <c r="W68" s="1542"/>
      <c r="X68" s="1542"/>
      <c r="Y68" s="1542"/>
      <c r="Z68" s="1542"/>
      <c r="AA68" s="1542"/>
      <c r="AB68" s="1542"/>
      <c r="AC68" s="1542"/>
      <c r="AD68" s="1542"/>
      <c r="AE68" s="1542"/>
      <c r="AF68" s="1542"/>
    </row>
    <row r="69" spans="2:32" ht="15" customHeight="1">
      <c r="B69"/>
      <c r="C69" s="1542"/>
      <c r="D69" s="1542"/>
      <c r="E69" s="1542"/>
      <c r="F69" s="1542"/>
      <c r="G69" s="1542"/>
      <c r="H69" s="1542"/>
      <c r="I69" s="1542"/>
      <c r="J69" s="1542"/>
      <c r="K69" s="1542"/>
      <c r="L69" s="1542"/>
      <c r="M69" s="1542"/>
      <c r="N69" s="1542"/>
      <c r="O69" s="1542"/>
      <c r="P69" s="1542"/>
      <c r="Q69" s="1542"/>
      <c r="R69" s="1542"/>
      <c r="S69" s="1542"/>
      <c r="T69" s="1542"/>
      <c r="U69" s="1542"/>
      <c r="V69" s="1542"/>
      <c r="W69" s="1542"/>
      <c r="X69" s="1542"/>
      <c r="Y69" s="1542"/>
      <c r="Z69" s="1542"/>
      <c r="AA69" s="1542"/>
      <c r="AB69" s="1542"/>
      <c r="AC69" s="1542"/>
      <c r="AD69" s="1542"/>
      <c r="AE69" s="1542"/>
      <c r="AF69" s="1542"/>
    </row>
    <row r="70" spans="2:32" ht="15" customHeight="1">
      <c r="B70"/>
      <c r="C70" s="1542"/>
      <c r="D70" s="1542"/>
      <c r="E70" s="1542"/>
      <c r="F70" s="1542"/>
      <c r="G70" s="1542"/>
      <c r="H70" s="1542"/>
      <c r="I70" s="1542"/>
      <c r="J70" s="1542"/>
      <c r="K70" s="1542"/>
      <c r="L70" s="1542"/>
      <c r="M70" s="1542"/>
      <c r="N70" s="1542"/>
      <c r="O70" s="1542"/>
      <c r="P70" s="1542"/>
      <c r="Q70" s="1542"/>
      <c r="R70" s="1542"/>
      <c r="S70" s="1542"/>
      <c r="T70" s="1542"/>
      <c r="U70" s="1542"/>
      <c r="V70" s="1542"/>
      <c r="W70" s="1542"/>
      <c r="X70" s="1542"/>
      <c r="Y70" s="1542"/>
      <c r="Z70" s="1542"/>
      <c r="AA70" s="1542"/>
      <c r="AB70" s="1542"/>
      <c r="AC70" s="1542"/>
      <c r="AD70" s="1542"/>
      <c r="AE70" s="1542"/>
      <c r="AF70" s="1542"/>
    </row>
    <row r="71" spans="2:32" ht="15" customHeight="1">
      <c r="B71"/>
      <c r="C71" s="1542"/>
      <c r="D71" s="1542"/>
      <c r="E71" s="1542"/>
      <c r="F71" s="1542"/>
      <c r="G71" s="1542"/>
      <c r="H71" s="1542"/>
      <c r="I71" s="1542"/>
      <c r="J71" s="1542"/>
      <c r="K71" s="1542"/>
      <c r="L71" s="1542"/>
      <c r="M71" s="1542"/>
      <c r="N71" s="1542"/>
      <c r="O71" s="1542"/>
      <c r="P71" s="1542"/>
      <c r="Q71" s="1542"/>
      <c r="R71" s="1542"/>
      <c r="S71" s="1542"/>
      <c r="T71" s="1542"/>
      <c r="U71" s="1542"/>
      <c r="V71" s="1542"/>
      <c r="W71" s="1542"/>
      <c r="X71" s="1542"/>
      <c r="Y71" s="1542"/>
      <c r="Z71" s="1542"/>
      <c r="AA71" s="1542"/>
      <c r="AB71" s="1542"/>
      <c r="AC71" s="1542"/>
      <c r="AD71" s="1542"/>
      <c r="AE71" s="1542"/>
      <c r="AF71" s="1542"/>
    </row>
    <row r="72" spans="2:32" ht="15" customHeight="1">
      <c r="B72"/>
      <c r="C72" s="1542"/>
      <c r="D72" s="1542"/>
      <c r="E72" s="1542"/>
      <c r="F72" s="1542"/>
      <c r="G72" s="1542"/>
      <c r="H72" s="1542"/>
      <c r="I72" s="1542"/>
      <c r="J72" s="1542"/>
      <c r="K72" s="1542"/>
      <c r="L72" s="1542"/>
      <c r="M72" s="1542"/>
      <c r="N72" s="1542"/>
      <c r="O72" s="1542"/>
      <c r="P72" s="1542"/>
      <c r="Q72" s="1542"/>
      <c r="R72" s="1542"/>
      <c r="S72" s="1542"/>
      <c r="T72" s="1542"/>
      <c r="U72" s="1542"/>
      <c r="V72" s="1542"/>
      <c r="W72" s="1542"/>
      <c r="X72" s="1542"/>
      <c r="Y72" s="1542"/>
      <c r="Z72" s="1542"/>
      <c r="AA72" s="1542"/>
      <c r="AB72" s="1542"/>
      <c r="AC72" s="1542"/>
      <c r="AD72" s="1542"/>
      <c r="AE72" s="1542"/>
      <c r="AF72" s="1542"/>
    </row>
    <row r="73" spans="2:32" ht="15" customHeight="1">
      <c r="B73"/>
      <c r="C73" s="1542"/>
      <c r="D73" s="1542"/>
      <c r="E73" s="1542"/>
      <c r="F73" s="1542"/>
      <c r="G73" s="1542"/>
      <c r="H73" s="1542"/>
      <c r="I73" s="1542"/>
      <c r="J73" s="1542"/>
      <c r="K73" s="1542"/>
      <c r="L73" s="1542"/>
      <c r="M73" s="1542"/>
      <c r="N73" s="1542"/>
      <c r="O73" s="1542"/>
      <c r="P73" s="1542"/>
      <c r="Q73" s="1542"/>
      <c r="R73" s="1542"/>
      <c r="S73" s="1542"/>
      <c r="T73" s="1542"/>
      <c r="U73" s="1542"/>
      <c r="V73" s="1542"/>
      <c r="W73" s="1542"/>
      <c r="X73" s="1542"/>
      <c r="Y73" s="1542"/>
      <c r="Z73" s="1542"/>
      <c r="AA73" s="1542"/>
      <c r="AB73" s="1542"/>
      <c r="AC73" s="1542"/>
      <c r="AD73" s="1542"/>
      <c r="AE73" s="1542"/>
      <c r="AF73" s="1542"/>
    </row>
    <row r="74" spans="2:32" ht="15" customHeight="1">
      <c r="B74"/>
      <c r="C74" s="1542"/>
      <c r="D74" s="1542"/>
      <c r="E74" s="1542"/>
      <c r="F74" s="1542"/>
      <c r="G74" s="1542"/>
      <c r="H74" s="1542"/>
      <c r="I74" s="1542"/>
      <c r="J74" s="1542"/>
      <c r="K74" s="1542"/>
      <c r="L74" s="1542"/>
      <c r="M74" s="1542"/>
      <c r="N74" s="1542"/>
      <c r="O74" s="1542"/>
      <c r="P74" s="1542"/>
      <c r="Q74" s="1542"/>
      <c r="R74" s="1542"/>
      <c r="S74" s="1542"/>
      <c r="T74" s="1542"/>
      <c r="U74" s="1542"/>
      <c r="V74" s="1542"/>
      <c r="W74" s="1542"/>
      <c r="X74" s="1542"/>
      <c r="Y74" s="1542"/>
      <c r="Z74" s="1542"/>
      <c r="AA74" s="1542"/>
      <c r="AB74" s="1542"/>
      <c r="AC74" s="1542"/>
      <c r="AD74" s="1542"/>
      <c r="AE74" s="1542"/>
      <c r="AF74" s="1542"/>
    </row>
    <row r="75" spans="2:32" ht="15" customHeight="1">
      <c r="B75"/>
      <c r="C75" s="1542"/>
      <c r="D75" s="1542"/>
      <c r="E75" s="1542"/>
      <c r="F75" s="1542"/>
      <c r="G75" s="1542"/>
      <c r="H75" s="1542"/>
      <c r="I75" s="1542"/>
      <c r="J75" s="1542"/>
      <c r="K75" s="1542"/>
      <c r="L75" s="1542"/>
      <c r="M75" s="1542"/>
      <c r="N75" s="1542"/>
      <c r="O75" s="1542"/>
      <c r="P75" s="1542"/>
      <c r="Q75" s="1542"/>
      <c r="R75" s="1542"/>
      <c r="S75" s="1542"/>
      <c r="T75" s="1542"/>
      <c r="U75" s="1542"/>
      <c r="V75" s="1542"/>
      <c r="W75" s="1542"/>
      <c r="X75" s="1542"/>
      <c r="Y75" s="1542"/>
      <c r="Z75" s="1542"/>
      <c r="AA75" s="1542"/>
      <c r="AB75" s="1542"/>
      <c r="AC75" s="1542"/>
      <c r="AD75" s="1542"/>
      <c r="AE75" s="1542"/>
      <c r="AF75" s="1542"/>
    </row>
    <row r="76" spans="2:32" ht="15" customHeight="1">
      <c r="B76"/>
      <c r="C76" s="1542"/>
      <c r="D76" s="1542"/>
      <c r="E76" s="1542"/>
      <c r="F76" s="1542"/>
      <c r="G76" s="1542"/>
      <c r="H76" s="1542"/>
      <c r="I76" s="1542"/>
      <c r="J76" s="1542"/>
      <c r="K76" s="1542"/>
      <c r="L76" s="1542"/>
      <c r="M76" s="1542"/>
      <c r="N76" s="1542"/>
      <c r="O76" s="1542"/>
      <c r="P76" s="1542"/>
      <c r="Q76" s="1542"/>
      <c r="R76" s="1542"/>
      <c r="S76" s="1542"/>
      <c r="T76" s="1542"/>
      <c r="U76" s="1542"/>
      <c r="V76" s="1542"/>
      <c r="W76" s="1542"/>
      <c r="X76" s="1542"/>
      <c r="Y76" s="1542"/>
      <c r="Z76" s="1542"/>
      <c r="AA76" s="1542"/>
      <c r="AB76" s="1542"/>
      <c r="AC76" s="1542"/>
      <c r="AD76" s="1542"/>
      <c r="AE76" s="1542"/>
      <c r="AF76" s="1542"/>
    </row>
    <row r="77" spans="2:32" ht="15" customHeight="1">
      <c r="B77"/>
      <c r="C77" s="1542"/>
      <c r="D77" s="1542"/>
      <c r="E77" s="1542"/>
      <c r="F77" s="1542"/>
      <c r="G77" s="1542"/>
      <c r="H77" s="1542"/>
      <c r="I77" s="1542"/>
      <c r="J77" s="1542"/>
      <c r="K77" s="1542"/>
      <c r="L77" s="1542"/>
      <c r="M77" s="1542"/>
      <c r="N77" s="1542"/>
      <c r="O77" s="1542"/>
      <c r="P77" s="1542"/>
      <c r="Q77" s="1542"/>
      <c r="R77" s="1542"/>
      <c r="S77" s="1542"/>
      <c r="T77" s="1542"/>
      <c r="U77" s="1542"/>
      <c r="V77" s="1542"/>
      <c r="W77" s="1542"/>
      <c r="X77" s="1542"/>
      <c r="Y77" s="1542"/>
      <c r="Z77" s="1542"/>
      <c r="AA77" s="1542"/>
      <c r="AB77" s="1542"/>
      <c r="AC77" s="1542"/>
      <c r="AD77" s="1542"/>
      <c r="AE77" s="1542"/>
      <c r="AF77" s="1542"/>
    </row>
    <row r="78" spans="2:32" ht="15" customHeight="1">
      <c r="B78"/>
      <c r="C78" s="1542"/>
      <c r="D78" s="1542"/>
      <c r="E78" s="1542"/>
      <c r="F78" s="1542"/>
      <c r="G78" s="1542"/>
      <c r="H78" s="1542"/>
      <c r="I78" s="1542"/>
      <c r="J78" s="1542"/>
      <c r="K78" s="1542"/>
      <c r="L78" s="1542"/>
      <c r="M78" s="1542"/>
      <c r="N78" s="1542"/>
      <c r="O78" s="1542"/>
      <c r="P78" s="1542"/>
      <c r="Q78" s="1542"/>
      <c r="R78" s="1542"/>
      <c r="S78" s="1542"/>
      <c r="T78" s="1542"/>
      <c r="U78" s="1542"/>
      <c r="V78" s="1542"/>
      <c r="W78" s="1542"/>
      <c r="X78" s="1542"/>
      <c r="Y78" s="1542"/>
      <c r="Z78" s="1542"/>
      <c r="AA78" s="1542"/>
      <c r="AB78" s="1542"/>
      <c r="AC78" s="1542"/>
      <c r="AD78" s="1542"/>
      <c r="AE78" s="1542"/>
      <c r="AF78" s="1542"/>
    </row>
    <row r="79" spans="2:32" ht="15" customHeight="1">
      <c r="B79"/>
      <c r="C79" s="1542"/>
      <c r="D79" s="1542"/>
      <c r="E79" s="1542"/>
      <c r="F79" s="1542"/>
      <c r="G79" s="1542"/>
      <c r="H79" s="1542"/>
      <c r="I79" s="1542"/>
      <c r="J79" s="1542"/>
      <c r="K79" s="1542"/>
      <c r="L79" s="1542"/>
      <c r="M79" s="1542"/>
      <c r="N79" s="1542"/>
      <c r="O79" s="1542"/>
      <c r="P79" s="1542"/>
      <c r="Q79" s="1542"/>
      <c r="R79" s="1542"/>
      <c r="S79" s="1542"/>
      <c r="T79" s="1542"/>
      <c r="U79" s="1542"/>
      <c r="V79" s="1542"/>
      <c r="W79" s="1542"/>
      <c r="X79" s="1542"/>
      <c r="Y79" s="1542"/>
      <c r="Z79" s="1542"/>
      <c r="AA79" s="1542"/>
      <c r="AB79" s="1542"/>
      <c r="AC79" s="1542"/>
      <c r="AD79" s="1542"/>
      <c r="AE79" s="1542"/>
      <c r="AF79" s="1542"/>
    </row>
    <row r="80" spans="2:32" ht="15" customHeight="1">
      <c r="B80"/>
      <c r="C80" s="1542"/>
      <c r="D80" s="1542"/>
      <c r="E80" s="1542"/>
      <c r="F80" s="1542"/>
      <c r="G80" s="1542"/>
      <c r="H80" s="1542"/>
      <c r="I80" s="1542"/>
      <c r="J80" s="1542"/>
      <c r="K80" s="1542"/>
      <c r="L80" s="1542"/>
      <c r="M80" s="1542"/>
      <c r="N80" s="1542"/>
      <c r="O80" s="1542"/>
      <c r="P80" s="1542"/>
      <c r="Q80" s="1542"/>
      <c r="R80" s="1542"/>
      <c r="S80" s="1542"/>
      <c r="T80" s="1542"/>
      <c r="U80" s="1542"/>
      <c r="V80" s="1542"/>
      <c r="W80" s="1542"/>
      <c r="X80" s="1542"/>
      <c r="Y80" s="1542"/>
      <c r="Z80" s="1542"/>
      <c r="AA80" s="1542"/>
      <c r="AB80" s="1542"/>
      <c r="AC80" s="1542"/>
      <c r="AD80" s="1542"/>
      <c r="AE80" s="1542"/>
      <c r="AF80" s="1542"/>
    </row>
    <row r="81" spans="2:32" ht="15" customHeight="1">
      <c r="B81"/>
      <c r="C81" s="1542"/>
      <c r="D81" s="1542"/>
      <c r="E81" s="1542"/>
      <c r="F81" s="1542"/>
      <c r="G81" s="1542"/>
      <c r="H81" s="1542"/>
      <c r="I81" s="1542"/>
      <c r="J81" s="1542"/>
      <c r="K81" s="1542"/>
      <c r="L81" s="1542"/>
      <c r="M81" s="1542"/>
      <c r="N81" s="1542"/>
      <c r="O81" s="1542"/>
      <c r="P81" s="1542"/>
      <c r="Q81" s="1542"/>
      <c r="R81" s="1542"/>
      <c r="S81" s="1542"/>
      <c r="T81" s="1542"/>
      <c r="U81" s="1542"/>
      <c r="V81" s="1542"/>
      <c r="W81" s="1542"/>
      <c r="X81" s="1542"/>
      <c r="Y81" s="1542"/>
      <c r="Z81" s="1542"/>
      <c r="AA81" s="1542"/>
      <c r="AB81" s="1542"/>
      <c r="AC81" s="1542"/>
      <c r="AD81" s="1542"/>
      <c r="AE81" s="1542"/>
      <c r="AF81" s="1542"/>
    </row>
    <row r="82" spans="2:32" ht="15" customHeight="1">
      <c r="B82"/>
      <c r="C82" s="1542"/>
      <c r="D82" s="1542"/>
      <c r="E82" s="1542"/>
      <c r="F82" s="1542"/>
      <c r="G82" s="1542"/>
      <c r="H82" s="1542"/>
      <c r="I82" s="1542"/>
      <c r="J82" s="1542"/>
      <c r="K82" s="1542"/>
      <c r="L82" s="1542"/>
      <c r="M82" s="1542"/>
      <c r="N82" s="1542"/>
      <c r="O82" s="1542"/>
      <c r="P82" s="1542"/>
      <c r="Q82" s="1542"/>
      <c r="R82" s="1542"/>
      <c r="S82" s="1542"/>
      <c r="T82" s="1542"/>
      <c r="U82" s="1542"/>
      <c r="V82" s="1542"/>
      <c r="W82" s="1542"/>
      <c r="X82" s="1542"/>
      <c r="Y82" s="1542"/>
      <c r="Z82" s="1542"/>
      <c r="AA82" s="1542"/>
      <c r="AB82" s="1542"/>
      <c r="AC82" s="1542"/>
      <c r="AD82" s="1542"/>
      <c r="AE82" s="1542"/>
      <c r="AF82" s="1542"/>
    </row>
    <row r="83" spans="2:32" ht="15" customHeight="1">
      <c r="B83"/>
      <c r="C83" s="1542"/>
      <c r="D83" s="1542"/>
      <c r="E83" s="1542"/>
      <c r="F83" s="1542"/>
      <c r="G83" s="1542"/>
      <c r="H83" s="1542"/>
      <c r="I83" s="1542"/>
      <c r="J83" s="1542"/>
      <c r="K83" s="1542"/>
      <c r="L83" s="1542"/>
      <c r="M83" s="1542"/>
      <c r="N83" s="1542"/>
      <c r="O83" s="1542"/>
      <c r="P83" s="1542"/>
      <c r="Q83" s="1542"/>
      <c r="R83" s="1542"/>
      <c r="S83" s="1542"/>
      <c r="T83" s="1542"/>
      <c r="U83" s="1542"/>
      <c r="V83" s="1542"/>
      <c r="W83" s="1542"/>
      <c r="X83" s="1542"/>
      <c r="Y83" s="1542"/>
      <c r="Z83" s="1542"/>
      <c r="AA83" s="1542"/>
      <c r="AB83" s="1542"/>
      <c r="AC83" s="1542"/>
      <c r="AD83" s="1542"/>
      <c r="AE83" s="1542"/>
      <c r="AF83" s="1542"/>
    </row>
    <row r="84" spans="2:32" ht="15" customHeight="1">
      <c r="B84"/>
      <c r="C84" s="1542"/>
      <c r="D84" s="1542"/>
      <c r="E84" s="1542"/>
      <c r="F84" s="1542"/>
      <c r="G84" s="1542"/>
      <c r="H84" s="1542"/>
      <c r="I84" s="1542"/>
      <c r="J84" s="1542"/>
      <c r="K84" s="1542"/>
      <c r="L84" s="1542"/>
      <c r="M84" s="1542"/>
      <c r="N84" s="1542"/>
      <c r="O84" s="1542"/>
      <c r="P84" s="1542"/>
      <c r="Q84" s="1542"/>
      <c r="R84" s="1542"/>
      <c r="S84" s="1542"/>
      <c r="T84" s="1542"/>
      <c r="U84" s="1542"/>
      <c r="V84" s="1542"/>
      <c r="W84" s="1542"/>
      <c r="X84" s="1542"/>
      <c r="Y84" s="1542"/>
      <c r="Z84" s="1542"/>
      <c r="AA84" s="1542"/>
      <c r="AB84" s="1542"/>
      <c r="AC84" s="1542"/>
      <c r="AD84" s="1542"/>
      <c r="AE84" s="1542"/>
      <c r="AF84" s="1542"/>
    </row>
    <row r="85" spans="2:32" ht="15" customHeight="1">
      <c r="B85"/>
      <c r="C85" s="1542"/>
      <c r="D85" s="1542"/>
      <c r="E85" s="1542"/>
      <c r="F85" s="1542"/>
      <c r="G85" s="1542"/>
      <c r="H85" s="1542"/>
      <c r="I85" s="1542"/>
      <c r="J85" s="1542"/>
      <c r="K85" s="1542"/>
      <c r="L85" s="1542"/>
      <c r="M85" s="1542"/>
      <c r="N85" s="1542"/>
      <c r="O85" s="1542"/>
      <c r="P85" s="1542"/>
      <c r="Q85" s="1542"/>
      <c r="R85" s="1542"/>
      <c r="S85" s="1542"/>
      <c r="T85" s="1542"/>
      <c r="U85" s="1542"/>
      <c r="V85" s="1542"/>
      <c r="W85" s="1542"/>
      <c r="X85" s="1542"/>
      <c r="Y85" s="1542"/>
      <c r="Z85" s="1542"/>
      <c r="AA85" s="1542"/>
      <c r="AB85" s="1542"/>
      <c r="AC85" s="1542"/>
      <c r="AD85" s="1542"/>
      <c r="AE85" s="1542"/>
      <c r="AF85" s="1542"/>
    </row>
    <row r="86" spans="2:32" ht="15" customHeight="1">
      <c r="B86"/>
      <c r="C86" s="1542"/>
      <c r="D86" s="1542"/>
      <c r="E86" s="1542"/>
      <c r="F86" s="1542"/>
      <c r="G86" s="1542"/>
      <c r="H86" s="1542"/>
      <c r="I86" s="1542"/>
      <c r="J86" s="1542"/>
      <c r="K86" s="1542"/>
      <c r="L86" s="1542"/>
      <c r="M86" s="1542"/>
      <c r="N86" s="1542"/>
      <c r="O86" s="1542"/>
      <c r="P86" s="1542"/>
      <c r="Q86" s="1542"/>
      <c r="R86" s="1542"/>
      <c r="S86" s="1542"/>
      <c r="T86" s="1542"/>
      <c r="U86" s="1542"/>
      <c r="V86" s="1542"/>
      <c r="W86" s="1542"/>
      <c r="X86" s="1542"/>
      <c r="Y86" s="1542"/>
      <c r="Z86" s="1542"/>
      <c r="AA86" s="1542"/>
      <c r="AB86" s="1542"/>
      <c r="AC86" s="1542"/>
      <c r="AD86" s="1542"/>
      <c r="AE86" s="1542"/>
      <c r="AF86" s="1542"/>
    </row>
    <row r="87" spans="2:32" ht="15" customHeight="1">
      <c r="B87"/>
      <c r="C87" s="1542"/>
      <c r="D87" s="1542"/>
      <c r="E87" s="1542"/>
      <c r="F87" s="1542"/>
      <c r="G87" s="1542"/>
      <c r="H87" s="1542"/>
      <c r="I87" s="1542"/>
      <c r="J87" s="1542"/>
      <c r="K87" s="1542"/>
      <c r="L87" s="1542"/>
      <c r="M87" s="1542"/>
      <c r="N87" s="1542"/>
      <c r="O87" s="1542"/>
      <c r="P87" s="1542"/>
      <c r="Q87" s="1542"/>
      <c r="R87" s="1542"/>
      <c r="S87" s="1542"/>
      <c r="T87" s="1542"/>
      <c r="U87" s="1542"/>
      <c r="V87" s="1542"/>
      <c r="W87" s="1542"/>
      <c r="X87" s="1542"/>
      <c r="Y87" s="1542"/>
      <c r="Z87" s="1542"/>
      <c r="AA87" s="1542"/>
      <c r="AB87" s="1542"/>
      <c r="AC87" s="1542"/>
      <c r="AD87" s="1542"/>
      <c r="AE87" s="1542"/>
      <c r="AF87" s="1542"/>
    </row>
    <row r="88" spans="2:32" ht="15" customHeight="1">
      <c r="B88"/>
      <c r="C88" s="1542"/>
      <c r="D88" s="1542"/>
      <c r="E88" s="1542"/>
      <c r="F88" s="1542"/>
      <c r="G88" s="1542"/>
      <c r="H88" s="1542"/>
      <c r="I88" s="1542"/>
      <c r="J88" s="1542"/>
      <c r="K88" s="1542"/>
      <c r="L88" s="1542"/>
      <c r="M88" s="1542"/>
      <c r="N88" s="1542"/>
      <c r="O88" s="1542"/>
      <c r="P88" s="1542"/>
      <c r="Q88" s="1542"/>
      <c r="R88" s="1542"/>
      <c r="S88" s="1542"/>
      <c r="T88" s="1542"/>
      <c r="U88" s="1542"/>
      <c r="V88" s="1542"/>
      <c r="W88" s="1542"/>
      <c r="X88" s="1542"/>
      <c r="Y88" s="1542"/>
      <c r="Z88" s="1542"/>
      <c r="AA88" s="1542"/>
      <c r="AB88" s="1542"/>
      <c r="AC88" s="1542"/>
      <c r="AD88" s="1542"/>
      <c r="AE88" s="1542"/>
      <c r="AF88" s="1542"/>
    </row>
    <row r="89" spans="2:32" ht="15" customHeight="1">
      <c r="B89"/>
      <c r="C89" s="1542"/>
      <c r="D89" s="1542"/>
      <c r="E89" s="1542"/>
      <c r="F89" s="1542"/>
      <c r="G89" s="1542"/>
      <c r="H89" s="1542"/>
      <c r="I89" s="1542"/>
      <c r="J89" s="1542"/>
      <c r="K89" s="1542"/>
      <c r="L89" s="1542"/>
      <c r="M89" s="1542"/>
      <c r="N89" s="1542"/>
      <c r="O89" s="1542"/>
      <c r="P89" s="1542"/>
      <c r="Q89" s="1542"/>
      <c r="R89" s="1542"/>
      <c r="S89" s="1542"/>
      <c r="T89" s="1542"/>
      <c r="U89" s="1542"/>
      <c r="V89" s="1542"/>
      <c r="W89" s="1542"/>
      <c r="X89" s="1542"/>
      <c r="Y89" s="1542"/>
      <c r="Z89" s="1542"/>
      <c r="AA89" s="1542"/>
      <c r="AB89" s="1542"/>
      <c r="AC89" s="1542"/>
      <c r="AD89" s="1542"/>
      <c r="AE89" s="1542"/>
      <c r="AF89" s="1542"/>
    </row>
    <row r="90" spans="2:32" ht="15" customHeight="1">
      <c r="B90"/>
      <c r="C90" s="1542"/>
      <c r="D90" s="1542"/>
      <c r="E90" s="1542"/>
      <c r="F90" s="1542"/>
      <c r="G90" s="1542"/>
      <c r="H90" s="1542"/>
      <c r="I90" s="1542"/>
      <c r="J90" s="1542"/>
      <c r="K90" s="1542"/>
      <c r="L90" s="1542"/>
      <c r="M90" s="1542"/>
      <c r="N90" s="1542"/>
      <c r="O90" s="1542"/>
      <c r="P90" s="1542"/>
      <c r="Q90" s="1542"/>
      <c r="R90" s="1542"/>
      <c r="S90" s="1542"/>
      <c r="T90" s="1542"/>
      <c r="U90" s="1542"/>
      <c r="V90" s="1542"/>
      <c r="W90" s="1542"/>
      <c r="X90" s="1542"/>
      <c r="Y90" s="1542"/>
      <c r="Z90" s="1542"/>
      <c r="AA90" s="1542"/>
      <c r="AB90" s="1542"/>
      <c r="AC90" s="1542"/>
      <c r="AD90" s="1542"/>
      <c r="AE90" s="1542"/>
      <c r="AF90" s="1542"/>
    </row>
    <row r="91" spans="2:32" ht="15" customHeight="1">
      <c r="B91"/>
      <c r="C91" s="1542"/>
      <c r="D91" s="1542"/>
      <c r="E91" s="1542"/>
      <c r="F91" s="1542"/>
      <c r="G91" s="1542"/>
      <c r="H91" s="1542"/>
      <c r="I91" s="1542"/>
      <c r="J91" s="1542"/>
      <c r="K91" s="1542"/>
      <c r="L91" s="1542"/>
      <c r="M91" s="1542"/>
      <c r="N91" s="1542"/>
      <c r="O91" s="1542"/>
      <c r="P91" s="1542"/>
      <c r="Q91" s="1542"/>
      <c r="R91" s="1542"/>
      <c r="S91" s="1542"/>
      <c r="T91" s="1542"/>
      <c r="U91" s="1542"/>
      <c r="V91" s="1542"/>
      <c r="W91" s="1542"/>
      <c r="X91" s="1542"/>
      <c r="Y91" s="1542"/>
      <c r="Z91" s="1542"/>
      <c r="AA91" s="1542"/>
      <c r="AB91" s="1542"/>
      <c r="AC91" s="1542"/>
      <c r="AD91" s="1542"/>
      <c r="AE91" s="1542"/>
      <c r="AF91" s="1542"/>
    </row>
    <row r="92" spans="2:32" ht="15" customHeight="1">
      <c r="B92"/>
      <c r="C92" s="1542"/>
      <c r="D92" s="1542"/>
      <c r="E92" s="1542"/>
      <c r="F92" s="1542"/>
      <c r="G92" s="1542"/>
      <c r="H92" s="1542"/>
      <c r="I92" s="1542"/>
      <c r="J92" s="1542"/>
      <c r="K92" s="1542"/>
      <c r="L92" s="1542"/>
      <c r="M92" s="1542"/>
      <c r="N92" s="1542"/>
      <c r="O92" s="1542"/>
      <c r="P92" s="1542"/>
      <c r="Q92" s="1542"/>
      <c r="R92" s="1542"/>
      <c r="S92" s="1542"/>
      <c r="T92" s="1542"/>
      <c r="U92" s="1542"/>
      <c r="V92" s="1542"/>
      <c r="W92" s="1542"/>
      <c r="X92" s="1542"/>
      <c r="Y92" s="1542"/>
      <c r="Z92" s="1542"/>
      <c r="AA92" s="1542"/>
      <c r="AB92" s="1542"/>
      <c r="AC92" s="1542"/>
      <c r="AD92" s="1542"/>
      <c r="AE92" s="1542"/>
      <c r="AF92" s="1542"/>
    </row>
    <row r="93" spans="2:32" ht="15" customHeight="1">
      <c r="B93"/>
      <c r="C93" s="511"/>
      <c r="D93"/>
      <c r="E93"/>
      <c r="F93"/>
      <c r="G93" s="510"/>
      <c r="H93" s="510"/>
      <c r="I93"/>
      <c r="J93"/>
      <c r="K93"/>
      <c r="L93"/>
      <c r="M93"/>
      <c r="N93"/>
      <c r="O93" s="512"/>
      <c r="P93" s="512"/>
    </row>
    <row r="94" spans="2:32" ht="15" customHeight="1">
      <c r="B94"/>
      <c r="C94" s="511"/>
      <c r="D94"/>
      <c r="E94"/>
      <c r="F94"/>
      <c r="G94" s="510"/>
      <c r="H94" s="510"/>
      <c r="I94"/>
      <c r="J94"/>
      <c r="K94"/>
      <c r="L94"/>
      <c r="M94"/>
      <c r="N94"/>
      <c r="O94" s="512"/>
      <c r="P94" s="512"/>
    </row>
    <row r="95" spans="2:32" ht="15" customHeight="1">
      <c r="B95"/>
      <c r="C95" s="511"/>
      <c r="D95"/>
      <c r="E95"/>
      <c r="F95"/>
      <c r="G95" s="510"/>
      <c r="H95" s="510"/>
      <c r="I95"/>
      <c r="J95"/>
      <c r="K95"/>
      <c r="L95"/>
      <c r="M95"/>
      <c r="N95"/>
      <c r="O95" s="512"/>
      <c r="P95" s="512"/>
    </row>
    <row r="96" spans="2:32" ht="15" customHeight="1">
      <c r="B96"/>
      <c r="C96" s="511"/>
      <c r="D96"/>
      <c r="E96"/>
      <c r="F96"/>
      <c r="G96" s="510"/>
      <c r="H96" s="510"/>
      <c r="I96"/>
      <c r="J96"/>
      <c r="K96"/>
      <c r="L96"/>
      <c r="M96"/>
      <c r="N96"/>
      <c r="O96" s="512"/>
      <c r="P96" s="512"/>
    </row>
    <row r="97" spans="2:16" ht="15" customHeight="1">
      <c r="B97"/>
      <c r="C97" s="511"/>
      <c r="D97"/>
      <c r="E97"/>
      <c r="F97"/>
      <c r="G97" s="510"/>
      <c r="H97" s="510"/>
      <c r="I97"/>
      <c r="J97"/>
      <c r="K97"/>
      <c r="L97"/>
      <c r="M97"/>
      <c r="N97"/>
      <c r="O97" s="512"/>
      <c r="P97" s="512"/>
    </row>
  </sheetData>
  <sheetProtection algorithmName="SHA-512" hashValue="FjmZd16khIyAtf7rcIPfMOixwDeryLa+O4jPS3G7/4AlOJ/JQrgGxVqWSvAE8A95o8JDMpgngbKaNZhW64N17g==" saltValue="zXN2u1B6biGfiPoJ+g/XdQ==" spinCount="100000" sheet="1" objects="1" scenarios="1" selectLockedCells="1" selectUnlockedCells="1"/>
  <mergeCells count="548">
    <mergeCell ref="AF41:AI42"/>
    <mergeCell ref="AH43:AI43"/>
    <mergeCell ref="AH44:AI44"/>
    <mergeCell ref="AH45:AI45"/>
    <mergeCell ref="AH46:AI46"/>
    <mergeCell ref="AH47:AI47"/>
    <mergeCell ref="BG12:BH12"/>
    <mergeCell ref="C63:AF92"/>
    <mergeCell ref="AL9:AM9"/>
    <mergeCell ref="AN9:AT9"/>
    <mergeCell ref="AU9:AV9"/>
    <mergeCell ref="AL10:AM10"/>
    <mergeCell ref="AN10:AT10"/>
    <mergeCell ref="AU10:AV10"/>
    <mergeCell ref="AL11:AM11"/>
    <mergeCell ref="AN11:AT11"/>
    <mergeCell ref="AU11:AV11"/>
    <mergeCell ref="AL12:AM12"/>
    <mergeCell ref="AN12:AT12"/>
    <mergeCell ref="AU12:AV12"/>
    <mergeCell ref="AL13:AM13"/>
    <mergeCell ref="AN13:AT13"/>
    <mergeCell ref="AU13:AV13"/>
    <mergeCell ref="AL14:AM14"/>
    <mergeCell ref="AN14:AT14"/>
    <mergeCell ref="AU14:AV14"/>
    <mergeCell ref="BD9:BD10"/>
    <mergeCell ref="BE9:BE10"/>
    <mergeCell ref="R11:S11"/>
    <mergeCell ref="T11:U11"/>
    <mergeCell ref="BG8:BH8"/>
    <mergeCell ref="BG9:BH10"/>
    <mergeCell ref="BP7:BP10"/>
    <mergeCell ref="R10:S10"/>
    <mergeCell ref="T10:U10"/>
    <mergeCell ref="Z12:AA12"/>
    <mergeCell ref="AB12:AC12"/>
    <mergeCell ref="AD12:AE12"/>
    <mergeCell ref="AF12:AG12"/>
    <mergeCell ref="AH9:AI9"/>
    <mergeCell ref="AD10:AE10"/>
    <mergeCell ref="AF10:AG10"/>
    <mergeCell ref="AH10:AI10"/>
    <mergeCell ref="V10:W10"/>
    <mergeCell ref="X10:Y10"/>
    <mergeCell ref="Z10:AA10"/>
    <mergeCell ref="AB10:AC10"/>
    <mergeCell ref="Z9:AA9"/>
    <mergeCell ref="AX4:BQ4"/>
    <mergeCell ref="C61:I61"/>
    <mergeCell ref="AK5:AM5"/>
    <mergeCell ref="AK4:AV4"/>
    <mergeCell ref="AX52:AY52"/>
    <mergeCell ref="AZ52:BA52"/>
    <mergeCell ref="BA8:BB9"/>
    <mergeCell ref="BK8:BK10"/>
    <mergeCell ref="BJ6:BJ7"/>
    <mergeCell ref="BM7:BN7"/>
    <mergeCell ref="BJ8:BJ10"/>
    <mergeCell ref="BM8:BN10"/>
    <mergeCell ref="AH6:AI6"/>
    <mergeCell ref="AD7:AE7"/>
    <mergeCell ref="AF7:AG7"/>
    <mergeCell ref="AH7:AI7"/>
    <mergeCell ref="AB6:AC6"/>
    <mergeCell ref="AB7:AC7"/>
    <mergeCell ref="AH8:AI8"/>
    <mergeCell ref="AB8:AC8"/>
    <mergeCell ref="AD8:AE8"/>
    <mergeCell ref="AF8:AG8"/>
    <mergeCell ref="AD6:AE6"/>
    <mergeCell ref="AF6:AG6"/>
    <mergeCell ref="A1:E1"/>
    <mergeCell ref="A4:A6"/>
    <mergeCell ref="B4:I6"/>
    <mergeCell ref="J4:K6"/>
    <mergeCell ref="Z6:AA6"/>
    <mergeCell ref="N8:O8"/>
    <mergeCell ref="P8:Q8"/>
    <mergeCell ref="R8:S8"/>
    <mergeCell ref="T8:U8"/>
    <mergeCell ref="T7:U7"/>
    <mergeCell ref="B8:I8"/>
    <mergeCell ref="J8:K8"/>
    <mergeCell ref="L8:M8"/>
    <mergeCell ref="V7:W7"/>
    <mergeCell ref="X7:Y7"/>
    <mergeCell ref="R7:S7"/>
    <mergeCell ref="Z7:AA7"/>
    <mergeCell ref="V8:W8"/>
    <mergeCell ref="X8:Y8"/>
    <mergeCell ref="Z8:AA8"/>
    <mergeCell ref="L4:M6"/>
    <mergeCell ref="N4:O6"/>
    <mergeCell ref="B7:I7"/>
    <mergeCell ref="J7:K7"/>
    <mergeCell ref="L7:M7"/>
    <mergeCell ref="N7:O7"/>
    <mergeCell ref="P7:Q7"/>
    <mergeCell ref="P4:Q6"/>
    <mergeCell ref="R4:S6"/>
    <mergeCell ref="T4:AI4"/>
    <mergeCell ref="T5:W5"/>
    <mergeCell ref="X5:AA5"/>
    <mergeCell ref="AB5:AE5"/>
    <mergeCell ref="AF5:AI5"/>
    <mergeCell ref="T6:U6"/>
    <mergeCell ref="V6:W6"/>
    <mergeCell ref="X6:Y6"/>
    <mergeCell ref="J10:K10"/>
    <mergeCell ref="L10:M10"/>
    <mergeCell ref="N10:O10"/>
    <mergeCell ref="P10:Q10"/>
    <mergeCell ref="V11:W11"/>
    <mergeCell ref="X11:Y11"/>
    <mergeCell ref="L9:M9"/>
    <mergeCell ref="N9:O9"/>
    <mergeCell ref="P9:Q9"/>
    <mergeCell ref="R9:S9"/>
    <mergeCell ref="T9:U9"/>
    <mergeCell ref="N11:O11"/>
    <mergeCell ref="P11:Q11"/>
    <mergeCell ref="B13:I13"/>
    <mergeCell ref="J13:K13"/>
    <mergeCell ref="L13:M13"/>
    <mergeCell ref="N13:O13"/>
    <mergeCell ref="P13:Q13"/>
    <mergeCell ref="AB9:AC9"/>
    <mergeCell ref="AD9:AE9"/>
    <mergeCell ref="AF9:AG9"/>
    <mergeCell ref="V9:W9"/>
    <mergeCell ref="X9:Y9"/>
    <mergeCell ref="AD13:AE13"/>
    <mergeCell ref="AF13:AG13"/>
    <mergeCell ref="B12:I12"/>
    <mergeCell ref="J12:K12"/>
    <mergeCell ref="AB11:AC11"/>
    <mergeCell ref="L12:M12"/>
    <mergeCell ref="N12:O12"/>
    <mergeCell ref="P12:Q12"/>
    <mergeCell ref="B11:I11"/>
    <mergeCell ref="J11:K11"/>
    <mergeCell ref="L11:M11"/>
    <mergeCell ref="B10:I10"/>
    <mergeCell ref="B9:I9"/>
    <mergeCell ref="J9:K9"/>
    <mergeCell ref="AH13:AI13"/>
    <mergeCell ref="V13:W13"/>
    <mergeCell ref="X13:Y13"/>
    <mergeCell ref="Z13:AA13"/>
    <mergeCell ref="AB13:AC13"/>
    <mergeCell ref="R13:S13"/>
    <mergeCell ref="T13:U13"/>
    <mergeCell ref="AH11:AI11"/>
    <mergeCell ref="AD11:AE11"/>
    <mergeCell ref="AF11:AG11"/>
    <mergeCell ref="Z11:AA11"/>
    <mergeCell ref="R12:S12"/>
    <mergeCell ref="T12:U12"/>
    <mergeCell ref="AH12:AI12"/>
    <mergeCell ref="V12:W12"/>
    <mergeCell ref="X12:Y12"/>
    <mergeCell ref="AH14:AI14"/>
    <mergeCell ref="V14:W14"/>
    <mergeCell ref="X14:Y14"/>
    <mergeCell ref="Z14:AA14"/>
    <mergeCell ref="AB14:AC14"/>
    <mergeCell ref="AD14:AE14"/>
    <mergeCell ref="AF14:AG14"/>
    <mergeCell ref="B14:I14"/>
    <mergeCell ref="J14:K14"/>
    <mergeCell ref="L14:M14"/>
    <mergeCell ref="N14:O14"/>
    <mergeCell ref="P14:Q14"/>
    <mergeCell ref="R14:S14"/>
    <mergeCell ref="T14:U14"/>
    <mergeCell ref="B15:I15"/>
    <mergeCell ref="J15:K15"/>
    <mergeCell ref="L15:M15"/>
    <mergeCell ref="N15:O15"/>
    <mergeCell ref="P15:Q15"/>
    <mergeCell ref="R15:S15"/>
    <mergeCell ref="T15:U15"/>
    <mergeCell ref="V15:W15"/>
    <mergeCell ref="X15:Y15"/>
    <mergeCell ref="AF17:AI17"/>
    <mergeCell ref="R16:S16"/>
    <mergeCell ref="T16:U16"/>
    <mergeCell ref="V16:W16"/>
    <mergeCell ref="X16:Y16"/>
    <mergeCell ref="Z16:AA16"/>
    <mergeCell ref="AB16:AC16"/>
    <mergeCell ref="Z15:AA15"/>
    <mergeCell ref="AB15:AC15"/>
    <mergeCell ref="AD15:AE15"/>
    <mergeCell ref="AF15:AG15"/>
    <mergeCell ref="AH15:AI15"/>
    <mergeCell ref="AF16:AG16"/>
    <mergeCell ref="AH16:AI16"/>
    <mergeCell ref="A20:A22"/>
    <mergeCell ref="B20:I22"/>
    <mergeCell ref="J20:K22"/>
    <mergeCell ref="P20:Q22"/>
    <mergeCell ref="AD16:AE16"/>
    <mergeCell ref="AB22:AC22"/>
    <mergeCell ref="AD22:AE22"/>
    <mergeCell ref="B16:I16"/>
    <mergeCell ref="J16:K16"/>
    <mergeCell ref="L16:M16"/>
    <mergeCell ref="N16:O16"/>
    <mergeCell ref="P16:Q16"/>
    <mergeCell ref="A17:O17"/>
    <mergeCell ref="P17:S17"/>
    <mergeCell ref="T17:W17"/>
    <mergeCell ref="X17:AA17"/>
    <mergeCell ref="AB17:AE17"/>
    <mergeCell ref="L20:M22"/>
    <mergeCell ref="N20:O22"/>
    <mergeCell ref="AF22:AG22"/>
    <mergeCell ref="AH22:AI22"/>
    <mergeCell ref="B23:I23"/>
    <mergeCell ref="J23:K23"/>
    <mergeCell ref="L23:M23"/>
    <mergeCell ref="N23:O23"/>
    <mergeCell ref="P23:Q23"/>
    <mergeCell ref="R23:S23"/>
    <mergeCell ref="R20:S22"/>
    <mergeCell ref="T20:AI20"/>
    <mergeCell ref="T21:W21"/>
    <mergeCell ref="X21:AA21"/>
    <mergeCell ref="AB21:AE21"/>
    <mergeCell ref="AF21:AI21"/>
    <mergeCell ref="T22:U22"/>
    <mergeCell ref="V22:W22"/>
    <mergeCell ref="X22:Y22"/>
    <mergeCell ref="Z22:AA22"/>
    <mergeCell ref="AH24:AI24"/>
    <mergeCell ref="AF23:AG23"/>
    <mergeCell ref="AH23:AI23"/>
    <mergeCell ref="B24:I24"/>
    <mergeCell ref="J24:K24"/>
    <mergeCell ref="L24:M24"/>
    <mergeCell ref="N24:O24"/>
    <mergeCell ref="P24:Q24"/>
    <mergeCell ref="R24:S24"/>
    <mergeCell ref="T24:U24"/>
    <mergeCell ref="V24:W24"/>
    <mergeCell ref="T23:U23"/>
    <mergeCell ref="V23:W23"/>
    <mergeCell ref="X23:Y23"/>
    <mergeCell ref="Z23:AA23"/>
    <mergeCell ref="AB23:AC23"/>
    <mergeCell ref="AD23:AE23"/>
    <mergeCell ref="L25:M25"/>
    <mergeCell ref="N25:O25"/>
    <mergeCell ref="P25:Q25"/>
    <mergeCell ref="R25:S25"/>
    <mergeCell ref="X24:Y24"/>
    <mergeCell ref="Z24:AA24"/>
    <mergeCell ref="AB24:AC24"/>
    <mergeCell ref="AD24:AE24"/>
    <mergeCell ref="AF24:AG24"/>
    <mergeCell ref="X26:Y26"/>
    <mergeCell ref="Z26:AA26"/>
    <mergeCell ref="AB26:AC26"/>
    <mergeCell ref="AD26:AE26"/>
    <mergeCell ref="AF26:AG26"/>
    <mergeCell ref="AH26:AI26"/>
    <mergeCell ref="AF25:AG25"/>
    <mergeCell ref="AH25:AI25"/>
    <mergeCell ref="B26:I26"/>
    <mergeCell ref="J26:K26"/>
    <mergeCell ref="L26:M26"/>
    <mergeCell ref="N26:O26"/>
    <mergeCell ref="P26:Q26"/>
    <mergeCell ref="R26:S26"/>
    <mergeCell ref="T26:U26"/>
    <mergeCell ref="V26:W26"/>
    <mergeCell ref="T25:U25"/>
    <mergeCell ref="V25:W25"/>
    <mergeCell ref="X25:Y25"/>
    <mergeCell ref="Z25:AA25"/>
    <mergeCell ref="AB25:AC25"/>
    <mergeCell ref="AD25:AE25"/>
    <mergeCell ref="B25:I25"/>
    <mergeCell ref="J25:K25"/>
    <mergeCell ref="AH28:AI28"/>
    <mergeCell ref="AF27:AG27"/>
    <mergeCell ref="AH27:AI27"/>
    <mergeCell ref="B28:I28"/>
    <mergeCell ref="J28:K28"/>
    <mergeCell ref="L28:M28"/>
    <mergeCell ref="N28:O28"/>
    <mergeCell ref="P28:Q28"/>
    <mergeCell ref="R28:S28"/>
    <mergeCell ref="T28:U28"/>
    <mergeCell ref="V28:W28"/>
    <mergeCell ref="T27:U27"/>
    <mergeCell ref="V27:W27"/>
    <mergeCell ref="X27:Y27"/>
    <mergeCell ref="Z27:AA27"/>
    <mergeCell ref="AB27:AC27"/>
    <mergeCell ref="AD27:AE27"/>
    <mergeCell ref="B27:I27"/>
    <mergeCell ref="J27:K27"/>
    <mergeCell ref="L27:M27"/>
    <mergeCell ref="N27:O27"/>
    <mergeCell ref="P27:Q27"/>
    <mergeCell ref="R27:S27"/>
    <mergeCell ref="L29:M29"/>
    <mergeCell ref="N29:O29"/>
    <mergeCell ref="P29:Q29"/>
    <mergeCell ref="R29:S29"/>
    <mergeCell ref="X28:Y28"/>
    <mergeCell ref="Z28:AA28"/>
    <mergeCell ref="AB28:AC28"/>
    <mergeCell ref="AD28:AE28"/>
    <mergeCell ref="AF28:AG28"/>
    <mergeCell ref="X30:Y30"/>
    <mergeCell ref="Z30:AA30"/>
    <mergeCell ref="AB30:AC30"/>
    <mergeCell ref="AD30:AE30"/>
    <mergeCell ref="AF30:AG30"/>
    <mergeCell ref="AH30:AI30"/>
    <mergeCell ref="AF29:AG29"/>
    <mergeCell ref="AH29:AI29"/>
    <mergeCell ref="B30:I30"/>
    <mergeCell ref="J30:K30"/>
    <mergeCell ref="L30:M30"/>
    <mergeCell ref="N30:O30"/>
    <mergeCell ref="P30:Q30"/>
    <mergeCell ref="R30:S30"/>
    <mergeCell ref="T30:U30"/>
    <mergeCell ref="V30:W30"/>
    <mergeCell ref="T29:U29"/>
    <mergeCell ref="V29:W29"/>
    <mergeCell ref="X29:Y29"/>
    <mergeCell ref="Z29:AA29"/>
    <mergeCell ref="AB29:AC29"/>
    <mergeCell ref="AD29:AE29"/>
    <mergeCell ref="B29:I29"/>
    <mergeCell ref="J29:K29"/>
    <mergeCell ref="AF32:AG32"/>
    <mergeCell ref="AH32:AI32"/>
    <mergeCell ref="AF31:AG31"/>
    <mergeCell ref="AH31:AI31"/>
    <mergeCell ref="B32:I32"/>
    <mergeCell ref="J32:K32"/>
    <mergeCell ref="L32:M32"/>
    <mergeCell ref="N32:O32"/>
    <mergeCell ref="P32:Q32"/>
    <mergeCell ref="R32:S32"/>
    <mergeCell ref="T32:U32"/>
    <mergeCell ref="V32:W32"/>
    <mergeCell ref="T31:U31"/>
    <mergeCell ref="V31:W31"/>
    <mergeCell ref="X31:Y31"/>
    <mergeCell ref="Z31:AA31"/>
    <mergeCell ref="AB31:AC31"/>
    <mergeCell ref="AD31:AE31"/>
    <mergeCell ref="B31:I31"/>
    <mergeCell ref="J31:K31"/>
    <mergeCell ref="L31:M31"/>
    <mergeCell ref="N31:O31"/>
    <mergeCell ref="P31:Q31"/>
    <mergeCell ref="R31:S31"/>
    <mergeCell ref="D43:F43"/>
    <mergeCell ref="G43:H43"/>
    <mergeCell ref="I43:K43"/>
    <mergeCell ref="L43:N43"/>
    <mergeCell ref="O43:P43"/>
    <mergeCell ref="Z32:AA32"/>
    <mergeCell ref="AB32:AC32"/>
    <mergeCell ref="AD32:AE32"/>
    <mergeCell ref="X32:Y32"/>
    <mergeCell ref="B47:C47"/>
    <mergeCell ref="Q43:S43"/>
    <mergeCell ref="O42:P42"/>
    <mergeCell ref="Q42:S42"/>
    <mergeCell ref="T43:V43"/>
    <mergeCell ref="W43:Y43"/>
    <mergeCell ref="Z43:AB43"/>
    <mergeCell ref="AC43:AE43"/>
    <mergeCell ref="L45:N45"/>
    <mergeCell ref="Q45:S45"/>
    <mergeCell ref="T45:V45"/>
    <mergeCell ref="W45:Y45"/>
    <mergeCell ref="Z45:AB45"/>
    <mergeCell ref="AC45:AE45"/>
    <mergeCell ref="L44:N44"/>
    <mergeCell ref="O44:P45"/>
    <mergeCell ref="Q44:S44"/>
    <mergeCell ref="T44:V44"/>
    <mergeCell ref="W44:Y44"/>
    <mergeCell ref="Z44:AB44"/>
    <mergeCell ref="B44:C44"/>
    <mergeCell ref="D44:F45"/>
    <mergeCell ref="G44:H45"/>
    <mergeCell ref="AC44:AE44"/>
    <mergeCell ref="AF44:AG44"/>
    <mergeCell ref="AF46:AG46"/>
    <mergeCell ref="A33:O33"/>
    <mergeCell ref="P33:S33"/>
    <mergeCell ref="T33:W33"/>
    <mergeCell ref="X33:AA33"/>
    <mergeCell ref="AB33:AE33"/>
    <mergeCell ref="AF33:AI33"/>
    <mergeCell ref="AF43:AG43"/>
    <mergeCell ref="AF45:AG45"/>
    <mergeCell ref="A44:A45"/>
    <mergeCell ref="I44:K45"/>
    <mergeCell ref="D42:F42"/>
    <mergeCell ref="G42:H42"/>
    <mergeCell ref="I42:K42"/>
    <mergeCell ref="L42:N42"/>
    <mergeCell ref="W42:Y42"/>
    <mergeCell ref="Z42:AB42"/>
    <mergeCell ref="AC42:AE42"/>
    <mergeCell ref="A41:C43"/>
    <mergeCell ref="D41:K41"/>
    <mergeCell ref="L41:S41"/>
    <mergeCell ref="T41:V42"/>
    <mergeCell ref="W41:AE41"/>
    <mergeCell ref="R48:AI48"/>
    <mergeCell ref="Q47:S47"/>
    <mergeCell ref="T47:V47"/>
    <mergeCell ref="W47:Y47"/>
    <mergeCell ref="Z47:AB47"/>
    <mergeCell ref="AC47:AE47"/>
    <mergeCell ref="AF47:AG47"/>
    <mergeCell ref="O46:P47"/>
    <mergeCell ref="Q46:S46"/>
    <mergeCell ref="T46:V46"/>
    <mergeCell ref="W46:Y46"/>
    <mergeCell ref="Z46:AB46"/>
    <mergeCell ref="AC46:AE46"/>
    <mergeCell ref="A57:A58"/>
    <mergeCell ref="B57:C57"/>
    <mergeCell ref="D57:F58"/>
    <mergeCell ref="G57:I57"/>
    <mergeCell ref="J57:L57"/>
    <mergeCell ref="M57:N57"/>
    <mergeCell ref="B58:C58"/>
    <mergeCell ref="G58:I58"/>
    <mergeCell ref="J58:L58"/>
    <mergeCell ref="M58:N58"/>
    <mergeCell ref="A55:A56"/>
    <mergeCell ref="B55:C55"/>
    <mergeCell ref="D55:F56"/>
    <mergeCell ref="G55:I55"/>
    <mergeCell ref="J55:L55"/>
    <mergeCell ref="M55:N55"/>
    <mergeCell ref="B56:C56"/>
    <mergeCell ref="G56:I56"/>
    <mergeCell ref="J56:L56"/>
    <mergeCell ref="M56:N56"/>
    <mergeCell ref="A53:C54"/>
    <mergeCell ref="D53:F53"/>
    <mergeCell ref="AE35:AF35"/>
    <mergeCell ref="AE37:AF38"/>
    <mergeCell ref="AI35:AI38"/>
    <mergeCell ref="AA37:AA38"/>
    <mergeCell ref="Z35:Z38"/>
    <mergeCell ref="P57:AG58"/>
    <mergeCell ref="AD34:AG34"/>
    <mergeCell ref="G53:I53"/>
    <mergeCell ref="J53:L53"/>
    <mergeCell ref="M53:N53"/>
    <mergeCell ref="D54:F54"/>
    <mergeCell ref="G54:I54"/>
    <mergeCell ref="J54:L54"/>
    <mergeCell ref="M54:N54"/>
    <mergeCell ref="L47:N47"/>
    <mergeCell ref="A46:A47"/>
    <mergeCell ref="B46:C46"/>
    <mergeCell ref="D46:F47"/>
    <mergeCell ref="G46:H47"/>
    <mergeCell ref="I46:K47"/>
    <mergeCell ref="L46:N46"/>
    <mergeCell ref="B45:C45"/>
    <mergeCell ref="AN5:AT5"/>
    <mergeCell ref="AU5:AV5"/>
    <mergeCell ref="AL6:AM6"/>
    <mergeCell ref="AN6:AT6"/>
    <mergeCell ref="AU6:AV6"/>
    <mergeCell ref="AL7:AM7"/>
    <mergeCell ref="AN7:AT7"/>
    <mergeCell ref="AU7:AV7"/>
    <mergeCell ref="AL8:AM8"/>
    <mergeCell ref="AN8:AT8"/>
    <mergeCell ref="AU8:AV8"/>
    <mergeCell ref="BL18:BL19"/>
    <mergeCell ref="BL20:BL21"/>
    <mergeCell ref="BL22:BL23"/>
    <mergeCell ref="BM22:BM25"/>
    <mergeCell ref="BL24:BL25"/>
    <mergeCell ref="BL26:BL27"/>
    <mergeCell ref="BL28:BL29"/>
    <mergeCell ref="AO21:AO22"/>
    <mergeCell ref="AP33:AQ33"/>
    <mergeCell ref="AR33:AS33"/>
    <mergeCell ref="AT33:AU33"/>
    <mergeCell ref="AV33:AW33"/>
    <mergeCell ref="AX33:AY33"/>
    <mergeCell ref="AZ33:BA33"/>
    <mergeCell ref="BB33:BC33"/>
    <mergeCell ref="BD33:BE33"/>
    <mergeCell ref="BF33:BG33"/>
    <mergeCell ref="AX55:AY55"/>
    <mergeCell ref="AZ55:BA55"/>
    <mergeCell ref="BB55:BC55"/>
    <mergeCell ref="BD55:BE55"/>
    <mergeCell ref="BF55:BG55"/>
    <mergeCell ref="BH55:BI55"/>
    <mergeCell ref="AP34:BA34"/>
    <mergeCell ref="BB34:BI34"/>
    <mergeCell ref="BL34:BQ34"/>
    <mergeCell ref="BL40:BL41"/>
    <mergeCell ref="AX41:AY42"/>
    <mergeCell ref="BL42:BL43"/>
    <mergeCell ref="AZ43:BA44"/>
    <mergeCell ref="BE43:BF43"/>
    <mergeCell ref="AX44:AY45"/>
    <mergeCell ref="BL44:BL45"/>
    <mergeCell ref="AP56:BI56"/>
    <mergeCell ref="BL56:BQ56"/>
    <mergeCell ref="BA7:BB7"/>
    <mergeCell ref="BG7:BH7"/>
    <mergeCell ref="BA10:BB10"/>
    <mergeCell ref="AX9:AX10"/>
    <mergeCell ref="BD6:BD7"/>
    <mergeCell ref="AX6:AX7"/>
    <mergeCell ref="AW39:AX39"/>
    <mergeCell ref="AS17:AT17"/>
    <mergeCell ref="BB26:BB27"/>
    <mergeCell ref="AX30:AY30"/>
    <mergeCell ref="BB52:BC52"/>
    <mergeCell ref="BM44:BM47"/>
    <mergeCell ref="BL46:BL47"/>
    <mergeCell ref="AU48:AV48"/>
    <mergeCell ref="BL48:BL49"/>
    <mergeCell ref="BH46:BI46"/>
    <mergeCell ref="BH33:BI33"/>
    <mergeCell ref="BL50:BL51"/>
    <mergeCell ref="AP55:AQ55"/>
    <mergeCell ref="AR55:AS55"/>
    <mergeCell ref="AT55:AU55"/>
    <mergeCell ref="AV55:AW55"/>
  </mergeCells>
  <phoneticPr fontId="1"/>
  <conditionalFormatting sqref="M55:N58">
    <cfRule type="containsText" dxfId="17" priority="7" operator="containsText" text="NG">
      <formula>NOT(ISERROR(SEARCH("NG",M55)))</formula>
    </cfRule>
  </conditionalFormatting>
  <conditionalFormatting sqref="AF44:AG47">
    <cfRule type="containsText" dxfId="16" priority="1" operator="containsText" text="NG">
      <formula>NOT(ISERROR(SEARCH("NG",AF44)))</formula>
    </cfRule>
  </conditionalFormatting>
  <dataValidations count="12">
    <dataValidation type="list" allowBlank="1" showInputMessage="1" sqref="P23:Q32" xr:uid="{AB83ACD4-4582-406D-87D4-BFD288655FD2}">
      <formula1>"0.6,1.0"</formula1>
    </dataValidation>
    <dataValidation type="list" allowBlank="1" showInputMessage="1" sqref="B7:I16" xr:uid="{BBF2B33A-AF20-41D3-A608-5BC8CDF12552}">
      <formula1>$BT$11:$BT$18</formula1>
    </dataValidation>
    <dataValidation type="list" allowBlank="1" showInputMessage="1" sqref="J7:K16" xr:uid="{F91B6A50-9F50-4055-9C70-A9D13AC617D6}">
      <formula1>$BU$11:$BU$18</formula1>
    </dataValidation>
    <dataValidation type="list" allowBlank="1" showInputMessage="1" sqref="B23:I32" xr:uid="{03092A5C-78F3-424E-AE11-317F21EBB475}">
      <formula1>$BT$23:$BT$30</formula1>
    </dataValidation>
    <dataValidation type="list" allowBlank="1" showInputMessage="1" sqref="J23:K32" xr:uid="{ED12DE0E-7CBB-48F4-B869-3B753745571D}">
      <formula1>$BU$23:$BU$30</formula1>
    </dataValidation>
    <dataValidation type="list" allowBlank="1" showInputMessage="1" sqref="D44:F45" xr:uid="{D8EA5F53-C4FB-4448-9EB1-02434451878C}">
      <formula1>$BT$46:$BT$47</formula1>
    </dataValidation>
    <dataValidation type="list" allowBlank="1" showInputMessage="1" sqref="D46:F47" xr:uid="{E4C49242-4469-4532-AC88-0BE2B2F9F46E}">
      <formula1>$BT$48:$BT$49</formula1>
    </dataValidation>
    <dataValidation type="list" allowBlank="1" showInputMessage="1" sqref="O44:P45" xr:uid="{3D9665E6-F43A-4D86-990F-521D8BC86D4F}">
      <formula1>"50"</formula1>
    </dataValidation>
    <dataValidation type="list" allowBlank="1" showInputMessage="1" sqref="L47:N47" xr:uid="{3400949D-A8DD-47D2-9BCE-E50325F6CED2}">
      <formula1>$BU$45:$BV$45</formula1>
    </dataValidation>
    <dataValidation type="list" allowBlank="1" showInputMessage="1" sqref="L45:N45" xr:uid="{3186B995-2F7C-4468-8F2C-60BEB2C7ADF9}">
      <formula1>$BU$43:$BV$43</formula1>
    </dataValidation>
    <dataValidation type="list" allowBlank="1" showInputMessage="1" sqref="L44:N44" xr:uid="{F1C0DBF9-8038-4B59-94F2-7788412A651A}">
      <formula1>$BU$42:$BV$42</formula1>
    </dataValidation>
    <dataValidation type="list" allowBlank="1" showInputMessage="1" sqref="L46:N46" xr:uid="{8DD3B124-ED52-4A6B-9A24-AFF6435DF170}">
      <formula1>$BU$44:$BV$44</formula1>
    </dataValidation>
  </dataValidations>
  <hyperlinks>
    <hyperlink ref="R48" r:id="rId1" xr:uid="{6628A89C-7C37-444A-AD21-2C7AED8DBE7F}"/>
    <hyperlink ref="C61" r:id="rId2" xr:uid="{664FBBBC-7975-4C28-920F-6D3D07CDDDA1}"/>
  </hyperlinks>
  <printOptions horizontalCentered="1"/>
  <pageMargins left="0.70866141732283472" right="0.70866141732283472" top="0.74803149606299213" bottom="0.74803149606299213" header="0.31496062992125984" footer="0.31496062992125984"/>
  <pageSetup paperSize="9" scale="43" orientation="landscape" blackAndWhite="1" horizontalDpi="1200" verticalDpi="1200" r:id="rId3"/>
  <rowBreaks count="1" manualBreakCount="1">
    <brk id="59" max="69" man="1"/>
  </rowBreaks>
  <colBreaks count="1" manualBreakCount="1">
    <brk id="70" min="6" max="63" man="1"/>
  </colBreaks>
  <drawing r:id="rId4"/>
  <legacyDrawing r:id="rId5"/>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C2CF2-6C0B-4799-A657-0CBC1DDD1B0F}">
  <sheetPr codeName="Sheet11"/>
  <dimension ref="A1:CI59"/>
  <sheetViews>
    <sheetView showGridLines="0" view="pageBreakPreview" zoomScaleNormal="100" zoomScaleSheetLayoutView="100" workbookViewId="0">
      <selection activeCell="A7" sqref="A7"/>
    </sheetView>
  </sheetViews>
  <sheetFormatPr defaultColWidth="2.58203125" defaultRowHeight="15" customHeight="1"/>
  <cols>
    <col min="1" max="30" width="2.58203125" style="1"/>
    <col min="31" max="31" width="2.58203125" style="1" customWidth="1"/>
    <col min="32" max="32" width="2.58203125" style="1"/>
    <col min="33" max="33" width="2.75" style="1" customWidth="1"/>
    <col min="34" max="74" width="2.58203125" style="1"/>
    <col min="75" max="75" width="6.08203125" style="1" customWidth="1"/>
    <col min="76" max="16384" width="2.58203125" style="1"/>
  </cols>
  <sheetData>
    <row r="1" spans="1:87" ht="16.5" customHeight="1">
      <c r="A1" s="58" t="s">
        <v>465</v>
      </c>
      <c r="B1" s="58"/>
      <c r="C1" s="58"/>
      <c r="D1" s="58"/>
      <c r="E1" s="58"/>
      <c r="F1" s="58"/>
      <c r="G1" s="58"/>
      <c r="H1" s="58"/>
      <c r="I1" s="58"/>
      <c r="J1" s="58"/>
      <c r="K1" s="58"/>
      <c r="L1" s="58"/>
      <c r="M1" s="58"/>
    </row>
    <row r="2" spans="1:87" ht="15" customHeight="1">
      <c r="B2" s="58"/>
      <c r="C2" s="58"/>
      <c r="D2" s="58"/>
      <c r="E2" s="58"/>
      <c r="F2" s="58"/>
      <c r="G2" s="58"/>
      <c r="H2" s="58"/>
      <c r="I2" s="58"/>
      <c r="BD2" s="1396" t="s">
        <v>1036</v>
      </c>
      <c r="BE2" s="1396"/>
      <c r="BF2" s="1396"/>
      <c r="BG2" s="1396"/>
      <c r="BH2" s="1396"/>
      <c r="BI2" s="1396"/>
      <c r="BJ2" s="1396"/>
      <c r="BK2" s="1396"/>
      <c r="BL2" s="1396"/>
      <c r="BM2" s="1396"/>
      <c r="BN2" s="1396"/>
      <c r="BO2" s="1396"/>
    </row>
    <row r="3" spans="1:87" ht="15" customHeight="1" thickBot="1">
      <c r="A3" s="1" t="s">
        <v>466</v>
      </c>
      <c r="B3" s="293"/>
      <c r="C3" s="293"/>
      <c r="D3" s="293"/>
      <c r="E3" s="293"/>
      <c r="AA3" s="63" t="s">
        <v>467</v>
      </c>
      <c r="BD3" s="1396" t="s">
        <v>339</v>
      </c>
      <c r="BE3" s="1396"/>
      <c r="BF3" s="1396"/>
      <c r="BG3" s="1396" t="s">
        <v>1037</v>
      </c>
      <c r="BH3" s="1396"/>
      <c r="BI3" s="1396"/>
      <c r="BJ3" s="1396"/>
      <c r="BK3" s="1396"/>
      <c r="BL3" s="1396"/>
      <c r="BM3" s="1396"/>
      <c r="BN3" s="1396" t="s">
        <v>400</v>
      </c>
      <c r="BO3" s="1396"/>
      <c r="BT3" s="3"/>
      <c r="BU3" s="3"/>
      <c r="BV3" s="3"/>
      <c r="BW3" s="3"/>
      <c r="BX3" s="3"/>
      <c r="BY3" s="3"/>
      <c r="BZ3" s="3"/>
      <c r="CA3" s="3"/>
      <c r="CB3" s="3"/>
      <c r="CC3" s="3"/>
      <c r="CD3" s="3"/>
      <c r="CE3" s="3"/>
      <c r="CF3" s="3"/>
      <c r="CG3" s="3"/>
      <c r="CH3" s="3"/>
      <c r="CI3" s="3"/>
    </row>
    <row r="4" spans="1:87" ht="15" customHeight="1">
      <c r="A4" s="1607" t="s">
        <v>468</v>
      </c>
      <c r="B4" s="1616" t="s">
        <v>392</v>
      </c>
      <c r="C4" s="1616"/>
      <c r="D4" s="1616"/>
      <c r="E4" s="1616"/>
      <c r="F4" s="1616"/>
      <c r="G4" s="1616"/>
      <c r="H4" s="1616"/>
      <c r="I4" s="1616"/>
      <c r="J4" s="1585" t="s">
        <v>469</v>
      </c>
      <c r="K4" s="1610"/>
      <c r="L4" s="1554" t="s">
        <v>362</v>
      </c>
      <c r="M4" s="1555"/>
      <c r="N4" s="1555"/>
      <c r="O4" s="1555"/>
      <c r="P4" s="1555"/>
      <c r="Q4" s="1555"/>
      <c r="R4" s="1555"/>
      <c r="S4" s="1556"/>
      <c r="T4" s="1554" t="s">
        <v>365</v>
      </c>
      <c r="U4" s="1555"/>
      <c r="V4" s="1555"/>
      <c r="W4" s="1555"/>
      <c r="X4" s="1555"/>
      <c r="Y4" s="1555"/>
      <c r="Z4" s="1555"/>
      <c r="AA4" s="1557"/>
      <c r="AC4" s="3"/>
      <c r="AD4" s="1558" t="s">
        <v>470</v>
      </c>
      <c r="AE4" s="1559"/>
      <c r="AF4" s="1559"/>
      <c r="AG4" s="1560"/>
      <c r="BD4" s="600" t="s">
        <v>1126</v>
      </c>
      <c r="BE4" s="1396"/>
      <c r="BF4" s="1396"/>
      <c r="BG4" s="1397" t="s">
        <v>1097</v>
      </c>
      <c r="BH4" s="1398"/>
      <c r="BI4" s="1398"/>
      <c r="BJ4" s="1398"/>
      <c r="BK4" s="1398"/>
      <c r="BL4" s="1398"/>
      <c r="BM4" s="1399"/>
      <c r="BN4" s="1400">
        <v>1.5</v>
      </c>
      <c r="BO4" s="1400"/>
      <c r="BT4" s="3"/>
      <c r="BU4" s="3"/>
      <c r="BV4" s="3"/>
      <c r="BW4" s="3"/>
      <c r="BX4" s="3"/>
      <c r="BY4" s="3"/>
      <c r="BZ4" s="3"/>
      <c r="CA4" s="3"/>
      <c r="CB4" s="3"/>
      <c r="CC4" s="3"/>
      <c r="CD4" s="3"/>
      <c r="CE4" s="3"/>
      <c r="CF4" s="3"/>
      <c r="CG4" s="3"/>
      <c r="CH4" s="3"/>
      <c r="CI4" s="3"/>
    </row>
    <row r="5" spans="1:87" ht="15" customHeight="1">
      <c r="A5" s="1608"/>
      <c r="B5" s="1561"/>
      <c r="C5" s="1561"/>
      <c r="D5" s="1561"/>
      <c r="E5" s="1561"/>
      <c r="F5" s="1561"/>
      <c r="G5" s="1561"/>
      <c r="H5" s="1561"/>
      <c r="I5" s="1561"/>
      <c r="J5" s="1611"/>
      <c r="K5" s="1612"/>
      <c r="L5" s="1558" t="s">
        <v>363</v>
      </c>
      <c r="M5" s="1559"/>
      <c r="N5" s="1559"/>
      <c r="O5" s="1560"/>
      <c r="P5" s="1558" t="s">
        <v>364</v>
      </c>
      <c r="Q5" s="1559"/>
      <c r="R5" s="1559"/>
      <c r="S5" s="1560"/>
      <c r="T5" s="1558" t="s">
        <v>366</v>
      </c>
      <c r="U5" s="1559"/>
      <c r="V5" s="1559"/>
      <c r="W5" s="1560"/>
      <c r="X5" s="1558" t="s">
        <v>367</v>
      </c>
      <c r="Y5" s="1559"/>
      <c r="Z5" s="1559"/>
      <c r="AA5" s="1563"/>
      <c r="AC5" s="195"/>
      <c r="AD5" s="193"/>
      <c r="AE5" s="1277" t="s">
        <v>319</v>
      </c>
      <c r="AF5" s="1278"/>
      <c r="AG5" s="281"/>
      <c r="BD5" s="600" t="s">
        <v>1127</v>
      </c>
      <c r="BE5" s="1396"/>
      <c r="BF5" s="1396"/>
      <c r="BG5" s="1397" t="s">
        <v>1098</v>
      </c>
      <c r="BH5" s="1398"/>
      <c r="BI5" s="1398"/>
      <c r="BJ5" s="1398"/>
      <c r="BK5" s="1398"/>
      <c r="BL5" s="1398"/>
      <c r="BM5" s="1399"/>
      <c r="BN5" s="1400">
        <v>3</v>
      </c>
      <c r="BO5" s="1400"/>
      <c r="BT5" s="3"/>
      <c r="BU5" s="3"/>
      <c r="BV5" s="3"/>
      <c r="BW5" s="3"/>
      <c r="BX5" s="3"/>
      <c r="BY5" s="3"/>
      <c r="BZ5" s="3"/>
      <c r="CA5" s="3"/>
      <c r="CB5" s="3"/>
      <c r="CC5" s="3"/>
      <c r="CD5" s="3"/>
      <c r="CE5" s="3"/>
      <c r="CF5" s="3"/>
      <c r="CG5" s="3"/>
      <c r="CH5" s="3"/>
      <c r="CI5" s="3"/>
    </row>
    <row r="6" spans="1:87" ht="15" customHeight="1">
      <c r="A6" s="1609"/>
      <c r="B6" s="1561"/>
      <c r="C6" s="1561"/>
      <c r="D6" s="1561"/>
      <c r="E6" s="1561"/>
      <c r="F6" s="1561"/>
      <c r="G6" s="1561"/>
      <c r="H6" s="1561"/>
      <c r="I6" s="1561"/>
      <c r="J6" s="1581"/>
      <c r="K6" s="1582"/>
      <c r="L6" s="1561" t="s">
        <v>406</v>
      </c>
      <c r="M6" s="1561"/>
      <c r="N6" s="1561" t="s">
        <v>407</v>
      </c>
      <c r="O6" s="1561"/>
      <c r="P6" s="1561" t="s">
        <v>406</v>
      </c>
      <c r="Q6" s="1561"/>
      <c r="R6" s="1561" t="s">
        <v>407</v>
      </c>
      <c r="S6" s="1561"/>
      <c r="T6" s="1561" t="s">
        <v>406</v>
      </c>
      <c r="U6" s="1561"/>
      <c r="V6" s="1561" t="s">
        <v>407</v>
      </c>
      <c r="W6" s="1561"/>
      <c r="X6" s="1561" t="s">
        <v>406</v>
      </c>
      <c r="Y6" s="1561"/>
      <c r="Z6" s="1561" t="s">
        <v>407</v>
      </c>
      <c r="AA6" s="1562"/>
      <c r="AC6" s="195"/>
      <c r="AD6" s="194"/>
      <c r="AE6" s="1279"/>
      <c r="AF6" s="1280"/>
      <c r="AG6" s="77"/>
      <c r="AJ6" s="63"/>
      <c r="AK6" s="63"/>
      <c r="AL6" s="63"/>
      <c r="AM6" s="63"/>
      <c r="BD6" s="600" t="s">
        <v>1128</v>
      </c>
      <c r="BE6" s="1396"/>
      <c r="BF6" s="1396"/>
      <c r="BG6" s="1397" t="s">
        <v>1102</v>
      </c>
      <c r="BH6" s="1398"/>
      <c r="BI6" s="1398"/>
      <c r="BJ6" s="1398"/>
      <c r="BK6" s="1398"/>
      <c r="BL6" s="1398"/>
      <c r="BM6" s="1399"/>
      <c r="BN6" s="1400">
        <v>0.5</v>
      </c>
      <c r="BO6" s="1400"/>
      <c r="BT6" s="3"/>
      <c r="BU6" s="3"/>
      <c r="BV6" s="3"/>
      <c r="BW6" s="3"/>
      <c r="BX6" s="3"/>
      <c r="BY6" s="3"/>
      <c r="BZ6" s="3"/>
      <c r="CA6" s="3"/>
      <c r="CB6" s="3"/>
      <c r="CC6" s="3"/>
      <c r="CD6" s="3"/>
      <c r="CE6" s="3"/>
      <c r="CF6" s="3"/>
      <c r="CG6" s="3"/>
      <c r="CH6" s="3"/>
      <c r="CI6" s="3"/>
    </row>
    <row r="7" spans="1:87" ht="15" customHeight="1">
      <c r="A7" s="196" t="str">
        <f>IF('B4'!A7=0,"",'B4'!A7)</f>
        <v>A</v>
      </c>
      <c r="B7" s="1606" t="str">
        <f>IF('B4'!B7=0,"",'B4'!B7)</f>
        <v>木材30ｘ90</v>
      </c>
      <c r="C7" s="1606"/>
      <c r="D7" s="1606"/>
      <c r="E7" s="1606"/>
      <c r="F7" s="1606"/>
      <c r="G7" s="1606"/>
      <c r="H7" s="1606"/>
      <c r="I7" s="1606"/>
      <c r="J7" s="1565">
        <f>IF('B4'!J7=0,"",'B4'!J7)</f>
        <v>1.5</v>
      </c>
      <c r="K7" s="1566"/>
      <c r="L7" s="1491">
        <v>182</v>
      </c>
      <c r="M7" s="1491"/>
      <c r="N7" s="1553">
        <f t="shared" ref="N7:N10" si="0">IF($J7="","",$J7*L7)</f>
        <v>273</v>
      </c>
      <c r="O7" s="1553"/>
      <c r="P7" s="1491">
        <v>91</v>
      </c>
      <c r="Q7" s="1491"/>
      <c r="R7" s="1553">
        <f t="shared" ref="R7:R10" si="1">IF($J7="","",$J7*P7)</f>
        <v>136.5</v>
      </c>
      <c r="S7" s="1553"/>
      <c r="T7" s="1491">
        <v>91</v>
      </c>
      <c r="U7" s="1491"/>
      <c r="V7" s="1553">
        <f t="shared" ref="V7:V10" si="2">IF($J7="","",$J7*T7)</f>
        <v>136.5</v>
      </c>
      <c r="W7" s="1553"/>
      <c r="X7" s="1491">
        <v>182</v>
      </c>
      <c r="Y7" s="1491"/>
      <c r="Z7" s="1553">
        <f t="shared" ref="Z7:Z10" si="3">IF($J7="","",$J7*X7)</f>
        <v>273</v>
      </c>
      <c r="AA7" s="1564"/>
      <c r="AC7" s="195"/>
      <c r="AD7" s="1558" t="s">
        <v>471</v>
      </c>
      <c r="AE7" s="1559"/>
      <c r="AF7" s="1559"/>
      <c r="AG7" s="1560"/>
      <c r="AJ7" s="63"/>
      <c r="AK7" s="63"/>
      <c r="AL7" s="63"/>
      <c r="AM7" s="63"/>
      <c r="AO7" s="2"/>
      <c r="AP7" s="2"/>
      <c r="AQ7" s="2"/>
      <c r="AR7" s="2"/>
      <c r="AS7" s="2"/>
      <c r="AT7" s="2"/>
      <c r="AU7" s="2"/>
      <c r="AV7" s="2"/>
      <c r="AW7" s="2"/>
      <c r="AX7" s="2"/>
      <c r="AY7" s="2"/>
      <c r="AZ7" s="2"/>
      <c r="BA7" s="2"/>
      <c r="BT7" s="3"/>
      <c r="BU7" s="3"/>
      <c r="BV7" s="3"/>
      <c r="BW7" s="3"/>
      <c r="BX7" s="3"/>
      <c r="BY7" s="3"/>
      <c r="BZ7" s="3"/>
      <c r="CA7" s="3"/>
      <c r="CB7" s="3"/>
      <c r="CC7" s="3"/>
      <c r="CD7" s="3"/>
      <c r="CE7" s="3"/>
      <c r="CF7" s="3"/>
      <c r="CG7" s="3"/>
      <c r="CH7" s="3"/>
      <c r="CI7" s="3"/>
    </row>
    <row r="8" spans="1:87" ht="15" customHeight="1">
      <c r="A8" s="196" t="str">
        <f>IF('B4'!A8=0,"",'B4'!A8)</f>
        <v>B</v>
      </c>
      <c r="B8" s="1606" t="str">
        <f>IF('B4'!B8=0,"",'B4'!B8)</f>
        <v>木材30ｘ90たすき掛け</v>
      </c>
      <c r="C8" s="1606"/>
      <c r="D8" s="1606"/>
      <c r="E8" s="1606"/>
      <c r="F8" s="1606"/>
      <c r="G8" s="1606"/>
      <c r="H8" s="1606"/>
      <c r="I8" s="1606"/>
      <c r="J8" s="1565">
        <f>IF('B4'!J8=0,"",'B4'!J8)</f>
        <v>3</v>
      </c>
      <c r="K8" s="1566"/>
      <c r="L8" s="1491"/>
      <c r="M8" s="1491"/>
      <c r="N8" s="1553">
        <f t="shared" si="0"/>
        <v>0</v>
      </c>
      <c r="O8" s="1553"/>
      <c r="P8" s="1491"/>
      <c r="Q8" s="1491"/>
      <c r="R8" s="1553">
        <f t="shared" si="1"/>
        <v>0</v>
      </c>
      <c r="S8" s="1553"/>
      <c r="T8" s="1491"/>
      <c r="U8" s="1491"/>
      <c r="V8" s="1553">
        <f t="shared" si="2"/>
        <v>0</v>
      </c>
      <c r="W8" s="1553"/>
      <c r="X8" s="1491"/>
      <c r="Y8" s="1491"/>
      <c r="Z8" s="1553">
        <f t="shared" si="3"/>
        <v>0</v>
      </c>
      <c r="AA8" s="1564"/>
      <c r="AC8" s="3"/>
      <c r="AD8" s="3"/>
      <c r="AE8" s="3"/>
      <c r="AF8" s="3"/>
      <c r="AG8" s="3"/>
      <c r="AJ8" s="2"/>
      <c r="AK8" s="2"/>
      <c r="AL8" s="2"/>
      <c r="AM8" s="2"/>
      <c r="AP8" s="1341">
        <v>1365</v>
      </c>
      <c r="AQ8" s="1341"/>
      <c r="AR8" s="1341"/>
      <c r="AS8" s="1341">
        <v>2730</v>
      </c>
      <c r="AT8" s="1341"/>
      <c r="AU8" s="1341"/>
      <c r="AV8" s="1341"/>
      <c r="AW8" s="1341"/>
      <c r="AX8" s="1341"/>
      <c r="AY8" s="1341">
        <v>1365</v>
      </c>
      <c r="AZ8" s="1341"/>
      <c r="BA8" s="1341"/>
    </row>
    <row r="9" spans="1:87" ht="15" customHeight="1">
      <c r="A9" s="196" t="str">
        <f>IF('B4'!A9=0,"",'B4'!A9)</f>
        <v>C</v>
      </c>
      <c r="B9" s="1606" t="str">
        <f>IF('B4'!B9=0,"",'B4'!B9)</f>
        <v>木ずり 片面</v>
      </c>
      <c r="C9" s="1606"/>
      <c r="D9" s="1606"/>
      <c r="E9" s="1606"/>
      <c r="F9" s="1606"/>
      <c r="G9" s="1606"/>
      <c r="H9" s="1606"/>
      <c r="I9" s="1606"/>
      <c r="J9" s="1565">
        <f>IF('B4'!J9=0,"",'B4'!J9)</f>
        <v>0.5</v>
      </c>
      <c r="K9" s="1566"/>
      <c r="L9" s="1491">
        <v>364</v>
      </c>
      <c r="M9" s="1491"/>
      <c r="N9" s="1553">
        <f t="shared" si="0"/>
        <v>182</v>
      </c>
      <c r="O9" s="1553"/>
      <c r="P9" s="1491">
        <v>227.5</v>
      </c>
      <c r="Q9" s="1491"/>
      <c r="R9" s="1553">
        <f t="shared" si="1"/>
        <v>113.75</v>
      </c>
      <c r="S9" s="1553"/>
      <c r="T9" s="1491">
        <v>227.5</v>
      </c>
      <c r="U9" s="1491"/>
      <c r="V9" s="1553">
        <f t="shared" si="2"/>
        <v>113.75</v>
      </c>
      <c r="W9" s="1553"/>
      <c r="X9" s="1491">
        <v>273</v>
      </c>
      <c r="Y9" s="1491"/>
      <c r="Z9" s="1553">
        <f t="shared" si="3"/>
        <v>136.5</v>
      </c>
      <c r="AA9" s="1564"/>
      <c r="AJ9" s="2"/>
      <c r="AK9" s="2"/>
      <c r="AL9" s="2"/>
      <c r="AM9" s="2"/>
      <c r="AN9" s="63"/>
      <c r="AO9" s="63"/>
      <c r="AP9" s="1552"/>
      <c r="AQ9" s="1552"/>
      <c r="AR9" s="1552"/>
      <c r="AS9" s="1552"/>
      <c r="AT9" s="1552"/>
      <c r="AU9" s="1552"/>
      <c r="AV9" s="1552"/>
      <c r="AW9" s="1552"/>
      <c r="AX9" s="1552"/>
      <c r="AY9" s="1552"/>
      <c r="AZ9" s="1552"/>
      <c r="BA9" s="1552"/>
      <c r="BB9" s="63"/>
      <c r="BC9" s="63"/>
      <c r="BD9" s="63"/>
      <c r="BE9" s="63"/>
      <c r="BF9" s="63"/>
      <c r="BG9" s="63"/>
      <c r="BH9" s="63"/>
      <c r="BI9" s="63"/>
      <c r="BJ9" s="63"/>
      <c r="BK9" s="63"/>
      <c r="BL9" s="63"/>
      <c r="BM9" s="63"/>
      <c r="BN9" s="63"/>
      <c r="BO9" s="63"/>
      <c r="BP9" s="63"/>
      <c r="BQ9" s="63"/>
      <c r="BR9" s="63"/>
    </row>
    <row r="10" spans="1:87" ht="15" customHeight="1">
      <c r="A10" s="196" t="str">
        <f>IF('B4'!A10=0,"",'B4'!A10)</f>
        <v/>
      </c>
      <c r="B10" s="1606" t="str">
        <f>IF('B4'!B10=0,"",'B4'!B10)</f>
        <v/>
      </c>
      <c r="C10" s="1606"/>
      <c r="D10" s="1606"/>
      <c r="E10" s="1606"/>
      <c r="F10" s="1606"/>
      <c r="G10" s="1606"/>
      <c r="H10" s="1606"/>
      <c r="I10" s="1606"/>
      <c r="J10" s="1565" t="str">
        <f>IF('B4'!J10=0,"",'B4'!J10)</f>
        <v/>
      </c>
      <c r="K10" s="1566"/>
      <c r="L10" s="1491"/>
      <c r="M10" s="1491"/>
      <c r="N10" s="1553" t="str">
        <f t="shared" si="0"/>
        <v/>
      </c>
      <c r="O10" s="1553"/>
      <c r="P10" s="1491"/>
      <c r="Q10" s="1491"/>
      <c r="R10" s="1553" t="str">
        <f t="shared" si="1"/>
        <v/>
      </c>
      <c r="S10" s="1553"/>
      <c r="T10" s="1491"/>
      <c r="U10" s="1491"/>
      <c r="V10" s="1553" t="str">
        <f t="shared" si="2"/>
        <v/>
      </c>
      <c r="W10" s="1553"/>
      <c r="X10" s="1491"/>
      <c r="Y10" s="1491"/>
      <c r="Z10" s="1553" t="str">
        <f t="shared" si="3"/>
        <v/>
      </c>
      <c r="AA10" s="1564"/>
      <c r="AC10" s="3"/>
      <c r="AD10" s="1641" t="s">
        <v>472</v>
      </c>
      <c r="AE10" s="281"/>
      <c r="AF10" s="281"/>
      <c r="AG10" s="1641" t="s">
        <v>473</v>
      </c>
      <c r="AJ10" s="2"/>
      <c r="AK10" s="2"/>
      <c r="AL10" s="2"/>
      <c r="AM10" s="2"/>
      <c r="AN10" s="63"/>
      <c r="AO10" s="63"/>
      <c r="AP10" s="531"/>
      <c r="AQ10" s="531"/>
      <c r="AR10" s="531"/>
      <c r="AS10" s="531"/>
      <c r="AT10" s="531"/>
      <c r="AU10" s="531"/>
      <c r="AV10" s="531"/>
      <c r="AW10" s="531"/>
      <c r="AX10" s="531"/>
      <c r="AY10" s="531"/>
      <c r="AZ10" s="531"/>
      <c r="BA10" s="531"/>
      <c r="BB10" s="63"/>
      <c r="BC10" s="63"/>
      <c r="BD10" s="63"/>
      <c r="BE10" s="63"/>
      <c r="BF10" s="63"/>
      <c r="BG10" s="63"/>
      <c r="BH10" s="63"/>
      <c r="BI10" s="63"/>
      <c r="BJ10" s="63"/>
      <c r="BK10" s="63"/>
      <c r="BL10" s="63"/>
      <c r="BM10" s="63"/>
      <c r="BN10" s="63"/>
      <c r="BO10" s="63"/>
      <c r="BP10" s="63"/>
      <c r="BQ10" s="63"/>
      <c r="BR10" s="63"/>
    </row>
    <row r="11" spans="1:87" ht="15" customHeight="1">
      <c r="A11" s="196" t="str">
        <f>IF('B4'!A11=0,"",'B4'!A11)</f>
        <v/>
      </c>
      <c r="B11" s="1606" t="str">
        <f>IF('B4'!B11=0,"",'B4'!B11)</f>
        <v/>
      </c>
      <c r="C11" s="1606"/>
      <c r="D11" s="1606"/>
      <c r="E11" s="1606"/>
      <c r="F11" s="1606"/>
      <c r="G11" s="1606"/>
      <c r="H11" s="1606"/>
      <c r="I11" s="1606"/>
      <c r="J11" s="1565" t="str">
        <f>IF('B4'!J11=0,"",'B4'!J11)</f>
        <v/>
      </c>
      <c r="K11" s="1566"/>
      <c r="L11" s="1491"/>
      <c r="M11" s="1491"/>
      <c r="N11" s="1553" t="str">
        <f>IF($J11="","",$J11*L11)</f>
        <v/>
      </c>
      <c r="O11" s="1553"/>
      <c r="P11" s="1491"/>
      <c r="Q11" s="1491"/>
      <c r="R11" s="1553" t="str">
        <f>IF($J11="","",$J11*P11)</f>
        <v/>
      </c>
      <c r="S11" s="1553"/>
      <c r="T11" s="1491"/>
      <c r="U11" s="1491"/>
      <c r="V11" s="1553" t="str">
        <f>IF($J11="","",$J11*T11)</f>
        <v/>
      </c>
      <c r="W11" s="1553"/>
      <c r="X11" s="1491"/>
      <c r="Y11" s="1491"/>
      <c r="Z11" s="1553" t="str">
        <f>IF($J11="","",$J11*X11)</f>
        <v/>
      </c>
      <c r="AA11" s="1564"/>
      <c r="AC11" s="195"/>
      <c r="AD11" s="1642"/>
      <c r="AE11" s="1277" t="s">
        <v>319</v>
      </c>
      <c r="AF11" s="1278"/>
      <c r="AG11" s="1642"/>
      <c r="AJ11" s="2"/>
      <c r="AK11" s="2"/>
      <c r="AL11" s="2"/>
      <c r="AM11" s="2"/>
      <c r="AP11" s="361"/>
      <c r="AQ11" s="2"/>
      <c r="AS11" s="516"/>
      <c r="AX11" s="517"/>
    </row>
    <row r="12" spans="1:87" ht="15" customHeight="1" thickBot="1">
      <c r="A12" s="196" t="str">
        <f>IF('B4'!A12=0,"",'B4'!A12)</f>
        <v/>
      </c>
      <c r="B12" s="1606" t="str">
        <f>IF('B4'!B12=0,"",'B4'!B12)</f>
        <v/>
      </c>
      <c r="C12" s="1606"/>
      <c r="D12" s="1606"/>
      <c r="E12" s="1606"/>
      <c r="F12" s="1606"/>
      <c r="G12" s="1606"/>
      <c r="H12" s="1606"/>
      <c r="I12" s="1606"/>
      <c r="J12" s="1565" t="str">
        <f>IF('B4'!J12=0,"",'B4'!J12)</f>
        <v/>
      </c>
      <c r="K12" s="1566"/>
      <c r="L12" s="1491"/>
      <c r="M12" s="1491"/>
      <c r="N12" s="1553" t="str">
        <f t="shared" ref="N12:N16" si="4">IF($J12="","",$J12*L12)</f>
        <v/>
      </c>
      <c r="O12" s="1553"/>
      <c r="P12" s="1491"/>
      <c r="Q12" s="1491"/>
      <c r="R12" s="1553" t="str">
        <f t="shared" ref="R12:R16" si="5">IF($J12="","",$J12*P12)</f>
        <v/>
      </c>
      <c r="S12" s="1553"/>
      <c r="T12" s="1491"/>
      <c r="U12" s="1491"/>
      <c r="V12" s="1553" t="str">
        <f t="shared" ref="V12:V16" si="6">IF($J12="","",$J12*T12)</f>
        <v/>
      </c>
      <c r="W12" s="1553"/>
      <c r="X12" s="1491"/>
      <c r="Y12" s="1491"/>
      <c r="Z12" s="1553" t="str">
        <f t="shared" ref="Z12:Z16" si="7">IF($J12="","",$J12*X12)</f>
        <v/>
      </c>
      <c r="AA12" s="1564"/>
      <c r="AC12" s="195"/>
      <c r="AD12" s="1642"/>
      <c r="AE12" s="1279"/>
      <c r="AF12" s="1280"/>
      <c r="AG12" s="1642"/>
      <c r="AJ12" s="509"/>
      <c r="AK12" s="509"/>
      <c r="AL12" s="509"/>
      <c r="AM12" s="509"/>
      <c r="AS12" s="516"/>
      <c r="AX12" s="517"/>
    </row>
    <row r="13" spans="1:87" ht="15" customHeight="1" thickTop="1">
      <c r="A13" s="196" t="str">
        <f>IF('B4'!A13=0,"",'B4'!A13)</f>
        <v/>
      </c>
      <c r="B13" s="1606" t="str">
        <f>IF('B4'!B13=0,"",'B4'!B13)</f>
        <v/>
      </c>
      <c r="C13" s="1606"/>
      <c r="D13" s="1606"/>
      <c r="E13" s="1606"/>
      <c r="F13" s="1606"/>
      <c r="G13" s="1606"/>
      <c r="H13" s="1606"/>
      <c r="I13" s="1606"/>
      <c r="J13" s="1565" t="str">
        <f>IF('B4'!J13=0,"",'B4'!J13)</f>
        <v/>
      </c>
      <c r="K13" s="1566"/>
      <c r="L13" s="1491"/>
      <c r="M13" s="1491"/>
      <c r="N13" s="1553" t="str">
        <f t="shared" si="4"/>
        <v/>
      </c>
      <c r="O13" s="1553"/>
      <c r="P13" s="1491"/>
      <c r="Q13" s="1491"/>
      <c r="R13" s="1553" t="str">
        <f t="shared" si="5"/>
        <v/>
      </c>
      <c r="S13" s="1553"/>
      <c r="T13" s="1491"/>
      <c r="U13" s="1491"/>
      <c r="V13" s="1553" t="str">
        <f t="shared" si="6"/>
        <v/>
      </c>
      <c r="W13" s="1553"/>
      <c r="X13" s="1491"/>
      <c r="Y13" s="1491"/>
      <c r="Z13" s="1553" t="str">
        <f t="shared" si="7"/>
        <v/>
      </c>
      <c r="AA13" s="1564"/>
      <c r="AC13" s="195"/>
      <c r="AD13" s="1643"/>
      <c r="AE13" s="76"/>
      <c r="AF13" s="281"/>
      <c r="AG13" s="1643"/>
      <c r="AJ13" s="509"/>
      <c r="AK13" s="1543">
        <v>1365</v>
      </c>
      <c r="AL13" s="1545"/>
      <c r="AM13" s="509"/>
      <c r="AP13" s="363"/>
      <c r="AQ13" s="364"/>
      <c r="AS13" s="516"/>
      <c r="AV13" s="364"/>
      <c r="AW13" s="364"/>
      <c r="AX13" s="536"/>
      <c r="AY13" s="364"/>
      <c r="AZ13" s="364"/>
      <c r="BA13" s="515"/>
      <c r="BB13" s="365"/>
      <c r="BL13" s="1235">
        <v>910</v>
      </c>
      <c r="BM13" s="366"/>
      <c r="BQ13" s="19"/>
      <c r="BR13" s="19"/>
    </row>
    <row r="14" spans="1:87" ht="15" customHeight="1">
      <c r="A14" s="196" t="str">
        <f>IF('B4'!A14=0,"",'B4'!A14)</f>
        <v/>
      </c>
      <c r="B14" s="1606" t="str">
        <f>IF('B4'!B14=0,"",'B4'!B14)</f>
        <v/>
      </c>
      <c r="C14" s="1606"/>
      <c r="D14" s="1606"/>
      <c r="E14" s="1606"/>
      <c r="F14" s="1606"/>
      <c r="G14" s="1606"/>
      <c r="H14" s="1606"/>
      <c r="I14" s="1606"/>
      <c r="J14" s="1565" t="str">
        <f>IF('B4'!J14=0,"",'B4'!J14)</f>
        <v/>
      </c>
      <c r="K14" s="1566"/>
      <c r="L14" s="1491"/>
      <c r="M14" s="1491"/>
      <c r="N14" s="1553" t="str">
        <f t="shared" si="4"/>
        <v/>
      </c>
      <c r="O14" s="1553"/>
      <c r="P14" s="1491"/>
      <c r="Q14" s="1491"/>
      <c r="R14" s="1553" t="str">
        <f t="shared" si="5"/>
        <v/>
      </c>
      <c r="S14" s="1553"/>
      <c r="T14" s="1491"/>
      <c r="U14" s="1491"/>
      <c r="V14" s="1553" t="str">
        <f t="shared" si="6"/>
        <v/>
      </c>
      <c r="W14" s="1553"/>
      <c r="X14" s="1491"/>
      <c r="Y14" s="1491"/>
      <c r="Z14" s="1553" t="str">
        <f t="shared" si="7"/>
        <v/>
      </c>
      <c r="AA14" s="1564"/>
      <c r="AC14" s="3"/>
      <c r="AD14" s="3"/>
      <c r="AE14" s="3"/>
      <c r="AF14" s="3"/>
      <c r="AG14" s="3"/>
      <c r="AJ14" s="509"/>
      <c r="AK14" s="1543"/>
      <c r="AL14" s="1545"/>
      <c r="AM14" s="509"/>
      <c r="AP14" s="365"/>
      <c r="AS14" s="516"/>
      <c r="AX14" s="517"/>
      <c r="BB14" s="365"/>
      <c r="BL14" s="1236"/>
      <c r="BM14" s="370"/>
      <c r="BQ14" s="19"/>
      <c r="BR14" s="19"/>
      <c r="BW14" s="176"/>
    </row>
    <row r="15" spans="1:87" ht="15" customHeight="1" thickBot="1">
      <c r="A15" s="196" t="str">
        <f>IF('B4'!A15=0,"",'B4'!A15)</f>
        <v/>
      </c>
      <c r="B15" s="1606" t="str">
        <f>IF('B4'!B15=0,"",'B4'!B15)</f>
        <v/>
      </c>
      <c r="C15" s="1606"/>
      <c r="D15" s="1606"/>
      <c r="E15" s="1606"/>
      <c r="F15" s="1606"/>
      <c r="G15" s="1606"/>
      <c r="H15" s="1606"/>
      <c r="I15" s="1606"/>
      <c r="J15" s="1565" t="str">
        <f>IF('B4'!J15=0,"",'B4'!J15)</f>
        <v/>
      </c>
      <c r="K15" s="1566"/>
      <c r="L15" s="1491"/>
      <c r="M15" s="1491"/>
      <c r="N15" s="1553" t="str">
        <f t="shared" si="4"/>
        <v/>
      </c>
      <c r="O15" s="1553"/>
      <c r="P15" s="1491"/>
      <c r="Q15" s="1491"/>
      <c r="R15" s="1553" t="str">
        <f t="shared" si="5"/>
        <v/>
      </c>
      <c r="S15" s="1553"/>
      <c r="T15" s="1491"/>
      <c r="U15" s="1491"/>
      <c r="V15" s="1553" t="str">
        <f t="shared" si="6"/>
        <v/>
      </c>
      <c r="W15" s="1553"/>
      <c r="X15" s="1491"/>
      <c r="Y15" s="1491"/>
      <c r="Z15" s="1553" t="str">
        <f t="shared" si="7"/>
        <v/>
      </c>
      <c r="AA15" s="1564"/>
      <c r="AJ15" s="509"/>
      <c r="AK15" s="1543"/>
      <c r="AL15" s="1545"/>
      <c r="AM15" s="509"/>
      <c r="AS15" s="516"/>
      <c r="AX15" s="517"/>
      <c r="BL15" s="1235">
        <v>910</v>
      </c>
      <c r="BM15" s="370"/>
      <c r="BQ15" s="19"/>
      <c r="BR15" s="19"/>
    </row>
    <row r="16" spans="1:87" ht="15" customHeight="1">
      <c r="A16" s="196" t="str">
        <f>IF('B4'!A16=0,"",'B4'!A16)</f>
        <v/>
      </c>
      <c r="B16" s="1606" t="str">
        <f>IF('B4'!B16=0,"",'B4'!B16)</f>
        <v/>
      </c>
      <c r="C16" s="1606"/>
      <c r="D16" s="1606"/>
      <c r="E16" s="1606"/>
      <c r="F16" s="1606"/>
      <c r="G16" s="1606"/>
      <c r="H16" s="1606"/>
      <c r="I16" s="1606"/>
      <c r="J16" s="1565" t="str">
        <f>IF('B4'!J16=0,"",'B4'!J16)</f>
        <v/>
      </c>
      <c r="K16" s="1566"/>
      <c r="L16" s="1491"/>
      <c r="M16" s="1491"/>
      <c r="N16" s="1553" t="str">
        <f t="shared" si="4"/>
        <v/>
      </c>
      <c r="O16" s="1553"/>
      <c r="P16" s="1491"/>
      <c r="Q16" s="1491"/>
      <c r="R16" s="1553" t="str">
        <f t="shared" si="5"/>
        <v/>
      </c>
      <c r="S16" s="1553"/>
      <c r="T16" s="1491"/>
      <c r="U16" s="1491"/>
      <c r="V16" s="1553" t="str">
        <f t="shared" si="6"/>
        <v/>
      </c>
      <c r="W16" s="1553"/>
      <c r="X16" s="1491"/>
      <c r="Y16" s="1491"/>
      <c r="Z16" s="1553" t="str">
        <f t="shared" si="7"/>
        <v/>
      </c>
      <c r="AA16" s="1564"/>
      <c r="AJ16" s="509"/>
      <c r="AK16" s="1543">
        <v>1820</v>
      </c>
      <c r="AL16" s="1545"/>
      <c r="AM16" s="509"/>
      <c r="AN16" s="520"/>
      <c r="AO16" s="520"/>
      <c r="AP16" s="520"/>
      <c r="AQ16" s="520"/>
      <c r="AR16" s="520"/>
      <c r="AS16" s="521"/>
      <c r="AT16" s="520"/>
      <c r="AU16" s="520"/>
      <c r="AV16" s="520"/>
      <c r="AW16" s="520"/>
      <c r="AX16" s="522"/>
      <c r="AY16" s="520"/>
      <c r="AZ16" s="520"/>
      <c r="BA16" s="520"/>
      <c r="BB16" s="520"/>
      <c r="BC16" s="520"/>
      <c r="BL16" s="1236"/>
      <c r="BM16" s="370"/>
      <c r="BQ16" s="19"/>
      <c r="BR16" s="19"/>
    </row>
    <row r="17" spans="1:71" ht="15" customHeight="1" thickBot="1">
      <c r="A17" s="1613" t="s">
        <v>474</v>
      </c>
      <c r="B17" s="1614"/>
      <c r="C17" s="1614"/>
      <c r="D17" s="1614"/>
      <c r="E17" s="1614"/>
      <c r="F17" s="1614"/>
      <c r="G17" s="1614"/>
      <c r="H17" s="1614"/>
      <c r="I17" s="1614"/>
      <c r="J17" s="1614"/>
      <c r="K17" s="1615"/>
      <c r="L17" s="1567">
        <f>SUM(N7:O16)</f>
        <v>455</v>
      </c>
      <c r="M17" s="1568"/>
      <c r="N17" s="1568"/>
      <c r="O17" s="1569"/>
      <c r="P17" s="1567">
        <f>SUM(R7:S16)</f>
        <v>250.25</v>
      </c>
      <c r="Q17" s="1568"/>
      <c r="R17" s="1568"/>
      <c r="S17" s="1569"/>
      <c r="T17" s="1567">
        <f>SUM(V7:W16)</f>
        <v>250.25</v>
      </c>
      <c r="U17" s="1568"/>
      <c r="V17" s="1568"/>
      <c r="W17" s="1569"/>
      <c r="X17" s="1567">
        <f>SUM(Z7:AA16)</f>
        <v>409.5</v>
      </c>
      <c r="Y17" s="1568"/>
      <c r="Z17" s="1568"/>
      <c r="AA17" s="1570"/>
      <c r="AJ17" s="509"/>
      <c r="AK17" s="1543"/>
      <c r="AL17" s="1545"/>
      <c r="AM17" s="509"/>
      <c r="AS17" s="516"/>
      <c r="AW17" s="373"/>
      <c r="AX17" s="517"/>
      <c r="BL17" s="1235">
        <v>910</v>
      </c>
      <c r="BM17" s="1248">
        <v>5460</v>
      </c>
      <c r="BQ17" s="19"/>
      <c r="BR17" s="19"/>
    </row>
    <row r="18" spans="1:71" ht="15" customHeight="1" thickBot="1">
      <c r="A18" s="53"/>
      <c r="B18" s="53"/>
      <c r="C18" s="53"/>
      <c r="D18" s="53"/>
      <c r="E18" s="53"/>
      <c r="F18" s="53"/>
      <c r="G18" s="53"/>
      <c r="H18" s="53"/>
      <c r="I18" s="53"/>
      <c r="J18" s="53"/>
      <c r="K18" s="53"/>
      <c r="L18" s="66"/>
      <c r="M18" s="66"/>
      <c r="N18" s="66"/>
      <c r="O18" s="66"/>
      <c r="P18" s="66"/>
      <c r="Q18" s="66"/>
      <c r="R18" s="66"/>
      <c r="S18" s="66"/>
      <c r="T18" s="66"/>
      <c r="U18" s="66"/>
      <c r="V18" s="66"/>
      <c r="W18" s="66"/>
      <c r="X18" s="66"/>
      <c r="Y18" s="66"/>
      <c r="Z18" s="66"/>
      <c r="AA18" s="100" t="s">
        <v>475</v>
      </c>
      <c r="AJ18" s="509"/>
      <c r="AK18" s="1543"/>
      <c r="AL18" s="1545"/>
      <c r="AM18" s="509"/>
      <c r="AS18" s="516"/>
      <c r="AV18" s="127"/>
      <c r="AW18" s="374"/>
      <c r="AX18" s="517"/>
      <c r="BL18" s="1236"/>
      <c r="BM18" s="1248"/>
      <c r="BQ18" s="19"/>
      <c r="BR18" s="19"/>
    </row>
    <row r="19" spans="1:71" ht="15" customHeight="1" thickTop="1" thickBot="1">
      <c r="A19" s="1" t="s">
        <v>476</v>
      </c>
      <c r="B19" s="293"/>
      <c r="C19" s="293"/>
      <c r="D19" s="293"/>
      <c r="E19" s="293"/>
      <c r="AJ19" s="509"/>
      <c r="AK19" s="1543"/>
      <c r="AL19" s="1545"/>
      <c r="AM19" s="509"/>
      <c r="AS19" s="516"/>
      <c r="AX19" s="517"/>
      <c r="BA19" s="373"/>
      <c r="BL19" s="1235">
        <v>910</v>
      </c>
      <c r="BM19" s="1248"/>
      <c r="BQ19" s="19"/>
      <c r="BR19" s="19"/>
    </row>
    <row r="20" spans="1:71" ht="15" customHeight="1">
      <c r="A20" s="1607" t="s">
        <v>468</v>
      </c>
      <c r="B20" s="1616" t="s">
        <v>392</v>
      </c>
      <c r="C20" s="1616"/>
      <c r="D20" s="1616"/>
      <c r="E20" s="1616"/>
      <c r="F20" s="1616"/>
      <c r="G20" s="1616"/>
      <c r="H20" s="1616"/>
      <c r="I20" s="1616"/>
      <c r="J20" s="1585" t="s">
        <v>469</v>
      </c>
      <c r="K20" s="1610"/>
      <c r="L20" s="1554" t="s">
        <v>362</v>
      </c>
      <c r="M20" s="1555"/>
      <c r="N20" s="1555"/>
      <c r="O20" s="1555"/>
      <c r="P20" s="1555"/>
      <c r="Q20" s="1555"/>
      <c r="R20" s="1555"/>
      <c r="S20" s="1556"/>
      <c r="T20" s="1554" t="s">
        <v>365</v>
      </c>
      <c r="U20" s="1555"/>
      <c r="V20" s="1555"/>
      <c r="W20" s="1555"/>
      <c r="X20" s="1555"/>
      <c r="Y20" s="1555"/>
      <c r="Z20" s="1555"/>
      <c r="AA20" s="1557"/>
      <c r="AD20" s="1558" t="s">
        <v>470</v>
      </c>
      <c r="AE20" s="1559"/>
      <c r="AF20" s="1559"/>
      <c r="AG20" s="1560"/>
      <c r="AJ20" s="509"/>
      <c r="AK20" s="1543"/>
      <c r="AL20" s="1545"/>
      <c r="AM20" s="509"/>
      <c r="AS20" s="516"/>
      <c r="AX20" s="517"/>
      <c r="BA20" s="373"/>
      <c r="BL20" s="1236"/>
      <c r="BM20" s="1248"/>
      <c r="BQ20" s="19"/>
      <c r="BR20" s="19"/>
    </row>
    <row r="21" spans="1:71" ht="15" customHeight="1" thickBot="1">
      <c r="A21" s="1608"/>
      <c r="B21" s="1561"/>
      <c r="C21" s="1561"/>
      <c r="D21" s="1561"/>
      <c r="E21" s="1561"/>
      <c r="F21" s="1561"/>
      <c r="G21" s="1561"/>
      <c r="H21" s="1561"/>
      <c r="I21" s="1561"/>
      <c r="J21" s="1611"/>
      <c r="K21" s="1612"/>
      <c r="L21" s="1558" t="s">
        <v>363</v>
      </c>
      <c r="M21" s="1559"/>
      <c r="N21" s="1559"/>
      <c r="O21" s="1560"/>
      <c r="P21" s="1558" t="s">
        <v>364</v>
      </c>
      <c r="Q21" s="1559"/>
      <c r="R21" s="1559"/>
      <c r="S21" s="1560"/>
      <c r="T21" s="1558" t="s">
        <v>366</v>
      </c>
      <c r="U21" s="1559"/>
      <c r="V21" s="1559"/>
      <c r="W21" s="1560"/>
      <c r="X21" s="1558" t="s">
        <v>367</v>
      </c>
      <c r="Y21" s="1559"/>
      <c r="Z21" s="1559"/>
      <c r="AA21" s="1563"/>
      <c r="AD21" s="193"/>
      <c r="AE21" s="1277" t="s">
        <v>318</v>
      </c>
      <c r="AF21" s="1278"/>
      <c r="AG21" s="281"/>
      <c r="AJ21" s="509"/>
      <c r="AK21" s="1543"/>
      <c r="AL21" s="1545"/>
      <c r="AM21" s="509"/>
      <c r="AN21" s="523"/>
      <c r="AO21" s="523"/>
      <c r="AP21" s="523"/>
      <c r="AQ21" s="523"/>
      <c r="AR21" s="523"/>
      <c r="AS21" s="524"/>
      <c r="AT21" s="523"/>
      <c r="AU21" s="523"/>
      <c r="AV21" s="523"/>
      <c r="AW21" s="523"/>
      <c r="AX21" s="525"/>
      <c r="AY21" s="523"/>
      <c r="AZ21" s="523"/>
      <c r="BA21" s="523"/>
      <c r="BB21" s="523"/>
      <c r="BC21" s="523"/>
      <c r="BL21" s="1235">
        <v>910</v>
      </c>
      <c r="BM21" s="370"/>
      <c r="BQ21" s="19"/>
      <c r="BR21" s="19"/>
    </row>
    <row r="22" spans="1:71" ht="15" customHeight="1">
      <c r="A22" s="1609"/>
      <c r="B22" s="1561"/>
      <c r="C22" s="1561"/>
      <c r="D22" s="1561"/>
      <c r="E22" s="1561"/>
      <c r="F22" s="1561"/>
      <c r="G22" s="1561"/>
      <c r="H22" s="1561"/>
      <c r="I22" s="1561"/>
      <c r="J22" s="1581"/>
      <c r="K22" s="1582"/>
      <c r="L22" s="1561" t="s">
        <v>406</v>
      </c>
      <c r="M22" s="1561"/>
      <c r="N22" s="1561" t="s">
        <v>407</v>
      </c>
      <c r="O22" s="1561"/>
      <c r="P22" s="1561" t="s">
        <v>406</v>
      </c>
      <c r="Q22" s="1561"/>
      <c r="R22" s="1561" t="s">
        <v>407</v>
      </c>
      <c r="S22" s="1561"/>
      <c r="T22" s="1561" t="s">
        <v>406</v>
      </c>
      <c r="U22" s="1561"/>
      <c r="V22" s="1561" t="s">
        <v>407</v>
      </c>
      <c r="W22" s="1561"/>
      <c r="X22" s="1561" t="s">
        <v>406</v>
      </c>
      <c r="Y22" s="1561"/>
      <c r="Z22" s="1561" t="s">
        <v>407</v>
      </c>
      <c r="AA22" s="1562"/>
      <c r="AD22" s="194"/>
      <c r="AE22" s="1279"/>
      <c r="AF22" s="1280"/>
      <c r="AG22" s="77"/>
      <c r="AJ22" s="66"/>
      <c r="AK22" s="1543">
        <v>1365</v>
      </c>
      <c r="AL22" s="1544"/>
      <c r="AM22" s="66"/>
      <c r="AP22" s="613"/>
      <c r="AQ22" s="520"/>
      <c r="AR22" s="522"/>
      <c r="AS22" s="516"/>
      <c r="AX22" s="517"/>
      <c r="BL22" s="1236"/>
      <c r="BM22" s="370"/>
      <c r="BQ22" s="19"/>
      <c r="BR22" s="19"/>
    </row>
    <row r="23" spans="1:71" ht="15" customHeight="1">
      <c r="A23" s="196" t="str">
        <f>IF('B4'!A7=0,"",'B4'!A7)</f>
        <v>A</v>
      </c>
      <c r="B23" s="1606" t="str">
        <f>IF('B4'!B7=0,"",'B4'!B7)</f>
        <v>木材30ｘ90</v>
      </c>
      <c r="C23" s="1606"/>
      <c r="D23" s="1606"/>
      <c r="E23" s="1606"/>
      <c r="F23" s="1606"/>
      <c r="G23" s="1606"/>
      <c r="H23" s="1606"/>
      <c r="I23" s="1606"/>
      <c r="J23" s="1565">
        <f>IF('B4'!J7=0,"",'B4'!J7)</f>
        <v>1.5</v>
      </c>
      <c r="K23" s="1566"/>
      <c r="L23" s="1491">
        <v>182</v>
      </c>
      <c r="M23" s="1491"/>
      <c r="N23" s="1553">
        <f t="shared" ref="N23:N26" si="8">IF($J23="","",$J23*L23)</f>
        <v>273</v>
      </c>
      <c r="O23" s="1553"/>
      <c r="P23" s="1491">
        <v>136.5</v>
      </c>
      <c r="Q23" s="1491"/>
      <c r="R23" s="1553">
        <f t="shared" ref="R23:R26" si="9">IF($J23="","",$J23*P23)</f>
        <v>204.75</v>
      </c>
      <c r="S23" s="1553"/>
      <c r="T23" s="1491"/>
      <c r="U23" s="1491"/>
      <c r="V23" s="1553">
        <f t="shared" ref="V23:V26" si="10">IF($J23="","",$J23*T23)</f>
        <v>0</v>
      </c>
      <c r="W23" s="1553"/>
      <c r="X23" s="1491">
        <v>273</v>
      </c>
      <c r="Y23" s="1491"/>
      <c r="Z23" s="1553">
        <f t="shared" ref="Z23:Z26" si="11">IF($J23="","",$J23*X23)</f>
        <v>409.5</v>
      </c>
      <c r="AA23" s="1564"/>
      <c r="AB23" s="66"/>
      <c r="AC23" s="66"/>
      <c r="AD23" s="1558" t="s">
        <v>471</v>
      </c>
      <c r="AE23" s="1559"/>
      <c r="AF23" s="1559"/>
      <c r="AG23" s="1560"/>
      <c r="AH23" s="66"/>
      <c r="AI23" s="66"/>
      <c r="AJ23" s="66"/>
      <c r="AK23" s="1543"/>
      <c r="AL23" s="1544"/>
      <c r="AM23" s="66"/>
      <c r="AP23" s="539"/>
      <c r="AR23" s="517"/>
      <c r="AS23" s="516"/>
      <c r="AX23" s="517"/>
      <c r="BA23" s="373"/>
      <c r="BB23" s="365"/>
      <c r="BL23" s="1235">
        <v>910</v>
      </c>
      <c r="BM23" s="370"/>
      <c r="BQ23" s="19"/>
      <c r="BR23" s="19"/>
    </row>
    <row r="24" spans="1:71" ht="15" customHeight="1" thickBot="1">
      <c r="A24" s="196" t="str">
        <f>IF('B4'!A8=0,"",'B4'!A8)</f>
        <v>B</v>
      </c>
      <c r="B24" s="1606" t="str">
        <f>IF('B4'!B8=0,"",'B4'!B8)</f>
        <v>木材30ｘ90たすき掛け</v>
      </c>
      <c r="C24" s="1606"/>
      <c r="D24" s="1606"/>
      <c r="E24" s="1606"/>
      <c r="F24" s="1606"/>
      <c r="G24" s="1606"/>
      <c r="H24" s="1606"/>
      <c r="I24" s="1606"/>
      <c r="J24" s="1565">
        <f>IF('B4'!J8=0,"",'B4'!J8)</f>
        <v>3</v>
      </c>
      <c r="K24" s="1566"/>
      <c r="L24" s="1491"/>
      <c r="M24" s="1491"/>
      <c r="N24" s="1553">
        <f t="shared" si="8"/>
        <v>0</v>
      </c>
      <c r="O24" s="1553"/>
      <c r="P24" s="1491"/>
      <c r="Q24" s="1491"/>
      <c r="R24" s="1553">
        <f t="shared" si="9"/>
        <v>0</v>
      </c>
      <c r="S24" s="1553"/>
      <c r="T24" s="1491">
        <v>136.5</v>
      </c>
      <c r="U24" s="1491"/>
      <c r="V24" s="1553">
        <f t="shared" si="10"/>
        <v>409.5</v>
      </c>
      <c r="W24" s="1553"/>
      <c r="X24" s="1491"/>
      <c r="Y24" s="1491"/>
      <c r="Z24" s="1553">
        <f t="shared" si="11"/>
        <v>0</v>
      </c>
      <c r="AA24" s="1564"/>
      <c r="AB24" s="66"/>
      <c r="AC24" s="66"/>
      <c r="AD24" s="3"/>
      <c r="AE24" s="3"/>
      <c r="AF24" s="3"/>
      <c r="AG24" s="3"/>
      <c r="AH24" s="66"/>
      <c r="AI24" s="66"/>
      <c r="AJ24" s="63"/>
      <c r="AK24" s="1543"/>
      <c r="AL24" s="1544"/>
      <c r="AM24" s="63"/>
      <c r="AP24" s="614"/>
      <c r="AQ24" s="615"/>
      <c r="AR24" s="616"/>
      <c r="AS24" s="516"/>
      <c r="AX24" s="517"/>
      <c r="AZ24" s="127"/>
      <c r="BA24" s="374"/>
      <c r="BB24" s="365"/>
      <c r="BL24" s="1236"/>
      <c r="BM24" s="377"/>
      <c r="BQ24" s="19"/>
      <c r="BR24" s="19"/>
    </row>
    <row r="25" spans="1:71" ht="15" customHeight="1" thickTop="1">
      <c r="A25" s="196" t="str">
        <f>IF('B4'!A9=0,"",'B4'!A9)</f>
        <v>C</v>
      </c>
      <c r="B25" s="1606" t="str">
        <f>IF('B4'!B9=0,"",'B4'!B9)</f>
        <v>木ずり 片面</v>
      </c>
      <c r="C25" s="1606"/>
      <c r="D25" s="1606"/>
      <c r="E25" s="1606"/>
      <c r="F25" s="1606"/>
      <c r="G25" s="1606"/>
      <c r="H25" s="1606"/>
      <c r="I25" s="1606"/>
      <c r="J25" s="1565">
        <f>IF('B4'!J9=0,"",'B4'!J9)</f>
        <v>0.5</v>
      </c>
      <c r="K25" s="1566"/>
      <c r="L25" s="1491">
        <v>455</v>
      </c>
      <c r="M25" s="1491"/>
      <c r="N25" s="1553">
        <f t="shared" si="8"/>
        <v>227.5</v>
      </c>
      <c r="O25" s="1553"/>
      <c r="P25" s="1491">
        <v>136.5</v>
      </c>
      <c r="Q25" s="1491"/>
      <c r="R25" s="1553">
        <f t="shared" si="9"/>
        <v>68.25</v>
      </c>
      <c r="S25" s="1553"/>
      <c r="T25" s="1491">
        <v>318.5</v>
      </c>
      <c r="U25" s="1491"/>
      <c r="V25" s="1553">
        <f t="shared" si="10"/>
        <v>159.25</v>
      </c>
      <c r="W25" s="1553"/>
      <c r="X25" s="1491">
        <v>273</v>
      </c>
      <c r="Y25" s="1491"/>
      <c r="Z25" s="1553">
        <f t="shared" si="11"/>
        <v>136.5</v>
      </c>
      <c r="AA25" s="1564"/>
      <c r="AB25" s="66"/>
      <c r="AC25" s="66"/>
      <c r="AH25" s="66"/>
      <c r="AI25" s="66"/>
      <c r="AJ25" s="2"/>
      <c r="AK25" s="2"/>
      <c r="AL25" s="2"/>
      <c r="AM25" s="2"/>
      <c r="AS25" s="516"/>
      <c r="AX25" s="517"/>
      <c r="AZ25" s="364"/>
      <c r="BA25" s="364"/>
      <c r="BQ25" s="19"/>
      <c r="BR25" s="19"/>
    </row>
    <row r="26" spans="1:71" ht="15" customHeight="1">
      <c r="A26" s="196" t="str">
        <f>IF('B4'!A10=0,"",'B4'!A10)</f>
        <v/>
      </c>
      <c r="B26" s="1606" t="str">
        <f>IF('B4'!B10=0,"",'B4'!B10)</f>
        <v/>
      </c>
      <c r="C26" s="1606"/>
      <c r="D26" s="1606"/>
      <c r="E26" s="1606"/>
      <c r="F26" s="1606"/>
      <c r="G26" s="1606"/>
      <c r="H26" s="1606"/>
      <c r="I26" s="1606"/>
      <c r="J26" s="1565" t="str">
        <f>IF('B4'!J10=0,"",'B4'!J10)</f>
        <v/>
      </c>
      <c r="K26" s="1566"/>
      <c r="L26" s="1491"/>
      <c r="M26" s="1491"/>
      <c r="N26" s="1553" t="str">
        <f t="shared" si="8"/>
        <v/>
      </c>
      <c r="O26" s="1553"/>
      <c r="P26" s="1491"/>
      <c r="Q26" s="1491"/>
      <c r="R26" s="1553" t="str">
        <f t="shared" si="9"/>
        <v/>
      </c>
      <c r="S26" s="1553"/>
      <c r="T26" s="1491"/>
      <c r="U26" s="1491"/>
      <c r="V26" s="1553" t="str">
        <f t="shared" si="10"/>
        <v/>
      </c>
      <c r="W26" s="1553"/>
      <c r="X26" s="1491"/>
      <c r="Y26" s="1491"/>
      <c r="Z26" s="1553" t="str">
        <f t="shared" si="11"/>
        <v/>
      </c>
      <c r="AA26" s="1564"/>
      <c r="AB26" s="66"/>
      <c r="AC26" s="66"/>
      <c r="AD26" s="1641" t="s">
        <v>472</v>
      </c>
      <c r="AE26" s="281"/>
      <c r="AF26" s="281"/>
      <c r="AG26" s="1641" t="s">
        <v>473</v>
      </c>
      <c r="AH26" s="66"/>
      <c r="AI26" s="66"/>
      <c r="AJ26" s="2"/>
      <c r="AK26" s="2"/>
      <c r="AL26" s="2"/>
      <c r="AM26" s="2"/>
      <c r="AS26" s="518"/>
      <c r="AT26" s="18"/>
      <c r="AU26" s="18"/>
      <c r="AV26" s="18"/>
      <c r="AW26" s="18"/>
      <c r="AX26" s="519"/>
      <c r="BQ26" s="19"/>
      <c r="BR26" s="19"/>
    </row>
    <row r="27" spans="1:71" ht="15" customHeight="1">
      <c r="A27" s="196" t="str">
        <f>IF('B4'!A11=0,"",'B4'!A11)</f>
        <v/>
      </c>
      <c r="B27" s="1606" t="str">
        <f>IF('B4'!B11=0,"",'B4'!B11)</f>
        <v/>
      </c>
      <c r="C27" s="1606"/>
      <c r="D27" s="1606"/>
      <c r="E27" s="1606"/>
      <c r="F27" s="1606"/>
      <c r="G27" s="1606"/>
      <c r="H27" s="1606"/>
      <c r="I27" s="1606"/>
      <c r="J27" s="1565" t="str">
        <f>IF('B4'!J11=0,"",'B4'!J11)</f>
        <v/>
      </c>
      <c r="K27" s="1566"/>
      <c r="L27" s="1491"/>
      <c r="M27" s="1491"/>
      <c r="N27" s="1553" t="str">
        <f>IF($J27="","",$J27*L27)</f>
        <v/>
      </c>
      <c r="O27" s="1553"/>
      <c r="P27" s="1491"/>
      <c r="Q27" s="1491"/>
      <c r="R27" s="1553" t="str">
        <f>IF($J27="","",$J27*P27)</f>
        <v/>
      </c>
      <c r="S27" s="1553"/>
      <c r="T27" s="1491"/>
      <c r="U27" s="1491"/>
      <c r="V27" s="1553" t="str">
        <f>IF($J27="","",$J27*T27)</f>
        <v/>
      </c>
      <c r="W27" s="1553"/>
      <c r="X27" s="1491"/>
      <c r="Y27" s="1491"/>
      <c r="Z27" s="1553" t="str">
        <f>IF($J27="","",$J27*X27)</f>
        <v/>
      </c>
      <c r="AA27" s="1564"/>
      <c r="AB27" s="66"/>
      <c r="AC27" s="66"/>
      <c r="AD27" s="1642"/>
      <c r="AE27" s="1277" t="s">
        <v>318</v>
      </c>
      <c r="AF27" s="1278"/>
      <c r="AG27" s="1642"/>
      <c r="AH27" s="66"/>
      <c r="AI27" s="66"/>
      <c r="AJ27" s="2"/>
      <c r="AK27" s="2"/>
      <c r="AL27" s="2"/>
      <c r="AM27" s="2"/>
      <c r="BR27" s="19"/>
    </row>
    <row r="28" spans="1:71" ht="15" customHeight="1" thickBot="1">
      <c r="A28" s="196" t="str">
        <f>IF('B4'!A12=0,"",'B4'!A12)</f>
        <v/>
      </c>
      <c r="B28" s="1606" t="str">
        <f>IF('B4'!B12=0,"",'B4'!B12)</f>
        <v/>
      </c>
      <c r="C28" s="1606"/>
      <c r="D28" s="1606"/>
      <c r="E28" s="1606"/>
      <c r="F28" s="1606"/>
      <c r="G28" s="1606"/>
      <c r="H28" s="1606"/>
      <c r="I28" s="1606"/>
      <c r="J28" s="1565" t="str">
        <f>IF('B4'!J12=0,"",'B4'!J12)</f>
        <v/>
      </c>
      <c r="K28" s="1566"/>
      <c r="L28" s="1491"/>
      <c r="M28" s="1491"/>
      <c r="N28" s="1553" t="str">
        <f t="shared" ref="N28:N32" si="12">IF($J28="","",$J28*L28)</f>
        <v/>
      </c>
      <c r="O28" s="1553"/>
      <c r="P28" s="1491"/>
      <c r="Q28" s="1491"/>
      <c r="R28" s="1553" t="str">
        <f t="shared" ref="R28:R32" si="13">IF($J28="","",$J28*P28)</f>
        <v/>
      </c>
      <c r="S28" s="1553"/>
      <c r="T28" s="1491"/>
      <c r="U28" s="1491"/>
      <c r="V28" s="1553" t="str">
        <f t="shared" ref="V28:V32" si="14">IF($J28="","",$J28*T28)</f>
        <v/>
      </c>
      <c r="W28" s="1553"/>
      <c r="X28" s="1491"/>
      <c r="Y28" s="1491"/>
      <c r="Z28" s="1553" t="str">
        <f t="shared" ref="Z28:Z32" si="15">IF($J28="","",$J28*X28)</f>
        <v/>
      </c>
      <c r="AA28" s="1564"/>
      <c r="AB28" s="66"/>
      <c r="AC28" s="66"/>
      <c r="AD28" s="1642"/>
      <c r="AE28" s="1279"/>
      <c r="AF28" s="1280"/>
      <c r="AG28" s="1642"/>
      <c r="AH28" s="66"/>
      <c r="AI28" s="66"/>
      <c r="AJ28" s="509"/>
      <c r="AK28" s="509"/>
      <c r="AL28" s="509"/>
      <c r="AM28" s="509"/>
      <c r="AP28" s="1174">
        <v>910</v>
      </c>
      <c r="AQ28" s="1175"/>
      <c r="AR28" s="1174">
        <v>910</v>
      </c>
      <c r="AS28" s="1175"/>
      <c r="AT28" s="1174">
        <v>910</v>
      </c>
      <c r="AU28" s="1175"/>
      <c r="AV28" s="1174">
        <v>910</v>
      </c>
      <c r="AW28" s="1175"/>
      <c r="AX28" s="1174">
        <v>910</v>
      </c>
      <c r="AY28" s="1175"/>
      <c r="AZ28" s="1174">
        <v>910</v>
      </c>
      <c r="BA28" s="1175"/>
      <c r="BB28" s="1174">
        <v>910</v>
      </c>
      <c r="BC28" s="1175"/>
      <c r="BD28" s="1174">
        <v>910</v>
      </c>
      <c r="BE28" s="1175"/>
      <c r="BF28" s="1174">
        <v>910</v>
      </c>
      <c r="BG28" s="1175"/>
      <c r="BH28" s="1174">
        <v>910</v>
      </c>
      <c r="BI28" s="1175"/>
    </row>
    <row r="29" spans="1:71" ht="15" customHeight="1" thickBot="1">
      <c r="A29" s="196" t="str">
        <f>IF('B4'!A13=0,"",'B4'!A13)</f>
        <v/>
      </c>
      <c r="B29" s="1606" t="str">
        <f>IF('B4'!B13=0,"",'B4'!B13)</f>
        <v/>
      </c>
      <c r="C29" s="1606"/>
      <c r="D29" s="1606"/>
      <c r="E29" s="1606"/>
      <c r="F29" s="1606"/>
      <c r="G29" s="1606"/>
      <c r="H29" s="1606"/>
      <c r="I29" s="1606"/>
      <c r="J29" s="1565" t="str">
        <f>IF('B4'!J13=0,"",'B4'!J13)</f>
        <v/>
      </c>
      <c r="K29" s="1566"/>
      <c r="L29" s="1491"/>
      <c r="M29" s="1491"/>
      <c r="N29" s="1553" t="str">
        <f t="shared" si="12"/>
        <v/>
      </c>
      <c r="O29" s="1553"/>
      <c r="P29" s="1491"/>
      <c r="Q29" s="1491"/>
      <c r="R29" s="1553" t="str">
        <f t="shared" si="13"/>
        <v/>
      </c>
      <c r="S29" s="1553"/>
      <c r="T29" s="1491"/>
      <c r="U29" s="1491"/>
      <c r="V29" s="1553" t="str">
        <f t="shared" si="14"/>
        <v/>
      </c>
      <c r="W29" s="1553"/>
      <c r="X29" s="1491"/>
      <c r="Y29" s="1491"/>
      <c r="Z29" s="1553" t="str">
        <f t="shared" si="15"/>
        <v/>
      </c>
      <c r="AA29" s="1564"/>
      <c r="AB29" s="66"/>
      <c r="AC29" s="66"/>
      <c r="AD29" s="1643"/>
      <c r="AE29" s="76"/>
      <c r="AF29" s="281"/>
      <c r="AG29" s="1643"/>
      <c r="AH29" s="66"/>
      <c r="AI29" s="66"/>
      <c r="AJ29" s="509"/>
      <c r="AK29" s="509"/>
      <c r="AL29" s="509"/>
      <c r="AM29" s="509"/>
      <c r="AP29" s="1176">
        <v>5460</v>
      </c>
      <c r="AQ29" s="1177"/>
      <c r="AR29" s="1177"/>
      <c r="AS29" s="1177"/>
      <c r="AT29" s="1177"/>
      <c r="AU29" s="1177"/>
      <c r="AV29" s="1177"/>
      <c r="AW29" s="1177"/>
      <c r="AX29" s="1177"/>
      <c r="AY29" s="1177"/>
      <c r="AZ29" s="1177"/>
      <c r="BA29" s="1177"/>
      <c r="BB29" s="1176">
        <v>3640</v>
      </c>
      <c r="BC29" s="1177"/>
      <c r="BD29" s="1177"/>
      <c r="BE29" s="1177"/>
      <c r="BF29" s="1177"/>
      <c r="BG29" s="1177"/>
      <c r="BH29" s="1177"/>
      <c r="BI29" s="1178"/>
      <c r="BL29" s="1232" t="s">
        <v>1099</v>
      </c>
      <c r="BM29" s="1233"/>
      <c r="BN29" s="1233"/>
      <c r="BO29" s="1233"/>
      <c r="BP29" s="1233"/>
      <c r="BQ29" s="1234"/>
    </row>
    <row r="30" spans="1:71" ht="15" customHeight="1">
      <c r="A30" s="196" t="str">
        <f>IF('B4'!A14=0,"",'B4'!A14)</f>
        <v/>
      </c>
      <c r="B30" s="1606" t="str">
        <f>IF('B4'!B14=0,"",'B4'!B14)</f>
        <v/>
      </c>
      <c r="C30" s="1606"/>
      <c r="D30" s="1606"/>
      <c r="E30" s="1606"/>
      <c r="F30" s="1606"/>
      <c r="G30" s="1606"/>
      <c r="H30" s="1606"/>
      <c r="I30" s="1606"/>
      <c r="J30" s="1565" t="str">
        <f>IF('B4'!J14=0,"",'B4'!J14)</f>
        <v/>
      </c>
      <c r="K30" s="1566"/>
      <c r="L30" s="1491"/>
      <c r="M30" s="1491"/>
      <c r="N30" s="1553" t="str">
        <f t="shared" si="12"/>
        <v/>
      </c>
      <c r="O30" s="1553"/>
      <c r="P30" s="1491"/>
      <c r="Q30" s="1491"/>
      <c r="R30" s="1553" t="str">
        <f t="shared" si="13"/>
        <v/>
      </c>
      <c r="S30" s="1553"/>
      <c r="T30" s="1491"/>
      <c r="U30" s="1491"/>
      <c r="V30" s="1553" t="str">
        <f t="shared" si="14"/>
        <v/>
      </c>
      <c r="W30" s="1553"/>
      <c r="X30" s="1491"/>
      <c r="Y30" s="1491"/>
      <c r="Z30" s="1553" t="str">
        <f t="shared" si="15"/>
        <v/>
      </c>
      <c r="AA30" s="1564"/>
      <c r="AB30" s="66"/>
      <c r="AC30" s="66"/>
      <c r="AD30" s="66"/>
      <c r="AE30" s="66"/>
      <c r="AF30" s="66"/>
      <c r="AG30" s="66"/>
      <c r="AH30" s="66"/>
      <c r="AI30" s="66"/>
      <c r="AJ30" s="509"/>
      <c r="AK30" s="509"/>
      <c r="AL30" s="509"/>
      <c r="AM30" s="509"/>
    </row>
    <row r="31" spans="1:71" ht="15" customHeight="1">
      <c r="A31" s="196" t="str">
        <f>IF('B4'!A15=0,"",'B4'!A15)</f>
        <v/>
      </c>
      <c r="B31" s="1606" t="str">
        <f>IF('B4'!B15=0,"",'B4'!B15)</f>
        <v/>
      </c>
      <c r="C31" s="1606"/>
      <c r="D31" s="1606"/>
      <c r="E31" s="1606"/>
      <c r="F31" s="1606"/>
      <c r="G31" s="1606"/>
      <c r="H31" s="1606"/>
      <c r="I31" s="1606"/>
      <c r="J31" s="1565" t="str">
        <f>IF('B4'!J15=0,"",'B4'!J15)</f>
        <v/>
      </c>
      <c r="K31" s="1566"/>
      <c r="L31" s="1491"/>
      <c r="M31" s="1491"/>
      <c r="N31" s="1553" t="str">
        <f t="shared" si="12"/>
        <v/>
      </c>
      <c r="O31" s="1553"/>
      <c r="P31" s="1491"/>
      <c r="Q31" s="1491"/>
      <c r="R31" s="1553" t="str">
        <f t="shared" si="13"/>
        <v/>
      </c>
      <c r="S31" s="1553"/>
      <c r="T31" s="1491"/>
      <c r="U31" s="1491"/>
      <c r="V31" s="1553" t="str">
        <f t="shared" si="14"/>
        <v/>
      </c>
      <c r="W31" s="1553"/>
      <c r="X31" s="1491"/>
      <c r="Y31" s="1491"/>
      <c r="Z31" s="1553" t="str">
        <f t="shared" si="15"/>
        <v/>
      </c>
      <c r="AA31" s="1564"/>
      <c r="AB31" s="66"/>
      <c r="AC31" s="66"/>
      <c r="AD31" s="66"/>
      <c r="AE31" s="66"/>
      <c r="AF31" s="66"/>
      <c r="AG31" s="66"/>
      <c r="AH31" s="66"/>
      <c r="AI31" s="66"/>
      <c r="AJ31" s="509"/>
      <c r="AK31" s="509"/>
      <c r="AL31" s="509"/>
      <c r="AM31" s="509"/>
      <c r="BQ31" s="19"/>
      <c r="BR31" s="19"/>
    </row>
    <row r="32" spans="1:71" ht="15" customHeight="1">
      <c r="A32" s="196" t="str">
        <f>IF('B4'!A16=0,"",'B4'!A16)</f>
        <v/>
      </c>
      <c r="B32" s="1606" t="str">
        <f>IF('B4'!B16=0,"",'B4'!B16)</f>
        <v/>
      </c>
      <c r="C32" s="1606"/>
      <c r="D32" s="1606"/>
      <c r="E32" s="1606"/>
      <c r="F32" s="1606"/>
      <c r="G32" s="1606"/>
      <c r="H32" s="1606"/>
      <c r="I32" s="1606"/>
      <c r="J32" s="1565" t="str">
        <f>IF('B4'!J16=0,"",'B4'!J16)</f>
        <v/>
      </c>
      <c r="K32" s="1566"/>
      <c r="L32" s="1491"/>
      <c r="M32" s="1491"/>
      <c r="N32" s="1553" t="str">
        <f t="shared" si="12"/>
        <v/>
      </c>
      <c r="O32" s="1553"/>
      <c r="P32" s="1491"/>
      <c r="Q32" s="1491"/>
      <c r="R32" s="1553" t="str">
        <f t="shared" si="13"/>
        <v/>
      </c>
      <c r="S32" s="1553"/>
      <c r="T32" s="1491"/>
      <c r="U32" s="1491"/>
      <c r="V32" s="1553" t="str">
        <f t="shared" si="14"/>
        <v/>
      </c>
      <c r="W32" s="1553"/>
      <c r="X32" s="1491"/>
      <c r="Y32" s="1491"/>
      <c r="Z32" s="1553" t="str">
        <f t="shared" si="15"/>
        <v/>
      </c>
      <c r="AA32" s="1564"/>
      <c r="AB32" s="66"/>
      <c r="AC32" s="66"/>
      <c r="AD32" s="66"/>
      <c r="AE32" s="66"/>
      <c r="AF32" s="66"/>
      <c r="AG32" s="66"/>
      <c r="AH32" s="66"/>
      <c r="AI32" s="66"/>
      <c r="AJ32" s="509"/>
      <c r="AK32" s="509"/>
      <c r="AL32" s="509"/>
      <c r="AM32" s="509"/>
      <c r="BQ32" s="19"/>
      <c r="BR32" s="19"/>
      <c r="BS32" s="66"/>
    </row>
    <row r="33" spans="1:81" ht="15" customHeight="1" thickBot="1">
      <c r="A33" s="1613" t="s">
        <v>474</v>
      </c>
      <c r="B33" s="1614"/>
      <c r="C33" s="1614"/>
      <c r="D33" s="1614"/>
      <c r="E33" s="1614"/>
      <c r="F33" s="1614"/>
      <c r="G33" s="1614"/>
      <c r="H33" s="1614"/>
      <c r="I33" s="1614"/>
      <c r="J33" s="1614"/>
      <c r="K33" s="1615"/>
      <c r="L33" s="1567">
        <f>SUM(N23:O32)</f>
        <v>500.5</v>
      </c>
      <c r="M33" s="1568"/>
      <c r="N33" s="1568"/>
      <c r="O33" s="1569"/>
      <c r="P33" s="1567">
        <f>SUM(R23:S32)</f>
        <v>273</v>
      </c>
      <c r="Q33" s="1568"/>
      <c r="R33" s="1568"/>
      <c r="S33" s="1569"/>
      <c r="T33" s="1567">
        <f>SUM(V23:W32)</f>
        <v>568.75</v>
      </c>
      <c r="U33" s="1568"/>
      <c r="V33" s="1568"/>
      <c r="W33" s="1569"/>
      <c r="X33" s="1567">
        <f>SUM(Z23:AA32)</f>
        <v>546</v>
      </c>
      <c r="Y33" s="1568"/>
      <c r="Z33" s="1568"/>
      <c r="AA33" s="1570"/>
      <c r="AB33" s="66"/>
      <c r="AC33" s="66"/>
      <c r="AD33" s="66"/>
      <c r="AE33" s="66"/>
      <c r="AF33" s="66"/>
      <c r="AG33" s="66"/>
      <c r="AH33" s="66"/>
      <c r="AI33" s="66"/>
      <c r="AJ33" s="509"/>
      <c r="AK33" s="509"/>
      <c r="AL33" s="509"/>
      <c r="AM33" s="509"/>
      <c r="AP33" s="1339">
        <v>2275</v>
      </c>
      <c r="AQ33" s="1339"/>
      <c r="AR33" s="1339"/>
      <c r="AS33" s="1339"/>
      <c r="AT33" s="1339"/>
      <c r="AU33" s="1339">
        <v>3640</v>
      </c>
      <c r="AV33" s="1339"/>
      <c r="AW33" s="1339"/>
      <c r="AX33" s="1339"/>
      <c r="AY33" s="1339"/>
      <c r="AZ33" s="1339"/>
      <c r="BA33" s="1339"/>
      <c r="BB33" s="1339"/>
      <c r="BC33" s="1339"/>
      <c r="BD33" s="1339"/>
      <c r="BE33" s="1339">
        <v>2275</v>
      </c>
      <c r="BF33" s="1339"/>
      <c r="BG33" s="1339"/>
      <c r="BH33" s="1339"/>
      <c r="BI33" s="1339"/>
      <c r="BQ33" s="19"/>
      <c r="BR33" s="19"/>
    </row>
    <row r="34" spans="1:81" ht="15" customHeight="1">
      <c r="B34" s="2"/>
      <c r="C34" s="2"/>
      <c r="D34" s="2"/>
      <c r="E34" s="2"/>
      <c r="F34" s="2"/>
      <c r="G34" s="2"/>
      <c r="H34" s="2"/>
      <c r="I34" s="2"/>
      <c r="J34" s="2"/>
      <c r="Q34" s="65"/>
      <c r="R34" s="65"/>
      <c r="S34" s="65"/>
      <c r="T34" s="65"/>
      <c r="U34" s="66"/>
      <c r="V34" s="66"/>
      <c r="W34" s="66"/>
      <c r="X34" s="66"/>
      <c r="Y34" s="66"/>
      <c r="Z34" s="66"/>
      <c r="AA34" s="100" t="s">
        <v>475</v>
      </c>
      <c r="AB34" s="66"/>
      <c r="AC34" s="66"/>
      <c r="AD34" s="66"/>
      <c r="AE34" s="66"/>
      <c r="AF34" s="66"/>
      <c r="AG34" s="66"/>
      <c r="AH34" s="66"/>
      <c r="AI34" s="66"/>
      <c r="AJ34" s="509"/>
      <c r="AK34" s="509"/>
      <c r="AL34" s="509"/>
      <c r="AM34" s="509"/>
      <c r="AP34" s="1523"/>
      <c r="AQ34" s="1548"/>
      <c r="AR34" s="1548"/>
      <c r="AS34" s="1548"/>
      <c r="AT34" s="1549"/>
      <c r="AU34" s="1377"/>
      <c r="AV34" s="1191"/>
      <c r="AW34" s="1191"/>
      <c r="AX34" s="1191"/>
      <c r="AY34" s="1191"/>
      <c r="AZ34" s="1191"/>
      <c r="BA34" s="1191"/>
      <c r="BB34" s="1191"/>
      <c r="BC34" s="1191"/>
      <c r="BD34" s="1378"/>
      <c r="BE34" s="1523"/>
      <c r="BF34" s="1548"/>
      <c r="BG34" s="1548"/>
      <c r="BH34" s="1548"/>
      <c r="BI34" s="1549"/>
      <c r="BQ34" s="19"/>
      <c r="BR34" s="19"/>
    </row>
    <row r="35" spans="1:81" ht="15" customHeight="1" thickBot="1">
      <c r="A35" s="1" t="s">
        <v>477</v>
      </c>
      <c r="AA35" s="100"/>
      <c r="AJ35" s="509"/>
      <c r="AK35" s="509"/>
      <c r="AL35" s="509"/>
      <c r="AM35" s="509"/>
      <c r="AP35" s="2"/>
      <c r="AQ35" s="2"/>
      <c r="AR35" s="2"/>
      <c r="AS35" s="2"/>
      <c r="AT35" s="2"/>
      <c r="AU35" s="2"/>
      <c r="AV35" s="2"/>
      <c r="AW35" s="2"/>
      <c r="AX35" s="2"/>
      <c r="AY35" s="2"/>
      <c r="AZ35" s="2"/>
      <c r="BA35" s="2"/>
      <c r="BB35" s="2"/>
      <c r="BC35" s="2"/>
      <c r="BD35" s="2"/>
      <c r="BE35" s="2"/>
      <c r="BQ35" s="19"/>
      <c r="BR35" s="19"/>
    </row>
    <row r="36" spans="1:81" ht="15" customHeight="1">
      <c r="A36" s="1621" t="s">
        <v>436</v>
      </c>
      <c r="B36" s="1616"/>
      <c r="C36" s="1616"/>
      <c r="D36" s="1616"/>
      <c r="E36" s="1616"/>
      <c r="F36" s="1644" t="s">
        <v>442</v>
      </c>
      <c r="G36" s="1645"/>
      <c r="H36" s="1586"/>
      <c r="I36" s="1638" t="s">
        <v>478</v>
      </c>
      <c r="J36" s="1584" t="s">
        <v>396</v>
      </c>
      <c r="K36" s="1584"/>
      <c r="L36" s="1585" t="s">
        <v>479</v>
      </c>
      <c r="M36" s="1586"/>
      <c r="N36" s="1644" t="s">
        <v>439</v>
      </c>
      <c r="O36" s="1645"/>
      <c r="P36" s="1586"/>
      <c r="Q36" s="1644" t="s">
        <v>421</v>
      </c>
      <c r="R36" s="1645"/>
      <c r="S36" s="1586"/>
      <c r="T36" s="1577" t="s">
        <v>480</v>
      </c>
      <c r="U36" s="1578"/>
      <c r="V36" s="1578"/>
      <c r="W36" s="1579"/>
      <c r="X36" s="1554" t="s">
        <v>481</v>
      </c>
      <c r="Y36" s="1555"/>
      <c r="Z36" s="1555"/>
      <c r="AA36" s="1557"/>
      <c r="AJ36" s="509"/>
      <c r="AK36" s="509"/>
      <c r="AL36" s="509"/>
      <c r="AM36" s="509"/>
      <c r="AP36" s="361"/>
      <c r="AQ36" s="2"/>
      <c r="AU36" s="516"/>
      <c r="BD36" s="517"/>
      <c r="BR36" s="19"/>
    </row>
    <row r="37" spans="1:81" ht="15" customHeight="1" thickBot="1">
      <c r="A37" s="1622"/>
      <c r="B37" s="1561"/>
      <c r="C37" s="1561"/>
      <c r="D37" s="1561"/>
      <c r="E37" s="1561"/>
      <c r="F37" s="1587"/>
      <c r="G37" s="1646"/>
      <c r="H37" s="1588"/>
      <c r="I37" s="1639"/>
      <c r="J37" s="1580" t="s">
        <v>482</v>
      </c>
      <c r="K37" s="1580"/>
      <c r="L37" s="1587"/>
      <c r="M37" s="1588"/>
      <c r="N37" s="1587"/>
      <c r="O37" s="1646"/>
      <c r="P37" s="1588"/>
      <c r="Q37" s="1587"/>
      <c r="R37" s="1646"/>
      <c r="S37" s="1588"/>
      <c r="T37" s="1581" t="s">
        <v>483</v>
      </c>
      <c r="U37" s="1582"/>
      <c r="V37" s="1581" t="s">
        <v>463</v>
      </c>
      <c r="W37" s="1582"/>
      <c r="X37" s="1558" t="s">
        <v>484</v>
      </c>
      <c r="Y37" s="1560"/>
      <c r="Z37" s="1581" t="s">
        <v>463</v>
      </c>
      <c r="AA37" s="1583"/>
      <c r="AJ37" s="509"/>
      <c r="AK37" s="509"/>
      <c r="AL37" s="509"/>
      <c r="AM37" s="509"/>
      <c r="AU37" s="516"/>
      <c r="BD37" s="517"/>
      <c r="BE37" s="516"/>
      <c r="BN37" s="360"/>
      <c r="BO37" s="360"/>
      <c r="BP37" s="360"/>
      <c r="BQ37" s="19"/>
      <c r="BR37" s="19"/>
    </row>
    <row r="38" spans="1:81" ht="15" customHeight="1" thickTop="1">
      <c r="A38" s="1622"/>
      <c r="B38" s="1561"/>
      <c r="C38" s="1561"/>
      <c r="D38" s="1561"/>
      <c r="E38" s="1561"/>
      <c r="F38" s="1558" t="s">
        <v>349</v>
      </c>
      <c r="G38" s="1559"/>
      <c r="H38" s="1560"/>
      <c r="I38" s="1640"/>
      <c r="J38" s="1589" t="s">
        <v>350</v>
      </c>
      <c r="K38" s="1589"/>
      <c r="L38" s="1561" t="s">
        <v>1019</v>
      </c>
      <c r="M38" s="1561"/>
      <c r="N38" s="1590" t="s">
        <v>485</v>
      </c>
      <c r="O38" s="1591"/>
      <c r="P38" s="1592"/>
      <c r="Q38" s="1561" t="s">
        <v>486</v>
      </c>
      <c r="R38" s="1561"/>
      <c r="S38" s="1561"/>
      <c r="T38" s="1558" t="s">
        <v>487</v>
      </c>
      <c r="U38" s="1560"/>
      <c r="V38" s="1558" t="s">
        <v>488</v>
      </c>
      <c r="W38" s="1560"/>
      <c r="X38" s="1561" t="s">
        <v>1021</v>
      </c>
      <c r="Y38" s="1561"/>
      <c r="Z38" s="1561" t="s">
        <v>489</v>
      </c>
      <c r="AA38" s="1562"/>
      <c r="AJ38" s="509"/>
      <c r="AK38" s="1543">
        <v>1365</v>
      </c>
      <c r="AL38" s="1545"/>
      <c r="AM38" s="509"/>
      <c r="AR38" s="364"/>
      <c r="AS38" s="364"/>
      <c r="AT38" s="364"/>
      <c r="AU38" s="542"/>
      <c r="AZ38" s="364"/>
      <c r="BA38" s="364"/>
      <c r="BB38" s="617"/>
      <c r="BC38" s="364"/>
      <c r="BD38" s="618"/>
      <c r="BH38" s="364"/>
      <c r="BI38" s="515"/>
      <c r="BL38" s="1235">
        <v>910</v>
      </c>
      <c r="BM38" s="366"/>
      <c r="BN38" s="360"/>
      <c r="BO38" s="360"/>
      <c r="BP38" s="360"/>
      <c r="BQ38" s="19"/>
      <c r="BR38" s="19"/>
      <c r="BT38" s="336"/>
      <c r="BU38" s="336"/>
      <c r="BV38" s="336"/>
      <c r="BW38" s="336"/>
      <c r="BX38" s="336"/>
      <c r="BY38" s="336"/>
      <c r="BZ38" s="336"/>
      <c r="CA38" s="336"/>
      <c r="CB38" s="336"/>
      <c r="CC38" s="336"/>
    </row>
    <row r="39" spans="1:81" ht="15" customHeight="1" thickBot="1">
      <c r="A39" s="1623" t="s">
        <v>319</v>
      </c>
      <c r="B39" s="1534"/>
      <c r="C39" s="1617" t="s">
        <v>362</v>
      </c>
      <c r="D39" s="1618"/>
      <c r="E39" s="204" t="s">
        <v>363</v>
      </c>
      <c r="F39" s="1597">
        <v>7.03</v>
      </c>
      <c r="G39" s="1598"/>
      <c r="H39" s="1599"/>
      <c r="I39" s="1602" t="s">
        <v>1018</v>
      </c>
      <c r="J39" s="1600">
        <f>IF('B4'!G44=0,"",'B4'!G44)</f>
        <v>22</v>
      </c>
      <c r="K39" s="1601"/>
      <c r="L39" s="1604">
        <v>1</v>
      </c>
      <c r="M39" s="1605"/>
      <c r="N39" s="1438">
        <f>IF(OR(F39=0,J39=""),"",F39*J39*L39)</f>
        <v>154.66</v>
      </c>
      <c r="O39" s="1439"/>
      <c r="P39" s="1440"/>
      <c r="Q39" s="1438">
        <f>L17</f>
        <v>455</v>
      </c>
      <c r="R39" s="1439"/>
      <c r="S39" s="1440"/>
      <c r="T39" s="1441">
        <f>IF(N39="","",Q39/N39)</f>
        <v>2.9419371524634683</v>
      </c>
      <c r="U39" s="1443"/>
      <c r="V39" s="1571" t="str">
        <f>IF(N39=0,"",IF(T39&lt;1,"NG→","OK"))</f>
        <v>OK</v>
      </c>
      <c r="W39" s="1572"/>
      <c r="X39" s="1573" t="str">
        <f>IF(AND(V39="OK",V40="OK"),"-",(-1)*MIN(T39,T40)/MAX(T39,T40))</f>
        <v>-</v>
      </c>
      <c r="Y39" s="1574"/>
      <c r="Z39" s="1593" t="str">
        <f t="shared" ref="Z39" si="16">IF(X39="-","-",IF(X39&lt;-0.5,"(OK)","(NG)"))</f>
        <v>-</v>
      </c>
      <c r="AA39" s="1594"/>
      <c r="AJ39" s="66"/>
      <c r="AK39" s="1543"/>
      <c r="AL39" s="1545"/>
      <c r="AM39" s="509"/>
      <c r="AP39" s="127"/>
      <c r="AQ39" s="127"/>
      <c r="AT39" s="369"/>
      <c r="AU39" s="516"/>
      <c r="AX39" s="1191"/>
      <c r="AY39" s="1191"/>
      <c r="BB39" s="539"/>
      <c r="BD39" s="540"/>
      <c r="BI39" s="373"/>
      <c r="BL39" s="1236"/>
      <c r="BM39" s="370"/>
      <c r="BN39" s="360"/>
      <c r="BO39" s="360"/>
      <c r="BP39" s="360"/>
      <c r="BQ39" s="19"/>
      <c r="BR39" s="19"/>
      <c r="BT39" s="336">
        <v>2</v>
      </c>
      <c r="BU39" s="336" t="s">
        <v>490</v>
      </c>
      <c r="BV39" s="336" t="s">
        <v>363</v>
      </c>
      <c r="BW39" s="336">
        <f>'B2'!G2</f>
        <v>7.03</v>
      </c>
      <c r="BX39" s="336"/>
      <c r="BY39" s="336"/>
      <c r="BZ39" s="336"/>
      <c r="CA39" s="336"/>
      <c r="CB39" s="336"/>
      <c r="CC39" s="336"/>
    </row>
    <row r="40" spans="1:81" ht="15" customHeight="1" thickTop="1" thickBot="1">
      <c r="A40" s="1623"/>
      <c r="B40" s="1534"/>
      <c r="C40" s="1637"/>
      <c r="D40" s="1406"/>
      <c r="E40" s="204" t="s">
        <v>364</v>
      </c>
      <c r="F40" s="1597">
        <v>7.45</v>
      </c>
      <c r="G40" s="1598"/>
      <c r="H40" s="1599"/>
      <c r="I40" s="1602"/>
      <c r="J40" s="1600">
        <f>J39</f>
        <v>22</v>
      </c>
      <c r="K40" s="1601"/>
      <c r="L40" s="1438">
        <f>IF(L39=0,"",L39)</f>
        <v>1</v>
      </c>
      <c r="M40" s="1440"/>
      <c r="N40" s="1438">
        <f>IF(OR(F40=0,J40=""),"",F40*J40*L40)</f>
        <v>163.9</v>
      </c>
      <c r="O40" s="1439"/>
      <c r="P40" s="1440"/>
      <c r="Q40" s="1438">
        <f>P17</f>
        <v>250.25</v>
      </c>
      <c r="R40" s="1439"/>
      <c r="S40" s="1440"/>
      <c r="T40" s="1441">
        <f>IF(N40="","",Q40/N40)</f>
        <v>1.5268456375838926</v>
      </c>
      <c r="U40" s="1443"/>
      <c r="V40" s="1571" t="str">
        <f t="shared" ref="V40:V46" si="17">IF(N40=0,"",IF(T40&lt;1,"NG→","OK"))</f>
        <v>OK</v>
      </c>
      <c r="W40" s="1572"/>
      <c r="X40" s="1575"/>
      <c r="Y40" s="1576"/>
      <c r="Z40" s="1595"/>
      <c r="AA40" s="1596"/>
      <c r="AJ40" s="66"/>
      <c r="AK40" s="1543"/>
      <c r="AL40" s="1545"/>
      <c r="AM40" s="509"/>
      <c r="AP40" s="365"/>
      <c r="AU40" s="516"/>
      <c r="AV40" s="523"/>
      <c r="AW40" s="523"/>
      <c r="AX40" s="1547"/>
      <c r="AY40" s="1547"/>
      <c r="BD40" s="517"/>
      <c r="BE40" s="523"/>
      <c r="BF40" s="523"/>
      <c r="BL40" s="1235">
        <v>910</v>
      </c>
      <c r="BM40" s="370"/>
      <c r="BN40" s="360"/>
      <c r="BO40" s="360"/>
      <c r="BP40" s="360"/>
      <c r="BQ40" s="19"/>
      <c r="BR40" s="19"/>
      <c r="BT40" s="336"/>
      <c r="BU40" s="336" t="s">
        <v>490</v>
      </c>
      <c r="BV40" s="336" t="s">
        <v>364</v>
      </c>
      <c r="BW40" s="336">
        <f>'B2'!G3</f>
        <v>7.45</v>
      </c>
      <c r="BX40" s="336"/>
      <c r="BY40" s="336"/>
      <c r="BZ40" s="336"/>
      <c r="CA40" s="336"/>
      <c r="CB40" s="336"/>
      <c r="CC40" s="336"/>
    </row>
    <row r="41" spans="1:81" ht="15" customHeight="1">
      <c r="A41" s="1623"/>
      <c r="B41" s="1534"/>
      <c r="C41" s="1617" t="s">
        <v>365</v>
      </c>
      <c r="D41" s="1618"/>
      <c r="E41" s="204" t="s">
        <v>366</v>
      </c>
      <c r="F41" s="1597">
        <v>7.45</v>
      </c>
      <c r="G41" s="1598"/>
      <c r="H41" s="1599"/>
      <c r="I41" s="1602"/>
      <c r="J41" s="1600">
        <f t="shared" ref="J41:J42" si="18">J40</f>
        <v>22</v>
      </c>
      <c r="K41" s="1601"/>
      <c r="L41" s="1438">
        <f t="shared" ref="L41:L46" si="19">IF(L40=0,"",L40)</f>
        <v>1</v>
      </c>
      <c r="M41" s="1440"/>
      <c r="N41" s="1438">
        <f t="shared" ref="N41:N46" si="20">IF(OR(F41=0,J41=""),"",F41*J41*L41)</f>
        <v>163.9</v>
      </c>
      <c r="O41" s="1439"/>
      <c r="P41" s="1440"/>
      <c r="Q41" s="1438">
        <f>T17</f>
        <v>250.25</v>
      </c>
      <c r="R41" s="1439"/>
      <c r="S41" s="1440"/>
      <c r="T41" s="1441">
        <f t="shared" ref="T41:T42" si="21">IF(N41="","",Q41/N41)</f>
        <v>1.5268456375838926</v>
      </c>
      <c r="U41" s="1443"/>
      <c r="V41" s="1571" t="str">
        <f t="shared" si="17"/>
        <v>OK</v>
      </c>
      <c r="W41" s="1572"/>
      <c r="X41" s="1573" t="str">
        <f>IF(AND(V41="OK",V42="OK"),"-",(-1)*MIN(T41,T42)/MAX(T41,T42))</f>
        <v>-</v>
      </c>
      <c r="Y41" s="1574"/>
      <c r="Z41" s="1593" t="str">
        <f t="shared" ref="Z41" si="22">IF(X41="-","-",IF(X41&lt;-0.5,"(OK)","(NG)"))</f>
        <v>-</v>
      </c>
      <c r="AA41" s="1594"/>
      <c r="AC41" s="68"/>
      <c r="AD41" s="68"/>
      <c r="AE41" s="68"/>
      <c r="AJ41" s="506"/>
      <c r="AK41" s="1543">
        <v>1820</v>
      </c>
      <c r="AL41" s="1545"/>
      <c r="AM41" s="509"/>
      <c r="AN41" s="520"/>
      <c r="AO41" s="520"/>
      <c r="AP41" s="612"/>
      <c r="AQ41" s="520"/>
      <c r="AR41" s="520"/>
      <c r="AS41" s="520"/>
      <c r="AT41" s="520"/>
      <c r="AU41" s="521"/>
      <c r="AV41" s="520"/>
      <c r="AW41" s="520"/>
      <c r="AX41" s="520"/>
      <c r="AY41" s="520"/>
      <c r="AZ41" s="1551"/>
      <c r="BA41" s="1551"/>
      <c r="BB41" s="520"/>
      <c r="BC41" s="520"/>
      <c r="BD41" s="522"/>
      <c r="BE41" s="1550"/>
      <c r="BF41" s="1550"/>
      <c r="BG41" s="532"/>
      <c r="BH41" s="532"/>
      <c r="BI41" s="520"/>
      <c r="BJ41" s="520"/>
      <c r="BL41" s="1236"/>
      <c r="BM41" s="370"/>
      <c r="BN41" s="360"/>
      <c r="BO41" s="360"/>
      <c r="BP41" s="360"/>
      <c r="BQ41" s="19"/>
      <c r="BR41" s="19"/>
      <c r="BT41" s="336"/>
      <c r="BU41" s="336" t="s">
        <v>491</v>
      </c>
      <c r="BV41" s="336" t="s">
        <v>366</v>
      </c>
      <c r="BW41" s="336">
        <f>'B2'!G4</f>
        <v>7.45</v>
      </c>
      <c r="BX41" s="336"/>
      <c r="BY41" s="336"/>
      <c r="BZ41" s="336"/>
      <c r="CA41" s="336"/>
      <c r="CB41" s="336"/>
      <c r="CC41" s="336"/>
    </row>
    <row r="42" spans="1:81" ht="15" customHeight="1">
      <c r="A42" s="1623"/>
      <c r="B42" s="1534"/>
      <c r="C42" s="1637"/>
      <c r="D42" s="1406"/>
      <c r="E42" s="204" t="s">
        <v>367</v>
      </c>
      <c r="F42" s="1597">
        <v>4.1399999999999997</v>
      </c>
      <c r="G42" s="1598"/>
      <c r="H42" s="1599"/>
      <c r="I42" s="1603"/>
      <c r="J42" s="1600">
        <f t="shared" si="18"/>
        <v>22</v>
      </c>
      <c r="K42" s="1601"/>
      <c r="L42" s="1438">
        <f t="shared" si="19"/>
        <v>1</v>
      </c>
      <c r="M42" s="1440"/>
      <c r="N42" s="1438">
        <f t="shared" si="20"/>
        <v>91.08</v>
      </c>
      <c r="O42" s="1439"/>
      <c r="P42" s="1440"/>
      <c r="Q42" s="1438">
        <f>X17</f>
        <v>409.5</v>
      </c>
      <c r="R42" s="1439"/>
      <c r="S42" s="1440"/>
      <c r="T42" s="1441">
        <f t="shared" si="21"/>
        <v>4.49604743083004</v>
      </c>
      <c r="U42" s="1443"/>
      <c r="V42" s="1571" t="str">
        <f t="shared" si="17"/>
        <v>OK</v>
      </c>
      <c r="W42" s="1572"/>
      <c r="X42" s="1575"/>
      <c r="Y42" s="1576"/>
      <c r="Z42" s="1595"/>
      <c r="AA42" s="1596"/>
      <c r="AJ42" s="506"/>
      <c r="AK42" s="1543"/>
      <c r="AL42" s="1545"/>
      <c r="AM42" s="66"/>
      <c r="AP42" s="365"/>
      <c r="AS42" s="369"/>
      <c r="AT42" s="369"/>
      <c r="AU42" s="516"/>
      <c r="AW42" s="373"/>
      <c r="AX42" s="1391"/>
      <c r="AY42" s="1191"/>
      <c r="AZ42" s="1191"/>
      <c r="BA42" s="1191"/>
      <c r="BD42" s="517"/>
      <c r="BE42" s="516"/>
      <c r="BJ42" s="365"/>
      <c r="BL42" s="1235">
        <v>910</v>
      </c>
      <c r="BM42" s="1248">
        <v>5460</v>
      </c>
      <c r="BN42" s="360"/>
      <c r="BO42" s="360"/>
      <c r="BP42" s="360"/>
      <c r="BQ42" s="19"/>
      <c r="BR42" s="19"/>
      <c r="BT42" s="336"/>
      <c r="BU42" s="336" t="s">
        <v>491</v>
      </c>
      <c r="BV42" s="336" t="s">
        <v>367</v>
      </c>
      <c r="BW42" s="336">
        <f>'B2'!G5</f>
        <v>4.1399999999999997</v>
      </c>
      <c r="BX42" s="336"/>
      <c r="BY42" s="336"/>
      <c r="BZ42" s="336"/>
      <c r="CA42" s="336"/>
      <c r="CB42" s="336"/>
      <c r="CC42" s="336"/>
    </row>
    <row r="43" spans="1:81" ht="15" customHeight="1" thickBot="1">
      <c r="A43" s="1623" t="s">
        <v>318</v>
      </c>
      <c r="B43" s="1534"/>
      <c r="C43" s="1617" t="s">
        <v>362</v>
      </c>
      <c r="D43" s="1618"/>
      <c r="E43" s="204" t="s">
        <v>363</v>
      </c>
      <c r="F43" s="1597">
        <v>11.59</v>
      </c>
      <c r="G43" s="1598"/>
      <c r="H43" s="1599"/>
      <c r="I43" s="198" t="s">
        <v>1103</v>
      </c>
      <c r="J43" s="1600">
        <f>IF('B4'!$G$46=0,"",IF(I43="有",'B4'!$G$46,'B4'!$G$44))</f>
        <v>40</v>
      </c>
      <c r="K43" s="1601"/>
      <c r="L43" s="1438">
        <f t="shared" si="19"/>
        <v>1</v>
      </c>
      <c r="M43" s="1440"/>
      <c r="N43" s="1438">
        <f t="shared" si="20"/>
        <v>463.6</v>
      </c>
      <c r="O43" s="1439"/>
      <c r="P43" s="1440"/>
      <c r="Q43" s="1438">
        <f>L33</f>
        <v>500.5</v>
      </c>
      <c r="R43" s="1439"/>
      <c r="S43" s="1440"/>
      <c r="T43" s="1441">
        <f>IF(N43="","",Q43/N43)</f>
        <v>1.0795944779982742</v>
      </c>
      <c r="U43" s="1443"/>
      <c r="V43" s="1571" t="str">
        <f t="shared" si="17"/>
        <v>OK</v>
      </c>
      <c r="W43" s="1572"/>
      <c r="X43" s="1573">
        <f>IF(AND(V43="OK",V44="OK"),"-",(-1)*MIN(T43,T44)/MAX(T43,T44))</f>
        <v>-0.64972437634308144</v>
      </c>
      <c r="Y43" s="1574"/>
      <c r="Z43" s="1593" t="str">
        <f t="shared" ref="Z43" si="23">IF(X43="-","-",IF(X43&lt;-0.5,"(OK)","(NG)"))</f>
        <v>(OK)</v>
      </c>
      <c r="AA43" s="1594"/>
      <c r="AJ43" s="506"/>
      <c r="AK43" s="1543"/>
      <c r="AL43" s="1545"/>
      <c r="AM43" s="66"/>
      <c r="AP43" s="365"/>
      <c r="AS43" s="369"/>
      <c r="AT43" s="369"/>
      <c r="AU43" s="516"/>
      <c r="AV43" s="127"/>
      <c r="AW43" s="374"/>
      <c r="AX43" s="1391"/>
      <c r="AY43" s="1191"/>
      <c r="BD43" s="517"/>
      <c r="BF43" s="127"/>
      <c r="BG43" s="127"/>
      <c r="BJ43" s="365"/>
      <c r="BL43" s="1236"/>
      <c r="BM43" s="1248"/>
      <c r="BN43" s="360"/>
      <c r="BO43" s="360"/>
      <c r="BP43" s="360"/>
      <c r="BQ43" s="19"/>
      <c r="BR43" s="19"/>
      <c r="BT43" s="336">
        <v>1</v>
      </c>
      <c r="BU43" s="336" t="s">
        <v>490</v>
      </c>
      <c r="BV43" s="336" t="s">
        <v>363</v>
      </c>
      <c r="BW43" s="336">
        <f>'B2'!G6</f>
        <v>11.59</v>
      </c>
      <c r="BX43" s="336"/>
      <c r="BY43" s="336"/>
      <c r="BZ43" s="336"/>
      <c r="CA43" s="336"/>
      <c r="CB43" s="336"/>
      <c r="CC43" s="336"/>
    </row>
    <row r="44" spans="1:81" ht="15" customHeight="1" thickTop="1">
      <c r="A44" s="1623"/>
      <c r="B44" s="1534"/>
      <c r="C44" s="1637"/>
      <c r="D44" s="1406"/>
      <c r="E44" s="204" t="s">
        <v>364</v>
      </c>
      <c r="F44" s="1597">
        <v>9.73</v>
      </c>
      <c r="G44" s="1598"/>
      <c r="H44" s="1599"/>
      <c r="I44" s="198" t="s">
        <v>1103</v>
      </c>
      <c r="J44" s="1600">
        <f>IF('B4'!$G$46=0,"",IF(I44="有",'B4'!$G$46,'B4'!$G$44))</f>
        <v>40</v>
      </c>
      <c r="K44" s="1601"/>
      <c r="L44" s="1438">
        <f t="shared" si="19"/>
        <v>1</v>
      </c>
      <c r="M44" s="1440"/>
      <c r="N44" s="1438">
        <f t="shared" si="20"/>
        <v>389.20000000000005</v>
      </c>
      <c r="O44" s="1439"/>
      <c r="P44" s="1440"/>
      <c r="Q44" s="1438">
        <f>P33</f>
        <v>273</v>
      </c>
      <c r="R44" s="1439"/>
      <c r="S44" s="1440"/>
      <c r="T44" s="1441">
        <f t="shared" ref="T44:T45" si="24">IF(N44="","",Q44/N44)</f>
        <v>0.70143884892086328</v>
      </c>
      <c r="U44" s="1443"/>
      <c r="V44" s="1571" t="str">
        <f t="shared" si="17"/>
        <v>NG→</v>
      </c>
      <c r="W44" s="1572"/>
      <c r="X44" s="1575"/>
      <c r="Y44" s="1576"/>
      <c r="Z44" s="1595"/>
      <c r="AA44" s="1596"/>
      <c r="AJ44" s="506"/>
      <c r="AK44" s="1543"/>
      <c r="AL44" s="1545"/>
      <c r="AM44" s="506"/>
      <c r="AS44" s="369"/>
      <c r="AT44" s="369"/>
      <c r="AU44" s="516"/>
      <c r="BD44" s="517"/>
      <c r="BE44" s="516"/>
      <c r="BL44" s="1235">
        <v>910</v>
      </c>
      <c r="BM44" s="1248"/>
      <c r="BN44" s="360"/>
      <c r="BO44" s="360"/>
      <c r="BP44" s="360"/>
      <c r="BQ44" s="19"/>
      <c r="BR44" s="19"/>
      <c r="BT44" s="336"/>
      <c r="BU44" s="336" t="s">
        <v>490</v>
      </c>
      <c r="BV44" s="336" t="s">
        <v>364</v>
      </c>
      <c r="BW44" s="336">
        <f>'B2'!G7</f>
        <v>9.73</v>
      </c>
      <c r="BX44" s="336"/>
      <c r="BY44" s="336"/>
      <c r="BZ44" s="336"/>
      <c r="CA44" s="336"/>
      <c r="CB44" s="336"/>
      <c r="CC44" s="336"/>
    </row>
    <row r="45" spans="1:81" ht="15" customHeight="1">
      <c r="A45" s="1623"/>
      <c r="B45" s="1534"/>
      <c r="C45" s="1617" t="s">
        <v>365</v>
      </c>
      <c r="D45" s="1618"/>
      <c r="E45" s="204" t="s">
        <v>366</v>
      </c>
      <c r="F45" s="1597">
        <v>11.59</v>
      </c>
      <c r="G45" s="1598"/>
      <c r="H45" s="1599"/>
      <c r="I45" s="198" t="s">
        <v>1103</v>
      </c>
      <c r="J45" s="1600">
        <f>IF('B4'!$G$46=0,"",IF(I45="有",'B4'!$G$46,'B4'!$G$44))</f>
        <v>40</v>
      </c>
      <c r="K45" s="1601"/>
      <c r="L45" s="1438">
        <f t="shared" si="19"/>
        <v>1</v>
      </c>
      <c r="M45" s="1440"/>
      <c r="N45" s="1438">
        <f t="shared" si="20"/>
        <v>463.6</v>
      </c>
      <c r="O45" s="1439"/>
      <c r="P45" s="1440"/>
      <c r="Q45" s="1438">
        <f>T33</f>
        <v>568.75</v>
      </c>
      <c r="R45" s="1439"/>
      <c r="S45" s="1440"/>
      <c r="T45" s="1441">
        <f t="shared" si="24"/>
        <v>1.2268119068162209</v>
      </c>
      <c r="U45" s="1443"/>
      <c r="V45" s="1571" t="str">
        <f t="shared" si="17"/>
        <v>OK</v>
      </c>
      <c r="W45" s="1572"/>
      <c r="X45" s="1573" t="str">
        <f>IF(AND(V45="OK",V46="OK"),"-",(-1)*MIN(T45,T46)/MAX(T45,T46))</f>
        <v>-</v>
      </c>
      <c r="Y45" s="1574"/>
      <c r="Z45" s="1593" t="str">
        <f t="shared" ref="Z45" si="25">IF(X45="-","-",IF(X45&lt;-0.5,"(OK)","(NG)"))</f>
        <v>-</v>
      </c>
      <c r="AA45" s="1594"/>
      <c r="AK45" s="1543"/>
      <c r="AL45" s="1545"/>
      <c r="AM45" s="506"/>
      <c r="AS45" s="369"/>
      <c r="AT45" s="369"/>
      <c r="AU45" s="516"/>
      <c r="AW45" s="375"/>
      <c r="AX45" s="472"/>
      <c r="AY45" s="472"/>
      <c r="AZ45" s="472"/>
      <c r="BA45" s="472"/>
      <c r="BD45" s="517"/>
      <c r="BE45" s="516"/>
      <c r="BL45" s="1236"/>
      <c r="BM45" s="1248"/>
      <c r="BN45" s="360"/>
      <c r="BO45" s="360"/>
      <c r="BP45" s="360"/>
      <c r="BQ45" s="19"/>
      <c r="BR45" s="19"/>
      <c r="BT45" s="336"/>
      <c r="BU45" s="336" t="s">
        <v>491</v>
      </c>
      <c r="BV45" s="336" t="s">
        <v>366</v>
      </c>
      <c r="BW45" s="336">
        <f>'B2'!G8</f>
        <v>11.59</v>
      </c>
      <c r="BX45" s="336"/>
      <c r="BY45" s="336"/>
      <c r="BZ45" s="336"/>
      <c r="CA45" s="336"/>
      <c r="CB45" s="336"/>
      <c r="CC45" s="336"/>
    </row>
    <row r="46" spans="1:81" ht="15" customHeight="1" thickBot="1">
      <c r="A46" s="1624"/>
      <c r="B46" s="1625"/>
      <c r="C46" s="1619"/>
      <c r="D46" s="1620"/>
      <c r="E46" s="205" t="s">
        <v>367</v>
      </c>
      <c r="F46" s="1630">
        <v>6.62</v>
      </c>
      <c r="G46" s="1631"/>
      <c r="H46" s="1632"/>
      <c r="I46" s="199" t="s">
        <v>1103</v>
      </c>
      <c r="J46" s="1633">
        <f>IF('B4'!$G$46=0,"",IF(I46="有",'B4'!$G$46,'B4'!$G$44))</f>
        <v>40</v>
      </c>
      <c r="K46" s="1634"/>
      <c r="L46" s="1448">
        <f t="shared" si="19"/>
        <v>1</v>
      </c>
      <c r="M46" s="1450"/>
      <c r="N46" s="1448">
        <f t="shared" si="20"/>
        <v>264.8</v>
      </c>
      <c r="O46" s="1449"/>
      <c r="P46" s="1450"/>
      <c r="Q46" s="1448">
        <f>X33</f>
        <v>546</v>
      </c>
      <c r="R46" s="1449"/>
      <c r="S46" s="1450"/>
      <c r="T46" s="1309">
        <f>IF(N46="","",Q46/N46)</f>
        <v>2.0619335347432024</v>
      </c>
      <c r="U46" s="1452"/>
      <c r="V46" s="1635" t="str">
        <f t="shared" si="17"/>
        <v>OK</v>
      </c>
      <c r="W46" s="1636"/>
      <c r="X46" s="1626"/>
      <c r="Y46" s="1627"/>
      <c r="Z46" s="1628"/>
      <c r="AA46" s="1629"/>
      <c r="AK46" s="1543"/>
      <c r="AL46" s="1545"/>
      <c r="AM46" s="506"/>
      <c r="AN46" s="523"/>
      <c r="AO46" s="523"/>
      <c r="AP46" s="523"/>
      <c r="AQ46" s="523"/>
      <c r="AR46" s="523"/>
      <c r="AS46" s="526"/>
      <c r="AT46" s="526"/>
      <c r="AU46" s="1546"/>
      <c r="AV46" s="1547"/>
      <c r="AW46" s="527"/>
      <c r="AX46" s="528"/>
      <c r="AY46" s="528"/>
      <c r="AZ46" s="528"/>
      <c r="BA46" s="528"/>
      <c r="BB46" s="529"/>
      <c r="BC46" s="530"/>
      <c r="BD46" s="533"/>
      <c r="BE46" s="524"/>
      <c r="BF46" s="523"/>
      <c r="BG46" s="523"/>
      <c r="BH46" s="523"/>
      <c r="BI46" s="523"/>
      <c r="BJ46" s="523"/>
      <c r="BL46" s="1235">
        <v>910</v>
      </c>
      <c r="BM46" s="370"/>
      <c r="BN46" s="360"/>
      <c r="BO46" s="360"/>
      <c r="BP46" s="360"/>
      <c r="BQ46" s="19"/>
      <c r="BR46" s="19"/>
      <c r="BT46" s="336"/>
      <c r="BU46" s="336" t="s">
        <v>491</v>
      </c>
      <c r="BV46" s="336" t="s">
        <v>367</v>
      </c>
      <c r="BW46" s="336">
        <f>'B2'!G9</f>
        <v>6.62</v>
      </c>
      <c r="BX46" s="336"/>
      <c r="BY46" s="336"/>
      <c r="BZ46" s="336"/>
      <c r="CA46" s="336"/>
      <c r="CB46" s="336"/>
      <c r="CC46" s="336"/>
    </row>
    <row r="47" spans="1:81" ht="15" customHeight="1">
      <c r="B47" s="1" t="s">
        <v>1017</v>
      </c>
      <c r="AA47" s="63" t="s">
        <v>435</v>
      </c>
      <c r="AK47" s="1543">
        <v>1365</v>
      </c>
      <c r="AL47" s="1544"/>
      <c r="AM47" s="506"/>
      <c r="AP47" s="365"/>
      <c r="AS47" s="369"/>
      <c r="AU47" s="516"/>
      <c r="BB47" s="99"/>
      <c r="BC47" s="99"/>
      <c r="BD47" s="534"/>
      <c r="BE47" s="521"/>
      <c r="BL47" s="1236"/>
      <c r="BM47" s="370"/>
      <c r="BN47" s="360"/>
      <c r="BO47" s="360"/>
      <c r="BP47" s="360"/>
      <c r="BQ47" s="19"/>
      <c r="BR47" s="19"/>
      <c r="BT47" s="336"/>
      <c r="BU47" s="336"/>
      <c r="BV47" s="336"/>
      <c r="BW47" s="336"/>
      <c r="BX47" s="336"/>
      <c r="BY47" s="336"/>
      <c r="BZ47" s="336"/>
      <c r="CA47" s="336"/>
      <c r="CB47" s="336"/>
      <c r="CC47" s="336"/>
    </row>
    <row r="48" spans="1:81" ht="15" customHeight="1">
      <c r="B48" s="1" t="s">
        <v>1020</v>
      </c>
      <c r="AK48" s="1543"/>
      <c r="AL48" s="1544"/>
      <c r="AP48" s="365"/>
      <c r="AS48" s="369"/>
      <c r="AT48" s="369"/>
      <c r="AU48" s="516"/>
      <c r="BD48" s="517"/>
      <c r="BE48" s="373"/>
      <c r="BL48" s="1235">
        <v>910</v>
      </c>
      <c r="BM48" s="370"/>
      <c r="BN48" s="360"/>
      <c r="BO48" s="360"/>
      <c r="BP48" s="360"/>
      <c r="BQ48" s="19"/>
      <c r="BR48" s="19"/>
      <c r="BT48" s="336"/>
      <c r="BU48" s="336"/>
      <c r="BV48" s="336"/>
      <c r="BW48" s="336"/>
      <c r="BX48" s="336"/>
      <c r="BY48" s="336"/>
      <c r="BZ48" s="336"/>
      <c r="CA48" s="336"/>
      <c r="CB48" s="336"/>
      <c r="CC48" s="336"/>
    </row>
    <row r="49" spans="2:70" ht="15" customHeight="1" thickBot="1">
      <c r="B49" s="1" t="s">
        <v>1022</v>
      </c>
      <c r="AK49" s="1543"/>
      <c r="AL49" s="1544"/>
      <c r="AP49" s="365"/>
      <c r="AU49" s="516"/>
      <c r="AX49" s="127"/>
      <c r="AY49" s="127"/>
      <c r="BD49" s="517"/>
      <c r="BE49" s="373"/>
      <c r="BL49" s="1236"/>
      <c r="BM49" s="377"/>
      <c r="BN49" s="360"/>
      <c r="BO49" s="360"/>
      <c r="BP49" s="360"/>
      <c r="BQ49" s="19"/>
      <c r="BR49" s="19"/>
    </row>
    <row r="50" spans="2:70" ht="15" customHeight="1" thickTop="1">
      <c r="AU50" s="516"/>
      <c r="BD50" s="536"/>
      <c r="BE50" s="364"/>
      <c r="BN50" s="360"/>
      <c r="BO50" s="360"/>
      <c r="BP50" s="360"/>
      <c r="BQ50" s="19"/>
      <c r="BR50" s="19"/>
    </row>
    <row r="51" spans="2:70" ht="15" customHeight="1">
      <c r="AU51" s="516"/>
      <c r="BD51" s="517"/>
      <c r="BN51" s="360"/>
      <c r="BO51" s="360"/>
      <c r="BP51" s="360"/>
      <c r="BQ51" s="19"/>
      <c r="BR51" s="19"/>
    </row>
    <row r="53" spans="2:70" ht="15" customHeight="1" thickBot="1">
      <c r="AP53" s="1174">
        <v>910</v>
      </c>
      <c r="AQ53" s="1175"/>
      <c r="AR53" s="1174">
        <v>910</v>
      </c>
      <c r="AS53" s="1175"/>
      <c r="AT53" s="1174">
        <v>910</v>
      </c>
      <c r="AU53" s="1175"/>
      <c r="AV53" s="1174">
        <v>910</v>
      </c>
      <c r="AW53" s="1175"/>
      <c r="AX53" s="1174">
        <v>910</v>
      </c>
      <c r="AY53" s="1175"/>
      <c r="AZ53" s="1174">
        <v>910</v>
      </c>
      <c r="BA53" s="1175"/>
      <c r="BB53" s="1174">
        <v>910</v>
      </c>
      <c r="BC53" s="1175"/>
      <c r="BD53" s="1174">
        <v>910</v>
      </c>
      <c r="BE53" s="1175"/>
      <c r="BF53" s="1174">
        <v>910</v>
      </c>
      <c r="BG53" s="1175"/>
      <c r="BH53" s="1174">
        <v>910</v>
      </c>
      <c r="BI53" s="1175"/>
    </row>
    <row r="54" spans="2:70" ht="15" customHeight="1" thickBot="1">
      <c r="AJ54" s="487"/>
      <c r="AK54" s="487"/>
      <c r="AL54" s="487"/>
      <c r="AP54" s="1176">
        <v>9100</v>
      </c>
      <c r="AQ54" s="1177"/>
      <c r="AR54" s="1177"/>
      <c r="AS54" s="1177"/>
      <c r="AT54" s="1177"/>
      <c r="AU54" s="1177"/>
      <c r="AV54" s="1177"/>
      <c r="AW54" s="1177"/>
      <c r="AX54" s="1177"/>
      <c r="AY54" s="1177"/>
      <c r="AZ54" s="1177"/>
      <c r="BA54" s="1177"/>
      <c r="BB54" s="1177"/>
      <c r="BC54" s="1177"/>
      <c r="BD54" s="1177"/>
      <c r="BE54" s="1177"/>
      <c r="BF54" s="1177"/>
      <c r="BG54" s="1177"/>
      <c r="BH54" s="1177"/>
      <c r="BI54" s="1178"/>
      <c r="BL54" s="1232" t="s">
        <v>1100</v>
      </c>
      <c r="BM54" s="1233"/>
      <c r="BN54" s="1233"/>
      <c r="BO54" s="1233"/>
      <c r="BP54" s="1233"/>
      <c r="BQ54" s="1234"/>
    </row>
    <row r="57" spans="2:70" ht="15" customHeight="1">
      <c r="AM57" s="487"/>
      <c r="BQ57" s="19"/>
      <c r="BR57" s="19"/>
    </row>
    <row r="58" spans="2:70" ht="15" customHeight="1">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row>
    <row r="59" spans="2:70" ht="15" customHeight="1">
      <c r="AN59" s="487"/>
      <c r="AO59" s="487"/>
      <c r="AP59" s="487"/>
      <c r="AQ59" s="487"/>
      <c r="AR59" s="487"/>
      <c r="AS59" s="487"/>
      <c r="AT59" s="487"/>
      <c r="AU59" s="487"/>
      <c r="AV59" s="487"/>
      <c r="AW59" s="487"/>
      <c r="AX59" s="487"/>
      <c r="AY59" s="487"/>
      <c r="AZ59" s="487"/>
      <c r="BA59" s="487"/>
      <c r="BB59" s="487"/>
      <c r="BC59" s="487"/>
      <c r="BD59" s="487"/>
      <c r="BE59" s="487"/>
      <c r="BF59" s="487"/>
      <c r="BG59" s="487"/>
      <c r="BH59" s="487"/>
      <c r="BI59" s="487"/>
      <c r="BJ59" s="487"/>
      <c r="BK59" s="487"/>
      <c r="BL59" s="487"/>
      <c r="BM59" s="487"/>
      <c r="BN59" s="487"/>
      <c r="BO59" s="487"/>
      <c r="BP59" s="487"/>
      <c r="BQ59" s="487"/>
      <c r="BR59" s="487"/>
    </row>
  </sheetData>
  <sheetProtection algorithmName="SHA-512" hashValue="gy++7KWUJf/KkbVj5DZrlat4A8PvUdy/sKt5ezUJEjmHchGy01fHq/QIY9zJWHokefU/RFlveZGl/0hm3dWCPA==" saltValue="qfLqafp88E0BCaHpdaCkHA==" spinCount="100000" sheet="1" objects="1" scenarios="1" selectLockedCells="1" selectUnlockedCells="1"/>
  <mergeCells count="431">
    <mergeCell ref="BD2:BO2"/>
    <mergeCell ref="AD20:AG20"/>
    <mergeCell ref="AE21:AF22"/>
    <mergeCell ref="AD23:AG23"/>
    <mergeCell ref="AD26:AD29"/>
    <mergeCell ref="AG26:AG29"/>
    <mergeCell ref="AE27:AF28"/>
    <mergeCell ref="F36:H37"/>
    <mergeCell ref="N36:P37"/>
    <mergeCell ref="Q36:S37"/>
    <mergeCell ref="B32:I32"/>
    <mergeCell ref="J31:K31"/>
    <mergeCell ref="P23:Q23"/>
    <mergeCell ref="R23:S23"/>
    <mergeCell ref="B24:I24"/>
    <mergeCell ref="B25:I25"/>
    <mergeCell ref="B26:I26"/>
    <mergeCell ref="J26:K26"/>
    <mergeCell ref="L26:M26"/>
    <mergeCell ref="N26:O26"/>
    <mergeCell ref="P26:Q26"/>
    <mergeCell ref="T22:U22"/>
    <mergeCell ref="V22:W22"/>
    <mergeCell ref="A33:K33"/>
    <mergeCell ref="AE5:AF6"/>
    <mergeCell ref="AE11:AF12"/>
    <mergeCell ref="AD4:AG4"/>
    <mergeCell ref="AD7:AG7"/>
    <mergeCell ref="AD10:AD13"/>
    <mergeCell ref="AG10:AG13"/>
    <mergeCell ref="T33:W33"/>
    <mergeCell ref="X33:AA33"/>
    <mergeCell ref="T15:U15"/>
    <mergeCell ref="V15:W15"/>
    <mergeCell ref="X15:Y15"/>
    <mergeCell ref="Z15:AA15"/>
    <mergeCell ref="V29:W29"/>
    <mergeCell ref="V28:W28"/>
    <mergeCell ref="T30:U30"/>
    <mergeCell ref="V30:W30"/>
    <mergeCell ref="X30:Y30"/>
    <mergeCell ref="Z30:AA30"/>
    <mergeCell ref="Z12:AA12"/>
    <mergeCell ref="Z28:AA28"/>
    <mergeCell ref="X27:Y27"/>
    <mergeCell ref="X29:Y29"/>
    <mergeCell ref="Z29:AA29"/>
    <mergeCell ref="X28:Y28"/>
    <mergeCell ref="J30:K30"/>
    <mergeCell ref="L30:M30"/>
    <mergeCell ref="N30:O30"/>
    <mergeCell ref="P30:Q30"/>
    <mergeCell ref="R30:S30"/>
    <mergeCell ref="B31:I31"/>
    <mergeCell ref="B30:I30"/>
    <mergeCell ref="C41:D42"/>
    <mergeCell ref="C43:D44"/>
    <mergeCell ref="F43:H43"/>
    <mergeCell ref="J43:K43"/>
    <mergeCell ref="L43:M43"/>
    <mergeCell ref="N43:P43"/>
    <mergeCell ref="F41:H41"/>
    <mergeCell ref="J41:K41"/>
    <mergeCell ref="L41:M41"/>
    <mergeCell ref="N41:P41"/>
    <mergeCell ref="I36:I38"/>
    <mergeCell ref="F38:H38"/>
    <mergeCell ref="C39:D40"/>
    <mergeCell ref="J32:K32"/>
    <mergeCell ref="L32:M32"/>
    <mergeCell ref="N32:O32"/>
    <mergeCell ref="P32:Q32"/>
    <mergeCell ref="C45:D46"/>
    <mergeCell ref="A36:E38"/>
    <mergeCell ref="A39:B42"/>
    <mergeCell ref="A43:B46"/>
    <mergeCell ref="X45:Y46"/>
    <mergeCell ref="Z45:AA46"/>
    <mergeCell ref="F46:H46"/>
    <mergeCell ref="J46:K46"/>
    <mergeCell ref="L46:M46"/>
    <mergeCell ref="N46:P46"/>
    <mergeCell ref="Q46:S46"/>
    <mergeCell ref="T46:U46"/>
    <mergeCell ref="V46:W46"/>
    <mergeCell ref="T44:U44"/>
    <mergeCell ref="V44:W44"/>
    <mergeCell ref="F45:H45"/>
    <mergeCell ref="J45:K45"/>
    <mergeCell ref="L45:M45"/>
    <mergeCell ref="N45:P45"/>
    <mergeCell ref="F44:H44"/>
    <mergeCell ref="J44:K44"/>
    <mergeCell ref="L44:M44"/>
    <mergeCell ref="N44:P44"/>
    <mergeCell ref="Q44:S44"/>
    <mergeCell ref="A4:A6"/>
    <mergeCell ref="J4:K6"/>
    <mergeCell ref="A17:K17"/>
    <mergeCell ref="A20:A22"/>
    <mergeCell ref="B20:I22"/>
    <mergeCell ref="J20:K22"/>
    <mergeCell ref="B4:I6"/>
    <mergeCell ref="Z13:AA13"/>
    <mergeCell ref="L13:M13"/>
    <mergeCell ref="N13:O13"/>
    <mergeCell ref="P13:Q13"/>
    <mergeCell ref="R13:S13"/>
    <mergeCell ref="V14:W14"/>
    <mergeCell ref="X14:Y14"/>
    <mergeCell ref="Z14:AA14"/>
    <mergeCell ref="L14:M14"/>
    <mergeCell ref="N14:O14"/>
    <mergeCell ref="P14:Q14"/>
    <mergeCell ref="Z8:AA8"/>
    <mergeCell ref="L10:M10"/>
    <mergeCell ref="N10:O10"/>
    <mergeCell ref="P10:Q10"/>
    <mergeCell ref="R10:S10"/>
    <mergeCell ref="T10:U10"/>
    <mergeCell ref="B23:I23"/>
    <mergeCell ref="B29:I29"/>
    <mergeCell ref="J7:K7"/>
    <mergeCell ref="J29:K29"/>
    <mergeCell ref="B15:I15"/>
    <mergeCell ref="B14:I14"/>
    <mergeCell ref="B13:I13"/>
    <mergeCell ref="B12:I12"/>
    <mergeCell ref="B11:I11"/>
    <mergeCell ref="B10:I10"/>
    <mergeCell ref="B9:I9"/>
    <mergeCell ref="B8:I8"/>
    <mergeCell ref="B7:I7"/>
    <mergeCell ref="B27:I27"/>
    <mergeCell ref="B28:I28"/>
    <mergeCell ref="J28:K28"/>
    <mergeCell ref="J23:K23"/>
    <mergeCell ref="J13:K13"/>
    <mergeCell ref="J14:K14"/>
    <mergeCell ref="B16:I16"/>
    <mergeCell ref="J15:K15"/>
    <mergeCell ref="J9:K9"/>
    <mergeCell ref="J8:K8"/>
    <mergeCell ref="J10:K10"/>
    <mergeCell ref="V42:W42"/>
    <mergeCell ref="Q45:S45"/>
    <mergeCell ref="T45:U45"/>
    <mergeCell ref="V45:W45"/>
    <mergeCell ref="Q43:S43"/>
    <mergeCell ref="T43:U43"/>
    <mergeCell ref="V43:W43"/>
    <mergeCell ref="Q42:S42"/>
    <mergeCell ref="T42:U42"/>
    <mergeCell ref="X43:Y44"/>
    <mergeCell ref="Z43:AA44"/>
    <mergeCell ref="Z39:AA40"/>
    <mergeCell ref="F40:H40"/>
    <mergeCell ref="J40:K40"/>
    <mergeCell ref="L40:M40"/>
    <mergeCell ref="N40:P40"/>
    <mergeCell ref="Q40:S40"/>
    <mergeCell ref="T40:U40"/>
    <mergeCell ref="V40:W40"/>
    <mergeCell ref="F39:H39"/>
    <mergeCell ref="I39:I42"/>
    <mergeCell ref="J39:K39"/>
    <mergeCell ref="L39:M39"/>
    <mergeCell ref="N39:P39"/>
    <mergeCell ref="Q41:S41"/>
    <mergeCell ref="T41:U41"/>
    <mergeCell ref="V41:W41"/>
    <mergeCell ref="X41:Y42"/>
    <mergeCell ref="Z41:AA42"/>
    <mergeCell ref="F42:H42"/>
    <mergeCell ref="J42:K42"/>
    <mergeCell ref="L42:M42"/>
    <mergeCell ref="N42:P42"/>
    <mergeCell ref="J37:K37"/>
    <mergeCell ref="T37:U37"/>
    <mergeCell ref="V37:W37"/>
    <mergeCell ref="X37:Y37"/>
    <mergeCell ref="Z37:AA37"/>
    <mergeCell ref="J36:K36"/>
    <mergeCell ref="L36:M37"/>
    <mergeCell ref="V38:W38"/>
    <mergeCell ref="X38:Y38"/>
    <mergeCell ref="Z38:AA38"/>
    <mergeCell ref="Q38:S38"/>
    <mergeCell ref="T38:U38"/>
    <mergeCell ref="J38:K38"/>
    <mergeCell ref="L38:M38"/>
    <mergeCell ref="N38:P38"/>
    <mergeCell ref="P33:S33"/>
    <mergeCell ref="L29:M29"/>
    <mergeCell ref="L28:M28"/>
    <mergeCell ref="N28:O28"/>
    <mergeCell ref="P28:Q28"/>
    <mergeCell ref="R28:S28"/>
    <mergeCell ref="X39:Y40"/>
    <mergeCell ref="X36:AA36"/>
    <mergeCell ref="P29:Q29"/>
    <mergeCell ref="R29:S29"/>
    <mergeCell ref="T29:U29"/>
    <mergeCell ref="T28:U28"/>
    <mergeCell ref="X32:Y32"/>
    <mergeCell ref="Z32:AA32"/>
    <mergeCell ref="X31:Y31"/>
    <mergeCell ref="Z31:AA31"/>
    <mergeCell ref="L31:M31"/>
    <mergeCell ref="N31:O31"/>
    <mergeCell ref="P31:Q31"/>
    <mergeCell ref="R31:S31"/>
    <mergeCell ref="T31:U31"/>
    <mergeCell ref="V31:W31"/>
    <mergeCell ref="T36:W36"/>
    <mergeCell ref="Q39:S39"/>
    <mergeCell ref="T39:U39"/>
    <mergeCell ref="V39:W39"/>
    <mergeCell ref="R32:S32"/>
    <mergeCell ref="T32:U32"/>
    <mergeCell ref="V32:W32"/>
    <mergeCell ref="J11:K11"/>
    <mergeCell ref="L11:M11"/>
    <mergeCell ref="N11:O11"/>
    <mergeCell ref="P11:Q11"/>
    <mergeCell ref="R11:S11"/>
    <mergeCell ref="J12:K12"/>
    <mergeCell ref="L12:M12"/>
    <mergeCell ref="N12:O12"/>
    <mergeCell ref="P12:Q12"/>
    <mergeCell ref="R12:S12"/>
    <mergeCell ref="J27:K27"/>
    <mergeCell ref="L27:M27"/>
    <mergeCell ref="N27:O27"/>
    <mergeCell ref="P27:Q27"/>
    <mergeCell ref="R27:S27"/>
    <mergeCell ref="R26:S26"/>
    <mergeCell ref="L33:O33"/>
    <mergeCell ref="L24:M24"/>
    <mergeCell ref="N24:O24"/>
    <mergeCell ref="X13:Y13"/>
    <mergeCell ref="T21:W21"/>
    <mergeCell ref="X21:AA21"/>
    <mergeCell ref="L17:O17"/>
    <mergeCell ref="P17:S17"/>
    <mergeCell ref="X9:Y9"/>
    <mergeCell ref="Z9:AA9"/>
    <mergeCell ref="L9:M9"/>
    <mergeCell ref="N9:O9"/>
    <mergeCell ref="P9:Q9"/>
    <mergeCell ref="R9:S9"/>
    <mergeCell ref="T9:U9"/>
    <mergeCell ref="V9:W9"/>
    <mergeCell ref="V10:W10"/>
    <mergeCell ref="X10:Y10"/>
    <mergeCell ref="V12:W12"/>
    <mergeCell ref="X12:Y12"/>
    <mergeCell ref="R14:S14"/>
    <mergeCell ref="T14:U14"/>
    <mergeCell ref="T12:U12"/>
    <mergeCell ref="X11:Y11"/>
    <mergeCell ref="Z11:AA11"/>
    <mergeCell ref="T13:U13"/>
    <mergeCell ref="V13:W13"/>
    <mergeCell ref="X25:Y25"/>
    <mergeCell ref="Z25:AA25"/>
    <mergeCell ref="Z24:AA24"/>
    <mergeCell ref="V16:W16"/>
    <mergeCell ref="X16:Y16"/>
    <mergeCell ref="Z16:AA16"/>
    <mergeCell ref="T17:W17"/>
    <mergeCell ref="X17:AA17"/>
    <mergeCell ref="T23:U23"/>
    <mergeCell ref="V23:W23"/>
    <mergeCell ref="X23:Y23"/>
    <mergeCell ref="Z23:AA23"/>
    <mergeCell ref="T20:AA20"/>
    <mergeCell ref="V25:W25"/>
    <mergeCell ref="V24:W24"/>
    <mergeCell ref="X24:Y24"/>
    <mergeCell ref="T24:U24"/>
    <mergeCell ref="Z27:AA27"/>
    <mergeCell ref="X26:Y26"/>
    <mergeCell ref="Z26:AA26"/>
    <mergeCell ref="T27:U27"/>
    <mergeCell ref="V27:W27"/>
    <mergeCell ref="T26:U26"/>
    <mergeCell ref="V26:W26"/>
    <mergeCell ref="N29:O29"/>
    <mergeCell ref="J16:K16"/>
    <mergeCell ref="L16:M16"/>
    <mergeCell ref="N16:O16"/>
    <mergeCell ref="P16:Q16"/>
    <mergeCell ref="R16:S16"/>
    <mergeCell ref="T16:U16"/>
    <mergeCell ref="J25:K25"/>
    <mergeCell ref="L25:M25"/>
    <mergeCell ref="N25:O25"/>
    <mergeCell ref="P25:Q25"/>
    <mergeCell ref="R25:S25"/>
    <mergeCell ref="T25:U25"/>
    <mergeCell ref="L20:S20"/>
    <mergeCell ref="L21:O21"/>
    <mergeCell ref="P21:S21"/>
    <mergeCell ref="J24:K24"/>
    <mergeCell ref="P24:Q24"/>
    <mergeCell ref="R24:S24"/>
    <mergeCell ref="V7:W7"/>
    <mergeCell ref="X7:Y7"/>
    <mergeCell ref="Z7:AA7"/>
    <mergeCell ref="L23:M23"/>
    <mergeCell ref="N23:O23"/>
    <mergeCell ref="L22:M22"/>
    <mergeCell ref="N22:O22"/>
    <mergeCell ref="P22:Q22"/>
    <mergeCell ref="R22:S22"/>
    <mergeCell ref="X22:Y22"/>
    <mergeCell ref="Z22:AA22"/>
    <mergeCell ref="L15:M15"/>
    <mergeCell ref="N15:O15"/>
    <mergeCell ref="P15:Q15"/>
    <mergeCell ref="R15:S15"/>
    <mergeCell ref="V8:W8"/>
    <mergeCell ref="X8:Y8"/>
    <mergeCell ref="Z10:AA10"/>
    <mergeCell ref="T11:U11"/>
    <mergeCell ref="V11:W11"/>
    <mergeCell ref="L8:M8"/>
    <mergeCell ref="N8:O8"/>
    <mergeCell ref="P8:Q8"/>
    <mergeCell ref="R8:S8"/>
    <mergeCell ref="T8:U8"/>
    <mergeCell ref="L4:S4"/>
    <mergeCell ref="T4:AA4"/>
    <mergeCell ref="L5:O5"/>
    <mergeCell ref="L6:M6"/>
    <mergeCell ref="N6:O6"/>
    <mergeCell ref="P6:Q6"/>
    <mergeCell ref="R6:S6"/>
    <mergeCell ref="T6:U6"/>
    <mergeCell ref="V6:W6"/>
    <mergeCell ref="X6:Y6"/>
    <mergeCell ref="Z6:AA6"/>
    <mergeCell ref="P5:S5"/>
    <mergeCell ref="T5:W5"/>
    <mergeCell ref="X5:AA5"/>
    <mergeCell ref="L7:M7"/>
    <mergeCell ref="N7:O7"/>
    <mergeCell ref="P7:Q7"/>
    <mergeCell ref="R7:S7"/>
    <mergeCell ref="T7:U7"/>
    <mergeCell ref="BM17:BM20"/>
    <mergeCell ref="BL19:BL20"/>
    <mergeCell ref="BL21:BL22"/>
    <mergeCell ref="AP9:AR9"/>
    <mergeCell ref="AS9:AX9"/>
    <mergeCell ref="AY9:BA9"/>
    <mergeCell ref="BG3:BM3"/>
    <mergeCell ref="BN3:BO3"/>
    <mergeCell ref="BE4:BF4"/>
    <mergeCell ref="BG4:BM4"/>
    <mergeCell ref="BN4:BO4"/>
    <mergeCell ref="BE5:BF5"/>
    <mergeCell ref="BG5:BM5"/>
    <mergeCell ref="BN5:BO5"/>
    <mergeCell ref="BE6:BF6"/>
    <mergeCell ref="BG6:BM6"/>
    <mergeCell ref="BN6:BO6"/>
    <mergeCell ref="BD3:BF3"/>
    <mergeCell ref="AP8:AR8"/>
    <mergeCell ref="AS8:AX8"/>
    <mergeCell ref="AY8:BA8"/>
    <mergeCell ref="BL13:BL14"/>
    <mergeCell ref="BL15:BL16"/>
    <mergeCell ref="BL17:BL18"/>
    <mergeCell ref="BL23:BL24"/>
    <mergeCell ref="AP28:AQ28"/>
    <mergeCell ref="AR28:AS28"/>
    <mergeCell ref="AT28:AU28"/>
    <mergeCell ref="AV28:AW28"/>
    <mergeCell ref="AX28:AY28"/>
    <mergeCell ref="AZ28:BA28"/>
    <mergeCell ref="BB28:BC28"/>
    <mergeCell ref="BD28:BE28"/>
    <mergeCell ref="BF28:BG28"/>
    <mergeCell ref="BH28:BI28"/>
    <mergeCell ref="AX42:AY43"/>
    <mergeCell ref="BL42:BL43"/>
    <mergeCell ref="BM42:BM45"/>
    <mergeCell ref="BL44:BL45"/>
    <mergeCell ref="AU46:AV46"/>
    <mergeCell ref="BL46:BL47"/>
    <mergeCell ref="BL29:BQ29"/>
    <mergeCell ref="BL38:BL39"/>
    <mergeCell ref="AX39:AY40"/>
    <mergeCell ref="BL40:BL41"/>
    <mergeCell ref="AP29:BA29"/>
    <mergeCell ref="BE33:BI33"/>
    <mergeCell ref="BE34:BI34"/>
    <mergeCell ref="AP33:AT33"/>
    <mergeCell ref="AP34:AT34"/>
    <mergeCell ref="AU33:BD33"/>
    <mergeCell ref="AU34:BD34"/>
    <mergeCell ref="BE41:BF41"/>
    <mergeCell ref="BB29:BI29"/>
    <mergeCell ref="AZ41:BA42"/>
    <mergeCell ref="BL54:BQ54"/>
    <mergeCell ref="BL48:BL49"/>
    <mergeCell ref="AP53:AQ53"/>
    <mergeCell ref="AR53:AS53"/>
    <mergeCell ref="AT53:AU53"/>
    <mergeCell ref="AV53:AW53"/>
    <mergeCell ref="AX53:AY53"/>
    <mergeCell ref="AZ53:BA53"/>
    <mergeCell ref="BB53:BC53"/>
    <mergeCell ref="BD53:BE53"/>
    <mergeCell ref="AP54:BI54"/>
    <mergeCell ref="BF53:BG53"/>
    <mergeCell ref="BH53:BI53"/>
    <mergeCell ref="AK47:AK49"/>
    <mergeCell ref="AL47:AL49"/>
    <mergeCell ref="AL13:AL15"/>
    <mergeCell ref="AL16:AL21"/>
    <mergeCell ref="AL22:AL24"/>
    <mergeCell ref="AK13:AK15"/>
    <mergeCell ref="AK16:AK21"/>
    <mergeCell ref="AK22:AK24"/>
    <mergeCell ref="AK38:AK40"/>
    <mergeCell ref="AL38:AL40"/>
    <mergeCell ref="AK41:AK46"/>
    <mergeCell ref="AL41:AL46"/>
  </mergeCells>
  <phoneticPr fontId="1"/>
  <conditionalFormatting sqref="V39:W46">
    <cfRule type="containsText" dxfId="15" priority="1" operator="containsText" text="NG">
      <formula>NOT(ISERROR(SEARCH("NG",V39)))</formula>
    </cfRule>
  </conditionalFormatting>
  <conditionalFormatting sqref="Z39:AA46">
    <cfRule type="containsText" dxfId="14" priority="4" operator="containsText" text="(NG)">
      <formula>NOT(ISERROR(SEARCH("(NG)",Z39)))</formula>
    </cfRule>
  </conditionalFormatting>
  <dataValidations disablePrompts="1" count="10">
    <dataValidation type="list" allowBlank="1" showInputMessage="1" sqref="L39:M39" xr:uid="{0DA2114D-4521-47C7-9FED-0529C56E9579}">
      <formula1>"1.0,1.5"</formula1>
    </dataValidation>
    <dataValidation type="list" allowBlank="1" showInputMessage="1" showErrorMessage="1" sqref="I43:I46" xr:uid="{4207D9EE-4174-4CF8-8140-E6A29570FACC}">
      <formula1>"有,無"</formula1>
    </dataValidation>
    <dataValidation type="list" allowBlank="1" showInputMessage="1" sqref="F39:H39" xr:uid="{6379724C-1E23-4732-ADA5-8DBE66CA034C}">
      <formula1>$BW$39:$BX$39</formula1>
    </dataValidation>
    <dataValidation type="list" allowBlank="1" showInputMessage="1" sqref="F40:H40" xr:uid="{BE195774-BC18-4A40-9E0B-B36381F07029}">
      <formula1>$BW$40:$BX$40</formula1>
    </dataValidation>
    <dataValidation type="list" allowBlank="1" showInputMessage="1" sqref="F41:H41" xr:uid="{FDD806FF-8145-44DC-8A73-05078BE86352}">
      <formula1>$BW$41:$BX$41</formula1>
    </dataValidation>
    <dataValidation type="list" allowBlank="1" showInputMessage="1" sqref="F42:H42" xr:uid="{D441B232-AC95-4B45-ADAC-547EA2123593}">
      <formula1>$BW$42:$BX$42</formula1>
    </dataValidation>
    <dataValidation type="list" allowBlank="1" showInputMessage="1" sqref="F43:H43" xr:uid="{30D5503A-CDFA-4844-83EB-C4EFC63C1E64}">
      <formula1>$BW$43:$BX$43</formula1>
    </dataValidation>
    <dataValidation type="list" allowBlank="1" showInputMessage="1" sqref="F44:H44" xr:uid="{9249E246-5D9E-40AE-A7D5-2217DA33E6AE}">
      <formula1>$BW$44:$BX$44</formula1>
    </dataValidation>
    <dataValidation type="list" allowBlank="1" showInputMessage="1" sqref="F45:H45" xr:uid="{D60D477C-664F-4256-9E69-30CF93B87D7C}">
      <formula1>$BW$45:$BX$45</formula1>
    </dataValidation>
    <dataValidation type="list" allowBlank="1" showInputMessage="1" sqref="F46:H46" xr:uid="{3333D79F-F4FC-4249-91ED-E743220D2D42}">
      <formula1>$BW$46:$BX$46</formula1>
    </dataValidation>
  </dataValidations>
  <printOptions horizontalCentered="1"/>
  <pageMargins left="0.70866141732283472" right="0.70866141732283472" top="0.74803149606299213" bottom="0.74803149606299213" header="0.31496062992125984" footer="0.31496062992125984"/>
  <pageSetup paperSize="9" scale="43" orientation="portrait" blackAndWhite="1" horizontalDpi="1200" verticalDpi="120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7273F-ECED-4FC4-8B04-54FC5A3AA70E}">
  <sheetPr>
    <pageSetUpPr fitToPage="1"/>
  </sheetPr>
  <dimension ref="A1:MZ88"/>
  <sheetViews>
    <sheetView showGridLines="0" view="pageBreakPreview" zoomScaleNormal="100" zoomScaleSheetLayoutView="100" workbookViewId="0">
      <selection activeCell="Y6" sqref="Y6"/>
    </sheetView>
  </sheetViews>
  <sheetFormatPr defaultColWidth="2.58203125" defaultRowHeight="15" customHeight="1"/>
  <cols>
    <col min="1" max="39" width="2.58203125" style="54"/>
    <col min="40" max="61" width="2.58203125" style="54" customWidth="1"/>
    <col min="62" max="62" width="2.58203125" style="389" customWidth="1"/>
    <col min="63" max="63" width="2.58203125" style="332" customWidth="1"/>
    <col min="64" max="81" width="2.58203125" style="333" customWidth="1"/>
    <col min="82" max="83" width="2.58203125" style="333"/>
    <col min="84" max="84" width="2.58203125" style="335"/>
    <col min="85" max="204" width="2.58203125" style="389"/>
    <col min="205" max="212" width="2.58203125" style="390"/>
    <col min="213" max="285" width="2.58203125" style="391"/>
    <col min="286" max="16384" width="2.58203125" style="54"/>
  </cols>
  <sheetData>
    <row r="1" spans="1:364" s="324" customFormat="1" ht="16.5" customHeight="1">
      <c r="A1" s="58" t="s">
        <v>1029</v>
      </c>
      <c r="B1" s="58"/>
      <c r="C1" s="58"/>
      <c r="D1" s="58"/>
      <c r="E1" s="293"/>
      <c r="F1" s="293"/>
      <c r="G1" s="293"/>
      <c r="H1" s="1"/>
      <c r="I1" s="1"/>
      <c r="J1" s="1"/>
      <c r="K1" s="1"/>
      <c r="L1" s="1"/>
      <c r="M1" s="1"/>
      <c r="N1" s="1"/>
      <c r="O1" s="1"/>
      <c r="P1" s="1"/>
      <c r="Q1" s="1"/>
      <c r="R1" s="1"/>
      <c r="S1" s="1"/>
      <c r="T1" s="1"/>
      <c r="U1" s="1"/>
      <c r="V1" s="1"/>
      <c r="W1" s="1"/>
      <c r="X1" s="1"/>
      <c r="Y1" s="1"/>
      <c r="Z1" s="1"/>
      <c r="AA1" s="1"/>
      <c r="AB1" s="1"/>
      <c r="AC1" s="1"/>
      <c r="AD1" s="1"/>
      <c r="AE1" s="1"/>
      <c r="AF1" s="1"/>
      <c r="AG1" s="1"/>
      <c r="AH1" s="58"/>
      <c r="AI1" s="58"/>
      <c r="AJ1" s="1"/>
      <c r="AK1" s="1"/>
      <c r="AL1" s="1"/>
      <c r="AM1" s="1"/>
      <c r="AN1" s="1"/>
      <c r="AO1" s="1"/>
      <c r="AP1" s="1"/>
      <c r="AQ1" s="1"/>
      <c r="AR1" s="1"/>
      <c r="AS1" s="1"/>
      <c r="AT1" s="1"/>
      <c r="AU1" s="1"/>
      <c r="AV1" s="1"/>
      <c r="AW1" s="1"/>
      <c r="AX1" s="1"/>
      <c r="AY1" s="1"/>
      <c r="AZ1" s="1"/>
      <c r="BA1" s="1"/>
      <c r="BB1" s="1"/>
      <c r="BC1" s="1"/>
      <c r="BD1" s="1"/>
      <c r="BE1" s="1"/>
      <c r="BF1" s="1"/>
      <c r="BG1" s="1"/>
      <c r="BH1" s="1"/>
      <c r="BI1" s="1"/>
      <c r="BJ1" s="336"/>
      <c r="BK1" s="336"/>
      <c r="BL1" s="336"/>
      <c r="BM1" s="336"/>
      <c r="BN1" s="336"/>
      <c r="BO1" s="336"/>
      <c r="BP1" s="336"/>
      <c r="BQ1" s="336"/>
      <c r="BR1" s="336"/>
      <c r="BS1" s="336"/>
      <c r="BT1" s="336"/>
      <c r="BU1" s="336"/>
      <c r="BV1" s="336"/>
      <c r="BW1" s="336"/>
      <c r="BX1" s="336"/>
      <c r="BY1" s="336"/>
      <c r="BZ1" s="336"/>
      <c r="CA1" s="336"/>
      <c r="CB1" s="336"/>
      <c r="CC1" s="336"/>
      <c r="CD1" s="336"/>
      <c r="CE1" s="336"/>
      <c r="CF1" s="336"/>
      <c r="CH1" s="324" t="s">
        <v>601</v>
      </c>
      <c r="CL1" s="318" t="s">
        <v>602</v>
      </c>
      <c r="CM1" s="318" t="s">
        <v>603</v>
      </c>
      <c r="CN1" s="318" t="s">
        <v>1015</v>
      </c>
      <c r="CQ1" s="388"/>
      <c r="CR1" s="388" t="s">
        <v>631</v>
      </c>
      <c r="CT1" s="326">
        <v>0</v>
      </c>
      <c r="CU1" s="326"/>
      <c r="CV1" s="326"/>
      <c r="CW1" s="326"/>
      <c r="CX1" s="326"/>
      <c r="CY1" s="326">
        <v>1</v>
      </c>
      <c r="CZ1" s="326"/>
      <c r="DA1" s="326"/>
      <c r="DB1" s="326"/>
      <c r="DC1" s="326"/>
      <c r="DD1" s="326">
        <v>2</v>
      </c>
      <c r="DE1" s="326"/>
      <c r="DF1" s="326"/>
      <c r="DG1" s="326"/>
      <c r="DH1" s="326"/>
      <c r="DI1" s="326">
        <v>3</v>
      </c>
      <c r="DJ1" s="326"/>
      <c r="DK1" s="326"/>
      <c r="DL1" s="326"/>
      <c r="DM1" s="326"/>
      <c r="DN1" s="326">
        <v>4</v>
      </c>
      <c r="DO1" s="326"/>
      <c r="DP1" s="326"/>
      <c r="DQ1" s="326"/>
      <c r="DR1" s="326"/>
      <c r="DU1" s="325"/>
      <c r="DV1" s="336"/>
      <c r="DW1" s="336"/>
      <c r="DX1" s="336"/>
      <c r="DY1" s="336"/>
      <c r="DZ1" s="336"/>
      <c r="EA1" s="336"/>
      <c r="EB1" s="336"/>
      <c r="EC1" s="336"/>
      <c r="ED1" s="336"/>
      <c r="EE1" s="336"/>
      <c r="EF1" s="336"/>
      <c r="EG1" s="336"/>
      <c r="EH1" s="336"/>
      <c r="EI1" s="336"/>
      <c r="EJ1" s="336"/>
      <c r="EK1" s="336"/>
      <c r="EL1" s="336"/>
      <c r="EM1" s="336"/>
      <c r="EN1" s="336"/>
      <c r="EO1" s="336"/>
      <c r="EP1" s="336"/>
      <c r="EQ1" s="336"/>
      <c r="ER1" s="336"/>
      <c r="ES1" s="336"/>
      <c r="ET1" s="336"/>
      <c r="EU1" s="336"/>
      <c r="EV1" s="336"/>
      <c r="EW1" s="336"/>
      <c r="EX1" s="336"/>
      <c r="EY1" s="336"/>
      <c r="EZ1" s="336"/>
      <c r="FA1" s="336"/>
      <c r="FB1" s="336"/>
      <c r="FC1" s="336"/>
      <c r="FD1" s="336"/>
      <c r="FE1" s="336"/>
      <c r="FF1" s="336"/>
      <c r="FG1" s="336"/>
      <c r="FH1" s="336"/>
      <c r="FI1" s="336"/>
      <c r="FJ1" s="336"/>
      <c r="FK1" s="336"/>
      <c r="FL1" s="336"/>
      <c r="FM1" s="336"/>
      <c r="FN1" s="336"/>
      <c r="FO1" s="336"/>
      <c r="FP1" s="336"/>
      <c r="FQ1" s="336"/>
      <c r="FR1" s="336"/>
      <c r="FS1" s="336"/>
      <c r="FT1" s="336"/>
      <c r="FU1" s="336"/>
      <c r="FV1" s="336"/>
      <c r="FW1" s="336"/>
      <c r="FX1" s="336"/>
      <c r="FY1" s="336"/>
      <c r="FZ1" s="336"/>
      <c r="GA1" s="336"/>
      <c r="GB1" s="336"/>
      <c r="GC1" s="336"/>
      <c r="GD1" s="336"/>
      <c r="GE1" s="336"/>
      <c r="GF1" s="336"/>
      <c r="GG1" s="336"/>
      <c r="GH1" s="336"/>
      <c r="GI1" s="336"/>
      <c r="GJ1" s="336"/>
      <c r="GK1" s="336"/>
      <c r="GL1" s="336"/>
      <c r="GM1" s="336"/>
      <c r="GN1" s="336"/>
      <c r="GO1" s="336"/>
      <c r="GP1" s="336"/>
      <c r="GQ1" s="336"/>
      <c r="GR1" s="336"/>
      <c r="GS1" s="336"/>
      <c r="GT1" s="336"/>
      <c r="GU1" s="336"/>
      <c r="GV1" s="336"/>
      <c r="GW1" s="358"/>
      <c r="GX1" s="358"/>
      <c r="GY1" s="358"/>
      <c r="GZ1" s="358"/>
      <c r="HA1" s="358"/>
      <c r="HB1" s="358"/>
      <c r="HC1" s="358"/>
      <c r="HD1" s="358"/>
      <c r="HE1" s="359"/>
      <c r="HF1" s="359"/>
      <c r="HG1" s="359"/>
      <c r="HH1" s="359"/>
      <c r="HI1" s="359"/>
      <c r="HJ1" s="359"/>
      <c r="HK1" s="359"/>
      <c r="HL1" s="359"/>
      <c r="HM1" s="359"/>
      <c r="HN1" s="359"/>
      <c r="HO1" s="359"/>
      <c r="HP1" s="359"/>
      <c r="HQ1" s="359"/>
      <c r="HR1" s="359"/>
      <c r="HS1" s="359"/>
      <c r="HT1" s="359"/>
      <c r="HU1" s="359"/>
      <c r="HV1" s="359"/>
      <c r="HW1" s="359"/>
      <c r="HX1" s="359"/>
      <c r="HY1" s="359"/>
      <c r="HZ1" s="359"/>
      <c r="IA1" s="359"/>
      <c r="IB1" s="359"/>
      <c r="IC1" s="359"/>
      <c r="ID1" s="359"/>
      <c r="IE1" s="359"/>
      <c r="IF1" s="359"/>
      <c r="IG1" s="359"/>
      <c r="IH1" s="359"/>
      <c r="II1" s="359"/>
      <c r="IJ1" s="359"/>
      <c r="IK1" s="359"/>
      <c r="IL1" s="359"/>
      <c r="IM1" s="359"/>
      <c r="IN1" s="359"/>
      <c r="IO1" s="359"/>
      <c r="IP1" s="359"/>
      <c r="IQ1" s="359"/>
      <c r="IR1" s="359"/>
      <c r="IS1" s="359"/>
      <c r="IT1" s="359"/>
      <c r="IU1" s="359"/>
      <c r="IV1" s="359"/>
      <c r="IW1" s="359"/>
      <c r="IX1" s="359"/>
      <c r="IY1" s="359"/>
      <c r="IZ1" s="359"/>
      <c r="JA1" s="359"/>
      <c r="JB1" s="359"/>
      <c r="JC1" s="359"/>
      <c r="JD1" s="359"/>
      <c r="JE1" s="359"/>
      <c r="JF1" s="359"/>
      <c r="JG1" s="359"/>
      <c r="JH1" s="359"/>
      <c r="JI1" s="359"/>
      <c r="JJ1" s="359"/>
      <c r="JK1" s="359"/>
      <c r="JL1" s="359"/>
      <c r="JM1" s="359"/>
      <c r="JN1" s="359"/>
      <c r="JO1" s="359"/>
      <c r="JP1" s="359"/>
      <c r="JQ1" s="359"/>
      <c r="JR1" s="359"/>
      <c r="JS1" s="359"/>
      <c r="JT1" s="359"/>
      <c r="JU1" s="359"/>
      <c r="JV1" s="359"/>
      <c r="JW1" s="359"/>
      <c r="JX1" s="359"/>
      <c r="JY1" s="359"/>
      <c r="JZ1" s="99"/>
      <c r="KA1" s="99"/>
      <c r="KB1" s="99"/>
      <c r="KC1" s="99"/>
      <c r="KD1" s="99"/>
      <c r="KE1" s="99"/>
      <c r="KF1" s="99"/>
      <c r="KG1" s="99"/>
      <c r="KH1" s="99"/>
      <c r="KI1" s="99"/>
      <c r="KJ1" s="99"/>
      <c r="KK1" s="99"/>
      <c r="KL1" s="99"/>
      <c r="KM1" s="99"/>
      <c r="KN1" s="99"/>
      <c r="KO1" s="99"/>
      <c r="KP1" s="99"/>
      <c r="KQ1" s="99"/>
      <c r="KR1" s="99"/>
      <c r="KS1" s="99"/>
      <c r="KT1" s="99"/>
      <c r="KU1" s="99"/>
      <c r="KV1" s="99"/>
      <c r="KW1" s="99"/>
      <c r="KX1" s="99"/>
      <c r="KY1" s="99"/>
      <c r="KZ1" s="99"/>
      <c r="LA1" s="99"/>
      <c r="LB1" s="99"/>
      <c r="LC1" s="99"/>
      <c r="LD1" s="99"/>
      <c r="LE1" s="99"/>
      <c r="LF1" s="99"/>
      <c r="LG1" s="99"/>
      <c r="LH1" s="99"/>
      <c r="LI1" s="99"/>
      <c r="LJ1" s="99"/>
      <c r="LK1" s="99"/>
      <c r="LL1" s="99"/>
      <c r="LM1" s="99"/>
      <c r="LN1" s="99"/>
      <c r="LO1" s="99"/>
      <c r="LP1" s="99"/>
      <c r="LQ1" s="99"/>
      <c r="LR1" s="99"/>
      <c r="LS1" s="99"/>
      <c r="LT1" s="99"/>
      <c r="LU1" s="99"/>
      <c r="LV1" s="99"/>
      <c r="LW1" s="99"/>
      <c r="LX1" s="99"/>
      <c r="LY1" s="99"/>
      <c r="LZ1" s="99"/>
      <c r="MA1" s="99"/>
      <c r="MB1" s="99"/>
      <c r="MC1" s="99"/>
      <c r="MD1" s="99"/>
      <c r="ME1" s="99"/>
      <c r="MF1" s="99"/>
      <c r="MG1" s="99"/>
      <c r="MH1" s="99"/>
      <c r="MI1" s="99"/>
      <c r="MJ1" s="99"/>
      <c r="MK1" s="99"/>
      <c r="ML1" s="99"/>
      <c r="MM1" s="99"/>
      <c r="MN1" s="99"/>
      <c r="MO1" s="99"/>
      <c r="MP1" s="99"/>
      <c r="MQ1" s="99"/>
      <c r="MR1" s="99"/>
      <c r="MS1" s="99"/>
      <c r="MT1" s="99"/>
      <c r="MU1" s="99"/>
      <c r="MV1" s="99"/>
      <c r="MW1" s="99"/>
      <c r="MX1" s="99"/>
      <c r="MY1" s="99"/>
      <c r="MZ1" s="99"/>
    </row>
    <row r="2" spans="1:364" ht="15" customHeight="1" thickBot="1">
      <c r="A2" s="54" t="s">
        <v>492</v>
      </c>
      <c r="Y2" s="54" t="s">
        <v>493</v>
      </c>
      <c r="BK2" s="329"/>
      <c r="BL2" s="330"/>
      <c r="BM2" s="330"/>
      <c r="BN2" s="330"/>
      <c r="BO2" s="330"/>
      <c r="BP2" s="330"/>
      <c r="BQ2" s="330"/>
      <c r="BR2" s="330"/>
      <c r="BS2" s="330"/>
      <c r="BT2" s="330"/>
      <c r="BU2" s="330"/>
      <c r="BV2" s="330"/>
      <c r="BW2" s="330"/>
      <c r="BX2" s="330"/>
      <c r="BY2" s="330"/>
      <c r="BZ2" s="330"/>
      <c r="CA2" s="330"/>
      <c r="CB2" s="330"/>
      <c r="CC2" s="330"/>
      <c r="CD2" s="330"/>
      <c r="CE2" s="330"/>
      <c r="CF2" s="331"/>
    </row>
    <row r="3" spans="1:364" ht="15" customHeight="1">
      <c r="A3" s="1652" t="s">
        <v>494</v>
      </c>
      <c r="B3" s="1653"/>
      <c r="C3" s="1653"/>
      <c r="D3" s="1653"/>
      <c r="E3" s="1653"/>
      <c r="F3" s="1653"/>
      <c r="G3" s="1653"/>
      <c r="H3" s="1653"/>
      <c r="I3" s="1653"/>
      <c r="J3" s="1653"/>
      <c r="K3" s="1653"/>
      <c r="L3" s="1653"/>
      <c r="M3" s="1653"/>
      <c r="N3" s="1656" t="s">
        <v>495</v>
      </c>
      <c r="O3" s="1656"/>
      <c r="P3" s="1656"/>
      <c r="Q3" s="1656"/>
      <c r="R3" s="1653" t="s">
        <v>496</v>
      </c>
      <c r="S3" s="1653"/>
      <c r="T3" s="1653"/>
      <c r="U3" s="1653"/>
      <c r="V3" s="1653"/>
      <c r="W3" s="1658"/>
      <c r="Y3" s="1660" t="s">
        <v>497</v>
      </c>
      <c r="Z3" s="1661"/>
      <c r="AA3" s="1662"/>
      <c r="AB3" s="1653" t="s">
        <v>498</v>
      </c>
      <c r="AC3" s="1653"/>
      <c r="AD3" s="1653"/>
      <c r="AE3" s="1653"/>
      <c r="AF3" s="1653"/>
      <c r="AG3" s="1653"/>
      <c r="AH3" s="1666" t="s">
        <v>499</v>
      </c>
      <c r="AI3" s="1666" t="s">
        <v>500</v>
      </c>
      <c r="AJ3" s="1653" t="s">
        <v>501</v>
      </c>
      <c r="AK3" s="1653"/>
      <c r="AL3" s="1678" t="s">
        <v>502</v>
      </c>
      <c r="AM3" s="1679"/>
      <c r="BL3" s="333" t="s">
        <v>503</v>
      </c>
      <c r="BU3" s="333" t="s">
        <v>504</v>
      </c>
      <c r="CD3" s="334"/>
    </row>
    <row r="4" spans="1:364" ht="15" customHeight="1">
      <c r="A4" s="1654"/>
      <c r="B4" s="1655"/>
      <c r="C4" s="1655"/>
      <c r="D4" s="1655"/>
      <c r="E4" s="1655"/>
      <c r="F4" s="1655"/>
      <c r="G4" s="1655"/>
      <c r="H4" s="1655"/>
      <c r="I4" s="1655"/>
      <c r="J4" s="1655"/>
      <c r="K4" s="1655"/>
      <c r="L4" s="1655"/>
      <c r="M4" s="1655"/>
      <c r="N4" s="1657"/>
      <c r="O4" s="1657"/>
      <c r="P4" s="1657"/>
      <c r="Q4" s="1657"/>
      <c r="R4" s="1655"/>
      <c r="S4" s="1655"/>
      <c r="T4" s="1655"/>
      <c r="U4" s="1655"/>
      <c r="V4" s="1655"/>
      <c r="W4" s="1659"/>
      <c r="Y4" s="1663"/>
      <c r="Z4" s="1664"/>
      <c r="AA4" s="1665"/>
      <c r="AB4" s="1655"/>
      <c r="AC4" s="1655"/>
      <c r="AD4" s="1655"/>
      <c r="AE4" s="1655"/>
      <c r="AF4" s="1655"/>
      <c r="AG4" s="1655"/>
      <c r="AH4" s="1667"/>
      <c r="AI4" s="1667"/>
      <c r="AJ4" s="1680" t="s">
        <v>505</v>
      </c>
      <c r="AK4" s="1680" t="s">
        <v>506</v>
      </c>
      <c r="AL4" s="1680"/>
      <c r="AM4" s="1681"/>
      <c r="BL4" s="1672" t="s">
        <v>507</v>
      </c>
      <c r="BM4" s="1672" t="s">
        <v>508</v>
      </c>
      <c r="BN4" s="1672" t="s">
        <v>509</v>
      </c>
      <c r="BO4" s="1672" t="s">
        <v>510</v>
      </c>
      <c r="BP4" s="1672"/>
      <c r="BQ4" s="1672" t="s">
        <v>511</v>
      </c>
      <c r="BR4" s="1672"/>
      <c r="BU4" s="1672"/>
      <c r="BV4" s="1672" t="s">
        <v>507</v>
      </c>
      <c r="BW4" s="1672" t="s">
        <v>512</v>
      </c>
      <c r="BX4" s="1672"/>
      <c r="BY4" s="1672" t="s">
        <v>513</v>
      </c>
      <c r="BZ4" s="1672"/>
      <c r="CA4" s="1672"/>
      <c r="CB4" s="1672"/>
      <c r="CD4" s="334"/>
    </row>
    <row r="5" spans="1:364" ht="15" customHeight="1">
      <c r="A5" s="1654"/>
      <c r="B5" s="1655"/>
      <c r="C5" s="1655"/>
      <c r="D5" s="1655"/>
      <c r="E5" s="1655"/>
      <c r="F5" s="1655"/>
      <c r="G5" s="1655"/>
      <c r="H5" s="1655"/>
      <c r="I5" s="1655"/>
      <c r="J5" s="1655"/>
      <c r="K5" s="1655"/>
      <c r="L5" s="1655"/>
      <c r="M5" s="1655"/>
      <c r="N5" s="1673" t="s">
        <v>514</v>
      </c>
      <c r="O5" s="1673"/>
      <c r="P5" s="1673" t="s">
        <v>515</v>
      </c>
      <c r="Q5" s="1673"/>
      <c r="R5" s="1673" t="s">
        <v>516</v>
      </c>
      <c r="S5" s="1673"/>
      <c r="T5" s="1673" t="s">
        <v>517</v>
      </c>
      <c r="U5" s="1673"/>
      <c r="V5" s="1673" t="s">
        <v>518</v>
      </c>
      <c r="W5" s="1674"/>
      <c r="Y5" s="197" t="s">
        <v>509</v>
      </c>
      <c r="Z5" s="1675" t="s">
        <v>339</v>
      </c>
      <c r="AA5" s="1676"/>
      <c r="AB5" s="1655"/>
      <c r="AC5" s="1655"/>
      <c r="AD5" s="1655"/>
      <c r="AE5" s="1655"/>
      <c r="AF5" s="1655"/>
      <c r="AG5" s="1655"/>
      <c r="AH5" s="1667"/>
      <c r="AI5" s="1667"/>
      <c r="AJ5" s="1680"/>
      <c r="AK5" s="1680"/>
      <c r="AL5" s="1680"/>
      <c r="AM5" s="1681"/>
      <c r="BL5" s="1672"/>
      <c r="BM5" s="1672"/>
      <c r="BN5" s="1672"/>
      <c r="BO5" s="333" t="s">
        <v>364</v>
      </c>
      <c r="BP5" s="333" t="s">
        <v>363</v>
      </c>
      <c r="BQ5" s="333" t="s">
        <v>519</v>
      </c>
      <c r="BR5" s="333" t="s">
        <v>459</v>
      </c>
      <c r="BU5" s="1672"/>
      <c r="BV5" s="1672"/>
      <c r="BW5" s="333" t="s">
        <v>520</v>
      </c>
      <c r="BX5" s="333" t="s">
        <v>521</v>
      </c>
      <c r="BY5" s="333" t="s">
        <v>522</v>
      </c>
      <c r="BZ5" s="333" t="s">
        <v>363</v>
      </c>
      <c r="CA5" s="333" t="s">
        <v>521</v>
      </c>
      <c r="CB5" s="1672"/>
    </row>
    <row r="6" spans="1:364" ht="15" customHeight="1">
      <c r="A6" s="1654"/>
      <c r="B6" s="1655"/>
      <c r="C6" s="1655"/>
      <c r="D6" s="1655"/>
      <c r="E6" s="1655"/>
      <c r="F6" s="1655"/>
      <c r="G6" s="1655"/>
      <c r="H6" s="1655"/>
      <c r="I6" s="1655"/>
      <c r="J6" s="1655"/>
      <c r="K6" s="1655"/>
      <c r="L6" s="1655"/>
      <c r="M6" s="1655"/>
      <c r="N6" s="1673"/>
      <c r="O6" s="1673"/>
      <c r="P6" s="1673"/>
      <c r="Q6" s="1673"/>
      <c r="R6" s="1673"/>
      <c r="S6" s="1673"/>
      <c r="T6" s="1673"/>
      <c r="U6" s="1673"/>
      <c r="V6" s="1673"/>
      <c r="W6" s="1674"/>
      <c r="Y6" s="392">
        <v>1</v>
      </c>
      <c r="Z6" s="1670" t="s">
        <v>1043</v>
      </c>
      <c r="AA6" s="1671"/>
      <c r="AB6" s="1677" t="s">
        <v>410</v>
      </c>
      <c r="AC6" s="1677"/>
      <c r="AD6" s="1677"/>
      <c r="AE6" s="1677"/>
      <c r="AF6" s="1677"/>
      <c r="AG6" s="1677"/>
      <c r="AH6" s="393" t="s">
        <v>1054</v>
      </c>
      <c r="AI6" s="393" t="s">
        <v>1054</v>
      </c>
      <c r="AJ6" s="393" t="s">
        <v>1028</v>
      </c>
      <c r="AK6" s="393" t="s">
        <v>1028</v>
      </c>
      <c r="AL6" s="1668" t="str">
        <f ca="1">IF(OR(AB6=0,AB6="　",BQ6&lt;0),"",OFFSET($BV$7,BQ6,BR6))</f>
        <v xml:space="preserve">(と) </v>
      </c>
      <c r="AM6" s="1669"/>
      <c r="BL6" s="333">
        <f>IF(AB6=0,0,MATCH(AB6,$Q$32:$Q$39,0))</f>
        <v>5</v>
      </c>
      <c r="BM6" s="333">
        <f>IF(OR(BL6=3,BL6=5),1,0)*IF(AH6="下",1,0)</f>
        <v>1</v>
      </c>
      <c r="BN6" s="333">
        <f>IF(AI6="上",2,IF(AI6="下",1,0))</f>
        <v>1</v>
      </c>
      <c r="BO6" s="333">
        <f t="shared" ref="BO6:BP31" si="0">IF(AJ6="出",1,0)</f>
        <v>1</v>
      </c>
      <c r="BP6" s="333">
        <f t="shared" si="0"/>
        <v>1</v>
      </c>
      <c r="BQ6" s="333">
        <f>(BL6-1)*2+BM6</f>
        <v>9</v>
      </c>
      <c r="BR6" s="333">
        <f>IF(AND(AI6="平",AJ6="出"),1,IF(AI6="平",2,BS6))</f>
        <v>3</v>
      </c>
      <c r="BS6" s="333">
        <f>IF(AND(AJ6="出",AK6="出"),3,IF(AK6="出",4,IF(AJ6="出",6,5)))</f>
        <v>3</v>
      </c>
      <c r="BU6" s="1672"/>
      <c r="BV6" s="333">
        <v>0</v>
      </c>
      <c r="BW6" s="333">
        <v>1</v>
      </c>
      <c r="BX6" s="333">
        <v>2</v>
      </c>
      <c r="BY6" s="333">
        <v>3</v>
      </c>
      <c r="BZ6" s="333">
        <v>4</v>
      </c>
      <c r="CA6" s="333">
        <v>5</v>
      </c>
      <c r="CB6" s="333">
        <v>6</v>
      </c>
    </row>
    <row r="7" spans="1:364" ht="15" customHeight="1">
      <c r="A7" s="1654"/>
      <c r="B7" s="1655"/>
      <c r="C7" s="1655"/>
      <c r="D7" s="1655"/>
      <c r="E7" s="1655"/>
      <c r="F7" s="1655"/>
      <c r="G7" s="1655"/>
      <c r="H7" s="1655"/>
      <c r="I7" s="1655"/>
      <c r="J7" s="1655"/>
      <c r="K7" s="1655"/>
      <c r="L7" s="1655"/>
      <c r="M7" s="1655"/>
      <c r="N7" s="1673"/>
      <c r="O7" s="1673"/>
      <c r="P7" s="1673"/>
      <c r="Q7" s="1673"/>
      <c r="R7" s="1673"/>
      <c r="S7" s="1673"/>
      <c r="T7" s="1673"/>
      <c r="U7" s="1673"/>
      <c r="V7" s="1673"/>
      <c r="W7" s="1674"/>
      <c r="Y7" s="392">
        <v>1</v>
      </c>
      <c r="Z7" s="1670" t="s">
        <v>1044</v>
      </c>
      <c r="AA7" s="1671"/>
      <c r="AB7" s="1677" t="s">
        <v>410</v>
      </c>
      <c r="AC7" s="1677"/>
      <c r="AD7" s="1677"/>
      <c r="AE7" s="1677"/>
      <c r="AF7" s="1677"/>
      <c r="AG7" s="1677"/>
      <c r="AH7" s="393"/>
      <c r="AI7" s="393" t="s">
        <v>1054</v>
      </c>
      <c r="AJ7" s="393"/>
      <c r="AK7" s="393"/>
      <c r="AL7" s="1668" t="str">
        <f t="shared" ref="AL7:AL40" ca="1" si="1">IF(OR(AB7=0,AB7="　",BQ7&lt;0),"",OFFSET($BV$7,BQ7,BR7))</f>
        <v xml:space="preserve">(ろ) </v>
      </c>
      <c r="AM7" s="1669"/>
      <c r="BL7" s="333">
        <f t="shared" ref="BL7:BL44" si="2">IF(AB7=0,0,MATCH(AB7,$Q$32:$Q$39,0))</f>
        <v>5</v>
      </c>
      <c r="BM7" s="333">
        <f t="shared" ref="BM7:BM44" si="3">IF(OR(BL7=3,BL7=5),1,0)*IF(AH7="下",1,0)</f>
        <v>0</v>
      </c>
      <c r="BN7" s="333">
        <f t="shared" ref="BN7:BN44" si="4">IF(AI7="上",2,IF(AI7="下",1,0))</f>
        <v>1</v>
      </c>
      <c r="BO7" s="333">
        <f t="shared" si="0"/>
        <v>0</v>
      </c>
      <c r="BP7" s="333">
        <f t="shared" si="0"/>
        <v>0</v>
      </c>
      <c r="BQ7" s="333">
        <f t="shared" ref="BQ7:BQ44" si="5">(BL7-1)*2+BM7</f>
        <v>8</v>
      </c>
      <c r="BR7" s="333">
        <f t="shared" ref="BR7:BR44" si="6">IF(AND(AI7="平",AJ7="出"),1,IF(AI7="平",2,BS7))</f>
        <v>5</v>
      </c>
      <c r="BS7" s="333">
        <f t="shared" ref="BS7:BS44" si="7">IF(AND(AJ7="出",AK7="出"),3,IF(AK7="出",4,IF(AJ7="出",6,5)))</f>
        <v>5</v>
      </c>
      <c r="BU7" s="333">
        <v>0</v>
      </c>
      <c r="BV7" s="333" t="s">
        <v>524</v>
      </c>
      <c r="BW7" s="333" t="s">
        <v>525</v>
      </c>
      <c r="BX7" s="333" t="s">
        <v>525</v>
      </c>
      <c r="BY7" s="333" t="s">
        <v>525</v>
      </c>
      <c r="BZ7" s="333" t="s">
        <v>525</v>
      </c>
      <c r="CA7" s="333" t="s">
        <v>525</v>
      </c>
      <c r="CB7" s="333" t="s">
        <v>526</v>
      </c>
    </row>
    <row r="8" spans="1:364" ht="15" customHeight="1">
      <c r="A8" s="1682" t="s">
        <v>527</v>
      </c>
      <c r="B8" s="1683"/>
      <c r="C8" s="1683"/>
      <c r="D8" s="1683"/>
      <c r="E8" s="1683"/>
      <c r="F8" s="1683"/>
      <c r="G8" s="1683"/>
      <c r="H8" s="1683"/>
      <c r="I8" s="1683"/>
      <c r="J8" s="1683"/>
      <c r="K8" s="1683"/>
      <c r="L8" s="1683"/>
      <c r="M8" s="1683"/>
      <c r="N8" s="1684" t="s">
        <v>525</v>
      </c>
      <c r="O8" s="1684"/>
      <c r="P8" s="1684" t="s">
        <v>525</v>
      </c>
      <c r="Q8" s="1684"/>
      <c r="R8" s="1684" t="s">
        <v>525</v>
      </c>
      <c r="S8" s="1684"/>
      <c r="T8" s="1684" t="s">
        <v>525</v>
      </c>
      <c r="U8" s="1684"/>
      <c r="V8" s="1684" t="s">
        <v>525</v>
      </c>
      <c r="W8" s="1685"/>
      <c r="Y8" s="392">
        <v>1</v>
      </c>
      <c r="Z8" s="1670" t="s">
        <v>1045</v>
      </c>
      <c r="AA8" s="1671"/>
      <c r="AB8" s="1677" t="s">
        <v>523</v>
      </c>
      <c r="AC8" s="1677"/>
      <c r="AD8" s="1677"/>
      <c r="AE8" s="1677"/>
      <c r="AF8" s="1677"/>
      <c r="AG8" s="1677"/>
      <c r="AH8" s="393" t="s">
        <v>345</v>
      </c>
      <c r="AI8" s="393" t="s">
        <v>1054</v>
      </c>
      <c r="AJ8" s="393" t="s">
        <v>345</v>
      </c>
      <c r="AK8" s="393" t="s">
        <v>345</v>
      </c>
      <c r="AL8" s="1668" t="str">
        <f ca="1">IF(OR(AB8=0,AB8="　",BQ8&lt;0),"",OFFSET($BV$7,BQ8,BR8))</f>
        <v xml:space="preserve">(と) </v>
      </c>
      <c r="AM8" s="1669"/>
      <c r="BL8" s="333">
        <f t="shared" si="2"/>
        <v>8</v>
      </c>
      <c r="BM8" s="333">
        <f t="shared" si="3"/>
        <v>0</v>
      </c>
      <c r="BN8" s="333">
        <f t="shared" si="4"/>
        <v>1</v>
      </c>
      <c r="BO8" s="333">
        <f t="shared" si="0"/>
        <v>0</v>
      </c>
      <c r="BP8" s="333">
        <f t="shared" si="0"/>
        <v>0</v>
      </c>
      <c r="BQ8" s="333">
        <f t="shared" si="5"/>
        <v>14</v>
      </c>
      <c r="BR8" s="333">
        <f t="shared" si="6"/>
        <v>5</v>
      </c>
      <c r="BS8" s="333">
        <f t="shared" si="7"/>
        <v>5</v>
      </c>
      <c r="BU8" s="333">
        <v>1</v>
      </c>
    </row>
    <row r="9" spans="1:364" ht="15" customHeight="1">
      <c r="A9" s="1682"/>
      <c r="B9" s="1683"/>
      <c r="C9" s="1683"/>
      <c r="D9" s="1683"/>
      <c r="E9" s="1683"/>
      <c r="F9" s="1683"/>
      <c r="G9" s="1683"/>
      <c r="H9" s="1683"/>
      <c r="I9" s="1683"/>
      <c r="J9" s="1683"/>
      <c r="K9" s="1683"/>
      <c r="L9" s="1683"/>
      <c r="M9" s="1683"/>
      <c r="N9" s="1684"/>
      <c r="O9" s="1684"/>
      <c r="P9" s="1684"/>
      <c r="Q9" s="1684"/>
      <c r="R9" s="1684"/>
      <c r="S9" s="1684"/>
      <c r="T9" s="1684"/>
      <c r="U9" s="1684"/>
      <c r="V9" s="1684"/>
      <c r="W9" s="1685"/>
      <c r="Y9" s="392">
        <v>1</v>
      </c>
      <c r="Z9" s="1670" t="s">
        <v>1046</v>
      </c>
      <c r="AA9" s="1671"/>
      <c r="AB9" s="1677" t="s">
        <v>523</v>
      </c>
      <c r="AC9" s="1677"/>
      <c r="AD9" s="1677"/>
      <c r="AE9" s="1677"/>
      <c r="AF9" s="1677"/>
      <c r="AG9" s="1677"/>
      <c r="AH9" s="393" t="s">
        <v>345</v>
      </c>
      <c r="AI9" s="393" t="s">
        <v>1054</v>
      </c>
      <c r="AJ9" s="393"/>
      <c r="AK9" s="393"/>
      <c r="AL9" s="1668" t="str">
        <f t="shared" ca="1" si="1"/>
        <v xml:space="preserve">(と) </v>
      </c>
      <c r="AM9" s="1669"/>
      <c r="BL9" s="333">
        <f t="shared" si="2"/>
        <v>8</v>
      </c>
      <c r="BM9" s="333">
        <f t="shared" si="3"/>
        <v>0</v>
      </c>
      <c r="BN9" s="333">
        <f t="shared" si="4"/>
        <v>1</v>
      </c>
      <c r="BO9" s="333">
        <f t="shared" si="0"/>
        <v>0</v>
      </c>
      <c r="BP9" s="333">
        <f t="shared" si="0"/>
        <v>0</v>
      </c>
      <c r="BQ9" s="333">
        <f t="shared" si="5"/>
        <v>14</v>
      </c>
      <c r="BR9" s="333">
        <f t="shared" si="6"/>
        <v>5</v>
      </c>
      <c r="BS9" s="333">
        <f t="shared" si="7"/>
        <v>5</v>
      </c>
      <c r="BU9" s="333">
        <v>2</v>
      </c>
      <c r="BV9" s="333" t="s">
        <v>528</v>
      </c>
      <c r="BW9" s="333" t="s">
        <v>529</v>
      </c>
      <c r="BX9" s="333" t="s">
        <v>525</v>
      </c>
      <c r="BY9" s="333" t="s">
        <v>529</v>
      </c>
      <c r="BZ9" s="333" t="s">
        <v>525</v>
      </c>
      <c r="CA9" s="333" t="s">
        <v>525</v>
      </c>
      <c r="CB9" s="333" t="s">
        <v>526</v>
      </c>
    </row>
    <row r="10" spans="1:364" ht="15" customHeight="1">
      <c r="A10" s="1682" t="s">
        <v>530</v>
      </c>
      <c r="B10" s="1683"/>
      <c r="C10" s="1683"/>
      <c r="D10" s="1683"/>
      <c r="E10" s="1683"/>
      <c r="F10" s="1683"/>
      <c r="G10" s="1683"/>
      <c r="H10" s="1683"/>
      <c r="I10" s="1683"/>
      <c r="J10" s="1683"/>
      <c r="K10" s="1683"/>
      <c r="L10" s="1683"/>
      <c r="M10" s="1683"/>
      <c r="N10" s="1684" t="s">
        <v>529</v>
      </c>
      <c r="O10" s="1684"/>
      <c r="P10" s="1684" t="s">
        <v>525</v>
      </c>
      <c r="Q10" s="1684"/>
      <c r="R10" s="1684" t="s">
        <v>529</v>
      </c>
      <c r="S10" s="1684"/>
      <c r="T10" s="1684" t="s">
        <v>525</v>
      </c>
      <c r="U10" s="1684"/>
      <c r="V10" s="1684" t="s">
        <v>525</v>
      </c>
      <c r="W10" s="1685"/>
      <c r="Y10" s="392">
        <v>1</v>
      </c>
      <c r="Z10" s="1670" t="s">
        <v>1047</v>
      </c>
      <c r="AA10" s="1671"/>
      <c r="AB10" s="1677" t="s">
        <v>410</v>
      </c>
      <c r="AC10" s="1677"/>
      <c r="AD10" s="1677"/>
      <c r="AE10" s="1677"/>
      <c r="AF10" s="1677"/>
      <c r="AG10" s="1677"/>
      <c r="AH10" s="393"/>
      <c r="AI10" s="393" t="s">
        <v>1054</v>
      </c>
      <c r="AJ10" s="393"/>
      <c r="AK10" s="393"/>
      <c r="AL10" s="1668" t="str">
        <f t="shared" ca="1" si="1"/>
        <v xml:space="preserve">(ろ) </v>
      </c>
      <c r="AM10" s="1669"/>
      <c r="BL10" s="333">
        <f t="shared" si="2"/>
        <v>5</v>
      </c>
      <c r="BM10" s="333">
        <f t="shared" si="3"/>
        <v>0</v>
      </c>
      <c r="BN10" s="333">
        <f t="shared" si="4"/>
        <v>1</v>
      </c>
      <c r="BO10" s="333">
        <f t="shared" si="0"/>
        <v>0</v>
      </c>
      <c r="BP10" s="333">
        <f t="shared" si="0"/>
        <v>0</v>
      </c>
      <c r="BQ10" s="333">
        <f t="shared" si="5"/>
        <v>8</v>
      </c>
      <c r="BR10" s="333">
        <f t="shared" si="6"/>
        <v>5</v>
      </c>
      <c r="BS10" s="333">
        <f t="shared" si="7"/>
        <v>5</v>
      </c>
      <c r="BU10" s="333">
        <v>3</v>
      </c>
    </row>
    <row r="11" spans="1:364" ht="15" customHeight="1">
      <c r="A11" s="1682"/>
      <c r="B11" s="1683"/>
      <c r="C11" s="1683"/>
      <c r="D11" s="1683"/>
      <c r="E11" s="1683"/>
      <c r="F11" s="1683"/>
      <c r="G11" s="1683"/>
      <c r="H11" s="1683"/>
      <c r="I11" s="1683"/>
      <c r="J11" s="1683"/>
      <c r="K11" s="1683"/>
      <c r="L11" s="1683"/>
      <c r="M11" s="1683"/>
      <c r="N11" s="1684"/>
      <c r="O11" s="1684"/>
      <c r="P11" s="1684"/>
      <c r="Q11" s="1684"/>
      <c r="R11" s="1684"/>
      <c r="S11" s="1684"/>
      <c r="T11" s="1684"/>
      <c r="U11" s="1684"/>
      <c r="V11" s="1684"/>
      <c r="W11" s="1685"/>
      <c r="Y11" s="392">
        <v>1</v>
      </c>
      <c r="Z11" s="1670" t="s">
        <v>1048</v>
      </c>
      <c r="AA11" s="1671"/>
      <c r="AB11" s="1677" t="s">
        <v>410</v>
      </c>
      <c r="AC11" s="1677"/>
      <c r="AD11" s="1677"/>
      <c r="AE11" s="1677"/>
      <c r="AF11" s="1677"/>
      <c r="AG11" s="1677"/>
      <c r="AH11" s="393" t="s">
        <v>1054</v>
      </c>
      <c r="AI11" s="393" t="s">
        <v>1054</v>
      </c>
      <c r="AJ11" s="393"/>
      <c r="AK11" s="393"/>
      <c r="AL11" s="1668" t="str">
        <f t="shared" ca="1" si="1"/>
        <v xml:space="preserve">(ろ) </v>
      </c>
      <c r="AM11" s="1669"/>
      <c r="BL11" s="333">
        <f t="shared" si="2"/>
        <v>5</v>
      </c>
      <c r="BM11" s="333">
        <f t="shared" si="3"/>
        <v>1</v>
      </c>
      <c r="BN11" s="333">
        <f t="shared" si="4"/>
        <v>1</v>
      </c>
      <c r="BO11" s="333">
        <f t="shared" si="0"/>
        <v>0</v>
      </c>
      <c r="BP11" s="333">
        <f t="shared" si="0"/>
        <v>0</v>
      </c>
      <c r="BQ11" s="333">
        <f t="shared" si="5"/>
        <v>9</v>
      </c>
      <c r="BR11" s="333">
        <f t="shared" si="6"/>
        <v>5</v>
      </c>
      <c r="BS11" s="333">
        <f t="shared" si="7"/>
        <v>5</v>
      </c>
      <c r="BU11" s="333">
        <v>4</v>
      </c>
      <c r="BV11" s="333" t="s">
        <v>408</v>
      </c>
      <c r="BW11" s="333" t="s">
        <v>531</v>
      </c>
      <c r="BX11" s="333" t="s">
        <v>529</v>
      </c>
      <c r="BY11" s="333" t="s">
        <v>531</v>
      </c>
      <c r="BZ11" s="333" t="s">
        <v>529</v>
      </c>
      <c r="CA11" s="333" t="s">
        <v>525</v>
      </c>
      <c r="CB11" s="333" t="s">
        <v>526</v>
      </c>
    </row>
    <row r="12" spans="1:364" ht="15" customHeight="1">
      <c r="A12" s="1682" t="s">
        <v>532</v>
      </c>
      <c r="B12" s="1683"/>
      <c r="C12" s="1683"/>
      <c r="D12" s="1683"/>
      <c r="E12" s="1683"/>
      <c r="F12" s="1683"/>
      <c r="G12" s="1683"/>
      <c r="H12" s="1683" t="s">
        <v>533</v>
      </c>
      <c r="I12" s="1683"/>
      <c r="J12" s="1683"/>
      <c r="K12" s="1683"/>
      <c r="L12" s="1683"/>
      <c r="M12" s="1683"/>
      <c r="N12" s="1684" t="s">
        <v>529</v>
      </c>
      <c r="O12" s="1684"/>
      <c r="P12" s="1684" t="s">
        <v>525</v>
      </c>
      <c r="Q12" s="1684"/>
      <c r="R12" s="1684" t="s">
        <v>531</v>
      </c>
      <c r="S12" s="1684"/>
      <c r="T12" s="1684" t="s">
        <v>529</v>
      </c>
      <c r="U12" s="1684"/>
      <c r="V12" s="1684" t="s">
        <v>525</v>
      </c>
      <c r="W12" s="1685"/>
      <c r="Y12" s="392">
        <v>1</v>
      </c>
      <c r="Z12" s="1670" t="s">
        <v>1049</v>
      </c>
      <c r="AA12" s="1671"/>
      <c r="AB12" s="1677" t="s">
        <v>410</v>
      </c>
      <c r="AC12" s="1677"/>
      <c r="AD12" s="1677"/>
      <c r="AE12" s="1677"/>
      <c r="AF12" s="1677"/>
      <c r="AG12" s="1677"/>
      <c r="AH12" s="393"/>
      <c r="AI12" s="393" t="s">
        <v>1055</v>
      </c>
      <c r="AJ12" s="393"/>
      <c r="AK12" s="393"/>
      <c r="AL12" s="1668" t="str">
        <f t="shared" ca="1" si="1"/>
        <v xml:space="preserve">(ろ) </v>
      </c>
      <c r="AM12" s="1669"/>
      <c r="BL12" s="333">
        <f t="shared" si="2"/>
        <v>5</v>
      </c>
      <c r="BM12" s="333">
        <f t="shared" si="3"/>
        <v>0</v>
      </c>
      <c r="BN12" s="333">
        <f t="shared" si="4"/>
        <v>0</v>
      </c>
      <c r="BO12" s="333">
        <f t="shared" si="0"/>
        <v>0</v>
      </c>
      <c r="BP12" s="333">
        <f t="shared" si="0"/>
        <v>0</v>
      </c>
      <c r="BQ12" s="333">
        <f t="shared" si="5"/>
        <v>8</v>
      </c>
      <c r="BR12" s="333">
        <f t="shared" si="6"/>
        <v>2</v>
      </c>
      <c r="BS12" s="333">
        <f t="shared" si="7"/>
        <v>5</v>
      </c>
      <c r="BU12" s="333">
        <v>5</v>
      </c>
      <c r="BV12" s="333" t="s">
        <v>364</v>
      </c>
      <c r="BW12" s="333" t="s">
        <v>529</v>
      </c>
      <c r="BX12" s="333" t="s">
        <v>525</v>
      </c>
      <c r="BY12" s="333" t="s">
        <v>531</v>
      </c>
      <c r="BZ12" s="333" t="s">
        <v>529</v>
      </c>
      <c r="CA12" s="333" t="s">
        <v>525</v>
      </c>
      <c r="CB12" s="333" t="s">
        <v>526</v>
      </c>
    </row>
    <row r="13" spans="1:364" ht="15" customHeight="1">
      <c r="A13" s="1682"/>
      <c r="B13" s="1683"/>
      <c r="C13" s="1683"/>
      <c r="D13" s="1683"/>
      <c r="E13" s="1683"/>
      <c r="F13" s="1683"/>
      <c r="G13" s="1683"/>
      <c r="H13" s="1683"/>
      <c r="I13" s="1683"/>
      <c r="J13" s="1683"/>
      <c r="K13" s="1683"/>
      <c r="L13" s="1683"/>
      <c r="M13" s="1683"/>
      <c r="N13" s="1684"/>
      <c r="O13" s="1684"/>
      <c r="P13" s="1684"/>
      <c r="Q13" s="1684"/>
      <c r="R13" s="1684"/>
      <c r="S13" s="1684"/>
      <c r="T13" s="1684"/>
      <c r="U13" s="1684"/>
      <c r="V13" s="1684"/>
      <c r="W13" s="1685"/>
      <c r="Y13" s="392">
        <v>1</v>
      </c>
      <c r="Z13" s="1670" t="s">
        <v>1050</v>
      </c>
      <c r="AA13" s="1671"/>
      <c r="AB13" s="1677" t="s">
        <v>410</v>
      </c>
      <c r="AC13" s="1677"/>
      <c r="AD13" s="1677"/>
      <c r="AE13" s="1677"/>
      <c r="AF13" s="1677"/>
      <c r="AG13" s="1677"/>
      <c r="AH13" s="393" t="s">
        <v>1054</v>
      </c>
      <c r="AI13" s="393" t="s">
        <v>1055</v>
      </c>
      <c r="AJ13" s="393" t="s">
        <v>1028</v>
      </c>
      <c r="AK13" s="393"/>
      <c r="AL13" s="1668" t="str">
        <f t="shared" ca="1" si="1"/>
        <v xml:space="preserve">(は) </v>
      </c>
      <c r="AM13" s="1669"/>
      <c r="BL13" s="333">
        <f t="shared" si="2"/>
        <v>5</v>
      </c>
      <c r="BM13" s="333">
        <f t="shared" si="3"/>
        <v>1</v>
      </c>
      <c r="BN13" s="333">
        <f t="shared" si="4"/>
        <v>0</v>
      </c>
      <c r="BO13" s="333">
        <f t="shared" si="0"/>
        <v>1</v>
      </c>
      <c r="BP13" s="333">
        <f t="shared" si="0"/>
        <v>0</v>
      </c>
      <c r="BQ13" s="333">
        <f t="shared" si="5"/>
        <v>9</v>
      </c>
      <c r="BR13" s="333">
        <f t="shared" si="6"/>
        <v>1</v>
      </c>
      <c r="BS13" s="333">
        <f t="shared" si="7"/>
        <v>6</v>
      </c>
      <c r="BU13" s="333">
        <v>6</v>
      </c>
      <c r="BV13" s="333" t="s">
        <v>409</v>
      </c>
      <c r="BW13" s="333" t="s">
        <v>531</v>
      </c>
      <c r="BX13" s="333" t="s">
        <v>529</v>
      </c>
      <c r="BY13" s="333" t="s">
        <v>534</v>
      </c>
      <c r="BZ13" s="333" t="s">
        <v>535</v>
      </c>
      <c r="CA13" s="333" t="s">
        <v>529</v>
      </c>
      <c r="CB13" s="333" t="s">
        <v>526</v>
      </c>
    </row>
    <row r="14" spans="1:364" ht="15" customHeight="1">
      <c r="A14" s="1682"/>
      <c r="B14" s="1683"/>
      <c r="C14" s="1683"/>
      <c r="D14" s="1683"/>
      <c r="E14" s="1683"/>
      <c r="F14" s="1683"/>
      <c r="G14" s="1683"/>
      <c r="H14" s="1686" t="s">
        <v>536</v>
      </c>
      <c r="I14" s="1686"/>
      <c r="J14" s="1686"/>
      <c r="K14" s="1686"/>
      <c r="L14" s="1686"/>
      <c r="M14" s="1686"/>
      <c r="N14" s="1684" t="s">
        <v>531</v>
      </c>
      <c r="O14" s="1684"/>
      <c r="P14" s="1684" t="s">
        <v>529</v>
      </c>
      <c r="Q14" s="1684"/>
      <c r="R14" s="1684"/>
      <c r="S14" s="1684"/>
      <c r="T14" s="1684"/>
      <c r="U14" s="1684"/>
      <c r="V14" s="1684"/>
      <c r="W14" s="1685"/>
      <c r="Y14" s="392">
        <v>1</v>
      </c>
      <c r="Z14" s="1670" t="s">
        <v>1051</v>
      </c>
      <c r="AA14" s="1671"/>
      <c r="AB14" s="1677" t="s">
        <v>410</v>
      </c>
      <c r="AC14" s="1677"/>
      <c r="AD14" s="1677"/>
      <c r="AE14" s="1677"/>
      <c r="AF14" s="1677"/>
      <c r="AG14" s="1677"/>
      <c r="AH14" s="393" t="s">
        <v>1054</v>
      </c>
      <c r="AI14" s="393" t="s">
        <v>1054</v>
      </c>
      <c r="AJ14" s="393"/>
      <c r="AK14" s="393"/>
      <c r="AL14" s="1668" t="str">
        <f t="shared" ca="1" si="1"/>
        <v xml:space="preserve">(ろ) </v>
      </c>
      <c r="AM14" s="1669"/>
      <c r="BL14" s="333">
        <f t="shared" si="2"/>
        <v>5</v>
      </c>
      <c r="BM14" s="333">
        <f t="shared" si="3"/>
        <v>1</v>
      </c>
      <c r="BN14" s="333">
        <f t="shared" si="4"/>
        <v>1</v>
      </c>
      <c r="BO14" s="333">
        <f t="shared" si="0"/>
        <v>0</v>
      </c>
      <c r="BP14" s="333">
        <f t="shared" si="0"/>
        <v>0</v>
      </c>
      <c r="BQ14" s="333">
        <f t="shared" si="5"/>
        <v>9</v>
      </c>
      <c r="BR14" s="333">
        <f>IF(AND(AI14="平",AJ14="出"),1,IF(AI14="平",2,BS14))</f>
        <v>5</v>
      </c>
      <c r="BS14" s="333">
        <f t="shared" si="7"/>
        <v>5</v>
      </c>
      <c r="BU14" s="333">
        <v>7</v>
      </c>
    </row>
    <row r="15" spans="1:364" ht="15" customHeight="1">
      <c r="A15" s="1682" t="s">
        <v>537</v>
      </c>
      <c r="B15" s="1683"/>
      <c r="C15" s="1683"/>
      <c r="D15" s="1683"/>
      <c r="E15" s="1683"/>
      <c r="F15" s="1683"/>
      <c r="G15" s="1683"/>
      <c r="H15" s="1683"/>
      <c r="I15" s="1683"/>
      <c r="J15" s="1683"/>
      <c r="K15" s="1683"/>
      <c r="L15" s="1683"/>
      <c r="M15" s="1683"/>
      <c r="N15" s="1684" t="s">
        <v>531</v>
      </c>
      <c r="O15" s="1684"/>
      <c r="P15" s="1684" t="s">
        <v>529</v>
      </c>
      <c r="Q15" s="1684"/>
      <c r="R15" s="1684" t="s">
        <v>534</v>
      </c>
      <c r="S15" s="1684"/>
      <c r="T15" s="1684" t="s">
        <v>535</v>
      </c>
      <c r="U15" s="1684"/>
      <c r="V15" s="1684" t="s">
        <v>529</v>
      </c>
      <c r="W15" s="1685"/>
      <c r="Y15" s="392">
        <v>1</v>
      </c>
      <c r="Z15" s="1670" t="s">
        <v>1052</v>
      </c>
      <c r="AA15" s="1671"/>
      <c r="AB15" s="1677" t="s">
        <v>410</v>
      </c>
      <c r="AC15" s="1677"/>
      <c r="AD15" s="1677"/>
      <c r="AE15" s="1677"/>
      <c r="AF15" s="1677"/>
      <c r="AG15" s="1677"/>
      <c r="AH15" s="393"/>
      <c r="AI15" s="393" t="s">
        <v>1054</v>
      </c>
      <c r="AJ15" s="393"/>
      <c r="AK15" s="393"/>
      <c r="AL15" s="1668" t="str">
        <f t="shared" ca="1" si="1"/>
        <v xml:space="preserve">(ろ) </v>
      </c>
      <c r="AM15" s="1669"/>
      <c r="BL15" s="333">
        <f t="shared" si="2"/>
        <v>5</v>
      </c>
      <c r="BM15" s="333">
        <f t="shared" si="3"/>
        <v>0</v>
      </c>
      <c r="BN15" s="333">
        <f t="shared" si="4"/>
        <v>1</v>
      </c>
      <c r="BO15" s="333">
        <f t="shared" si="0"/>
        <v>0</v>
      </c>
      <c r="BP15" s="333">
        <f t="shared" si="0"/>
        <v>0</v>
      </c>
      <c r="BQ15" s="333">
        <f t="shared" si="5"/>
        <v>8</v>
      </c>
      <c r="BR15" s="333">
        <f t="shared" si="6"/>
        <v>5</v>
      </c>
      <c r="BS15" s="333">
        <f t="shared" si="7"/>
        <v>5</v>
      </c>
      <c r="BU15" s="333">
        <v>8</v>
      </c>
      <c r="BV15" s="333" t="s">
        <v>410</v>
      </c>
      <c r="BW15" s="333" t="s">
        <v>538</v>
      </c>
      <c r="BX15" s="333" t="s">
        <v>529</v>
      </c>
      <c r="BY15" s="333" t="s">
        <v>534</v>
      </c>
      <c r="BZ15" s="333" t="s">
        <v>535</v>
      </c>
      <c r="CA15" s="333" t="s">
        <v>529</v>
      </c>
      <c r="CB15" s="333" t="s">
        <v>526</v>
      </c>
    </row>
    <row r="16" spans="1:364" ht="15" customHeight="1">
      <c r="A16" s="1682"/>
      <c r="B16" s="1683"/>
      <c r="C16" s="1683"/>
      <c r="D16" s="1683"/>
      <c r="E16" s="1683"/>
      <c r="F16" s="1683"/>
      <c r="G16" s="1683"/>
      <c r="H16" s="1683"/>
      <c r="I16" s="1683"/>
      <c r="J16" s="1683"/>
      <c r="K16" s="1683"/>
      <c r="L16" s="1683"/>
      <c r="M16" s="1683"/>
      <c r="N16" s="1684"/>
      <c r="O16" s="1684"/>
      <c r="P16" s="1684"/>
      <c r="Q16" s="1684"/>
      <c r="R16" s="1684"/>
      <c r="S16" s="1684"/>
      <c r="T16" s="1684"/>
      <c r="U16" s="1684"/>
      <c r="V16" s="1684"/>
      <c r="W16" s="1685"/>
      <c r="Y16" s="392">
        <v>1</v>
      </c>
      <c r="Z16" s="1670" t="s">
        <v>1048</v>
      </c>
      <c r="AA16" s="1671"/>
      <c r="AB16" s="1677" t="s">
        <v>410</v>
      </c>
      <c r="AC16" s="1677"/>
      <c r="AD16" s="1677"/>
      <c r="AE16" s="1677"/>
      <c r="AF16" s="1677"/>
      <c r="AG16" s="1677"/>
      <c r="AH16" s="393" t="s">
        <v>1054</v>
      </c>
      <c r="AI16" s="393" t="s">
        <v>1054</v>
      </c>
      <c r="AJ16" s="393"/>
      <c r="AK16" s="393"/>
      <c r="AL16" s="1668" t="str">
        <f t="shared" ca="1" si="1"/>
        <v xml:space="preserve">(ろ) </v>
      </c>
      <c r="AM16" s="1669"/>
      <c r="BL16" s="333">
        <f t="shared" si="2"/>
        <v>5</v>
      </c>
      <c r="BM16" s="333">
        <f t="shared" si="3"/>
        <v>1</v>
      </c>
      <c r="BN16" s="333">
        <f t="shared" si="4"/>
        <v>1</v>
      </c>
      <c r="BO16" s="333">
        <f t="shared" si="0"/>
        <v>0</v>
      </c>
      <c r="BP16" s="333">
        <f t="shared" si="0"/>
        <v>0</v>
      </c>
      <c r="BQ16" s="333">
        <f t="shared" si="5"/>
        <v>9</v>
      </c>
      <c r="BR16" s="333">
        <f t="shared" si="6"/>
        <v>5</v>
      </c>
      <c r="BS16" s="333">
        <f t="shared" si="7"/>
        <v>5</v>
      </c>
      <c r="BU16" s="333">
        <v>9</v>
      </c>
      <c r="BV16" s="333" t="s">
        <v>364</v>
      </c>
      <c r="BW16" s="333" t="s">
        <v>535</v>
      </c>
      <c r="BX16" s="333" t="s">
        <v>529</v>
      </c>
      <c r="BY16" s="333" t="s">
        <v>534</v>
      </c>
      <c r="BZ16" s="333" t="s">
        <v>535</v>
      </c>
      <c r="CA16" s="333" t="s">
        <v>529</v>
      </c>
      <c r="CB16" s="333" t="s">
        <v>526</v>
      </c>
    </row>
    <row r="17" spans="1:285" ht="15" customHeight="1">
      <c r="A17" s="1682"/>
      <c r="B17" s="1683"/>
      <c r="C17" s="1683"/>
      <c r="D17" s="1683"/>
      <c r="E17" s="1683"/>
      <c r="F17" s="1683"/>
      <c r="G17" s="1683"/>
      <c r="H17" s="1683"/>
      <c r="I17" s="1683"/>
      <c r="J17" s="1683"/>
      <c r="K17" s="1683"/>
      <c r="L17" s="1683"/>
      <c r="M17" s="1683"/>
      <c r="N17" s="1684"/>
      <c r="O17" s="1684"/>
      <c r="P17" s="1684"/>
      <c r="Q17" s="1684"/>
      <c r="R17" s="1684"/>
      <c r="S17" s="1684"/>
      <c r="T17" s="1684"/>
      <c r="U17" s="1684"/>
      <c r="V17" s="1684"/>
      <c r="W17" s="1685"/>
      <c r="Y17" s="392">
        <v>1</v>
      </c>
      <c r="Z17" s="1670" t="s">
        <v>1053</v>
      </c>
      <c r="AA17" s="1671"/>
      <c r="AB17" s="1677" t="s">
        <v>410</v>
      </c>
      <c r="AC17" s="1677"/>
      <c r="AD17" s="1677"/>
      <c r="AE17" s="1677"/>
      <c r="AF17" s="1677"/>
      <c r="AG17" s="1677"/>
      <c r="AH17" s="393" t="s">
        <v>345</v>
      </c>
      <c r="AI17" s="393" t="s">
        <v>1054</v>
      </c>
      <c r="AJ17" s="393"/>
      <c r="AK17" s="393"/>
      <c r="AL17" s="1668" t="str">
        <f t="shared" ca="1" si="1"/>
        <v xml:space="preserve">(ろ) </v>
      </c>
      <c r="AM17" s="1669"/>
      <c r="BL17" s="333">
        <f t="shared" si="2"/>
        <v>5</v>
      </c>
      <c r="BM17" s="333">
        <f t="shared" si="3"/>
        <v>0</v>
      </c>
      <c r="BN17" s="333">
        <f t="shared" si="4"/>
        <v>1</v>
      </c>
      <c r="BO17" s="333">
        <f t="shared" si="0"/>
        <v>0</v>
      </c>
      <c r="BP17" s="333">
        <f t="shared" si="0"/>
        <v>0</v>
      </c>
      <c r="BQ17" s="333">
        <f t="shared" si="5"/>
        <v>8</v>
      </c>
      <c r="BR17" s="333">
        <f t="shared" si="6"/>
        <v>5</v>
      </c>
      <c r="BS17" s="333">
        <f t="shared" si="7"/>
        <v>5</v>
      </c>
      <c r="BU17" s="333">
        <v>10</v>
      </c>
      <c r="BV17" s="333" t="s">
        <v>539</v>
      </c>
      <c r="BW17" s="333" t="s">
        <v>538</v>
      </c>
      <c r="BX17" s="333" t="s">
        <v>529</v>
      </c>
      <c r="BY17" s="333" t="s">
        <v>540</v>
      </c>
      <c r="BZ17" s="333" t="s">
        <v>541</v>
      </c>
      <c r="CA17" s="333" t="s">
        <v>535</v>
      </c>
      <c r="CB17" s="333" t="s">
        <v>526</v>
      </c>
    </row>
    <row r="18" spans="1:285" s="333" customFormat="1" ht="15" customHeight="1">
      <c r="A18" s="1682" t="s">
        <v>542</v>
      </c>
      <c r="B18" s="1683"/>
      <c r="C18" s="1683"/>
      <c r="D18" s="1683"/>
      <c r="E18" s="1683"/>
      <c r="F18" s="1683"/>
      <c r="G18" s="1683"/>
      <c r="H18" s="1683" t="s">
        <v>533</v>
      </c>
      <c r="I18" s="1683"/>
      <c r="J18" s="1683"/>
      <c r="K18" s="1683"/>
      <c r="L18" s="1683"/>
      <c r="M18" s="1683"/>
      <c r="N18" s="1684" t="s">
        <v>535</v>
      </c>
      <c r="O18" s="1684"/>
      <c r="P18" s="1684" t="s">
        <v>529</v>
      </c>
      <c r="Q18" s="1684"/>
      <c r="R18" s="1684" t="s">
        <v>534</v>
      </c>
      <c r="S18" s="1684"/>
      <c r="T18" s="1684" t="s">
        <v>535</v>
      </c>
      <c r="U18" s="1684"/>
      <c r="V18" s="1684" t="s">
        <v>529</v>
      </c>
      <c r="W18" s="1685"/>
      <c r="X18" s="54"/>
      <c r="Y18" s="392">
        <v>2</v>
      </c>
      <c r="Z18" s="1670" t="s">
        <v>1043</v>
      </c>
      <c r="AA18" s="1671"/>
      <c r="AB18" s="1677" t="s">
        <v>410</v>
      </c>
      <c r="AC18" s="1677"/>
      <c r="AD18" s="1677"/>
      <c r="AE18" s="1677"/>
      <c r="AF18" s="1677"/>
      <c r="AG18" s="1677"/>
      <c r="AH18" s="393" t="s">
        <v>345</v>
      </c>
      <c r="AI18" s="393" t="s">
        <v>1055</v>
      </c>
      <c r="AJ18" s="393" t="s">
        <v>1028</v>
      </c>
      <c r="AK18" s="393" t="s">
        <v>1028</v>
      </c>
      <c r="AL18" s="1668" t="str">
        <f t="shared" ca="1" si="1"/>
        <v xml:space="preserve">(ほ) </v>
      </c>
      <c r="AM18" s="1669"/>
      <c r="AN18" s="54"/>
      <c r="AO18" s="54"/>
      <c r="AP18" s="54"/>
      <c r="AQ18" s="54"/>
      <c r="AR18" s="54"/>
      <c r="AS18" s="54"/>
      <c r="AT18" s="54"/>
      <c r="AU18" s="54"/>
      <c r="AV18" s="54"/>
      <c r="AW18" s="54"/>
      <c r="AX18" s="54"/>
      <c r="AY18" s="54"/>
      <c r="AZ18" s="54"/>
      <c r="BA18" s="54"/>
      <c r="BB18" s="54"/>
      <c r="BC18" s="54"/>
      <c r="BD18" s="54"/>
      <c r="BE18" s="54"/>
      <c r="BF18" s="54"/>
      <c r="BG18" s="54"/>
      <c r="BH18" s="54"/>
      <c r="BI18" s="54"/>
      <c r="BJ18" s="389"/>
      <c r="BK18" s="332"/>
      <c r="BL18" s="333">
        <f t="shared" si="2"/>
        <v>5</v>
      </c>
      <c r="BM18" s="333">
        <f t="shared" si="3"/>
        <v>0</v>
      </c>
      <c r="BN18" s="333">
        <f t="shared" si="4"/>
        <v>0</v>
      </c>
      <c r="BO18" s="333">
        <f t="shared" si="0"/>
        <v>1</v>
      </c>
      <c r="BP18" s="333">
        <f t="shared" si="0"/>
        <v>1</v>
      </c>
      <c r="BQ18" s="333">
        <f t="shared" si="5"/>
        <v>8</v>
      </c>
      <c r="BR18" s="333">
        <f t="shared" si="6"/>
        <v>1</v>
      </c>
      <c r="BS18" s="333">
        <f t="shared" si="7"/>
        <v>3</v>
      </c>
      <c r="BU18" s="333">
        <v>11</v>
      </c>
      <c r="CF18" s="335"/>
      <c r="GW18" s="394"/>
      <c r="GX18" s="394"/>
      <c r="GY18" s="394"/>
      <c r="GZ18" s="394"/>
      <c r="HA18" s="394"/>
      <c r="HB18" s="394"/>
      <c r="HC18" s="394"/>
      <c r="HD18" s="394"/>
      <c r="HE18" s="395"/>
      <c r="HF18" s="395"/>
      <c r="HG18" s="395"/>
      <c r="HH18" s="395"/>
      <c r="HI18" s="395"/>
      <c r="HJ18" s="395"/>
      <c r="HK18" s="395"/>
      <c r="HL18" s="395"/>
      <c r="HM18" s="395"/>
      <c r="HN18" s="395"/>
      <c r="HO18" s="395"/>
      <c r="HP18" s="395"/>
      <c r="HQ18" s="395"/>
      <c r="HR18" s="395"/>
      <c r="HS18" s="395"/>
      <c r="HT18" s="395"/>
      <c r="HU18" s="395"/>
      <c r="HV18" s="395"/>
      <c r="HW18" s="395"/>
      <c r="HX18" s="395"/>
      <c r="HY18" s="395"/>
      <c r="HZ18" s="395"/>
      <c r="IA18" s="395"/>
      <c r="IB18" s="395"/>
      <c r="IC18" s="395"/>
      <c r="ID18" s="395"/>
      <c r="IE18" s="395"/>
      <c r="IF18" s="395"/>
      <c r="IG18" s="395"/>
      <c r="IH18" s="395"/>
      <c r="II18" s="395"/>
      <c r="IJ18" s="395"/>
      <c r="IK18" s="395"/>
      <c r="IL18" s="395"/>
      <c r="IM18" s="395"/>
      <c r="IN18" s="395"/>
      <c r="IO18" s="395"/>
      <c r="IP18" s="395"/>
      <c r="IQ18" s="395"/>
      <c r="IR18" s="395"/>
      <c r="IS18" s="395"/>
      <c r="IT18" s="395"/>
      <c r="IU18" s="395"/>
      <c r="IV18" s="395"/>
      <c r="IW18" s="395"/>
      <c r="IX18" s="395"/>
      <c r="IY18" s="395"/>
      <c r="IZ18" s="395"/>
      <c r="JA18" s="395"/>
      <c r="JB18" s="395"/>
      <c r="JC18" s="395"/>
      <c r="JD18" s="395"/>
      <c r="JE18" s="395"/>
      <c r="JF18" s="395"/>
      <c r="JG18" s="395"/>
      <c r="JH18" s="395"/>
      <c r="JI18" s="395"/>
      <c r="JJ18" s="395"/>
      <c r="JK18" s="395"/>
      <c r="JL18" s="395"/>
      <c r="JM18" s="395"/>
      <c r="JN18" s="395"/>
      <c r="JO18" s="395"/>
      <c r="JP18" s="395"/>
      <c r="JQ18" s="395"/>
      <c r="JR18" s="395"/>
      <c r="JS18" s="395"/>
      <c r="JT18" s="395"/>
      <c r="JU18" s="395"/>
      <c r="JV18" s="395"/>
      <c r="JW18" s="395"/>
      <c r="JX18" s="395"/>
      <c r="JY18" s="395"/>
    </row>
    <row r="19" spans="1:285" s="333" customFormat="1" ht="15" customHeight="1">
      <c r="A19" s="1682"/>
      <c r="B19" s="1683"/>
      <c r="C19" s="1683"/>
      <c r="D19" s="1683"/>
      <c r="E19" s="1683"/>
      <c r="F19" s="1683"/>
      <c r="G19" s="1683"/>
      <c r="H19" s="1683"/>
      <c r="I19" s="1683"/>
      <c r="J19" s="1683"/>
      <c r="K19" s="1683"/>
      <c r="L19" s="1683"/>
      <c r="M19" s="1683"/>
      <c r="N19" s="1684"/>
      <c r="O19" s="1684"/>
      <c r="P19" s="1684"/>
      <c r="Q19" s="1684"/>
      <c r="R19" s="1684"/>
      <c r="S19" s="1684"/>
      <c r="T19" s="1684"/>
      <c r="U19" s="1684"/>
      <c r="V19" s="1684"/>
      <c r="W19" s="1685"/>
      <c r="X19" s="54"/>
      <c r="Y19" s="392">
        <v>2</v>
      </c>
      <c r="Z19" s="1670" t="s">
        <v>1044</v>
      </c>
      <c r="AA19" s="1671"/>
      <c r="AB19" s="1677" t="s">
        <v>410</v>
      </c>
      <c r="AC19" s="1677"/>
      <c r="AD19" s="1677"/>
      <c r="AE19" s="1677"/>
      <c r="AF19" s="1677"/>
      <c r="AG19" s="1677"/>
      <c r="AH19" s="393" t="s">
        <v>1054</v>
      </c>
      <c r="AI19" s="393" t="s">
        <v>1055</v>
      </c>
      <c r="AJ19" s="393"/>
      <c r="AK19" s="393" t="s">
        <v>345</v>
      </c>
      <c r="AL19" s="1668" t="str">
        <f t="shared" ca="1" si="1"/>
        <v xml:space="preserve">(ろ) </v>
      </c>
      <c r="AM19" s="1669"/>
      <c r="AN19" s="54"/>
      <c r="AO19" s="54"/>
      <c r="AP19" s="54"/>
      <c r="AQ19" s="54"/>
      <c r="AR19" s="54"/>
      <c r="AS19" s="54"/>
      <c r="AT19" s="54"/>
      <c r="AU19" s="54"/>
      <c r="AV19" s="54"/>
      <c r="AW19" s="54"/>
      <c r="AX19" s="54"/>
      <c r="AY19" s="54"/>
      <c r="AZ19" s="54"/>
      <c r="BA19" s="54"/>
      <c r="BB19" s="54"/>
      <c r="BC19" s="54"/>
      <c r="BD19" s="54"/>
      <c r="BE19" s="54"/>
      <c r="BF19" s="54"/>
      <c r="BG19" s="54"/>
      <c r="BH19" s="54"/>
      <c r="BI19" s="54"/>
      <c r="BJ19" s="389"/>
      <c r="BK19" s="332"/>
      <c r="BL19" s="333">
        <f t="shared" si="2"/>
        <v>5</v>
      </c>
      <c r="BM19" s="333">
        <f t="shared" si="3"/>
        <v>1</v>
      </c>
      <c r="BN19" s="333">
        <f t="shared" si="4"/>
        <v>0</v>
      </c>
      <c r="BO19" s="333">
        <f t="shared" si="0"/>
        <v>0</v>
      </c>
      <c r="BP19" s="333">
        <f t="shared" si="0"/>
        <v>0</v>
      </c>
      <c r="BQ19" s="333">
        <f t="shared" si="5"/>
        <v>9</v>
      </c>
      <c r="BR19" s="333">
        <f t="shared" si="6"/>
        <v>2</v>
      </c>
      <c r="BS19" s="333">
        <f t="shared" si="7"/>
        <v>5</v>
      </c>
      <c r="BU19" s="333">
        <v>12</v>
      </c>
      <c r="BV19" s="333" t="s">
        <v>412</v>
      </c>
      <c r="BW19" s="333" t="s">
        <v>534</v>
      </c>
      <c r="BX19" s="333" t="s">
        <v>535</v>
      </c>
      <c r="BY19" s="333" t="s">
        <v>543</v>
      </c>
      <c r="BZ19" s="333" t="s">
        <v>534</v>
      </c>
      <c r="CA19" s="333" t="s">
        <v>531</v>
      </c>
      <c r="CB19" s="333" t="s">
        <v>526</v>
      </c>
      <c r="CF19" s="335"/>
      <c r="GW19" s="394"/>
      <c r="GX19" s="394"/>
      <c r="GY19" s="394"/>
      <c r="GZ19" s="394"/>
      <c r="HA19" s="394"/>
      <c r="HB19" s="394"/>
      <c r="HC19" s="394"/>
      <c r="HD19" s="394"/>
      <c r="HE19" s="395"/>
      <c r="HF19" s="395"/>
      <c r="HG19" s="395"/>
      <c r="HH19" s="395"/>
      <c r="HI19" s="395"/>
      <c r="HJ19" s="395"/>
      <c r="HK19" s="395"/>
      <c r="HL19" s="395"/>
      <c r="HM19" s="395"/>
      <c r="HN19" s="395"/>
      <c r="HO19" s="395"/>
      <c r="HP19" s="395"/>
      <c r="HQ19" s="395"/>
      <c r="HR19" s="395"/>
      <c r="HS19" s="395"/>
      <c r="HT19" s="395"/>
      <c r="HU19" s="395"/>
      <c r="HV19" s="395"/>
      <c r="HW19" s="395"/>
      <c r="HX19" s="395"/>
      <c r="HY19" s="395"/>
      <c r="HZ19" s="395"/>
      <c r="IA19" s="395"/>
      <c r="IB19" s="395"/>
      <c r="IC19" s="395"/>
      <c r="ID19" s="395"/>
      <c r="IE19" s="395"/>
      <c r="IF19" s="395"/>
      <c r="IG19" s="395"/>
      <c r="IH19" s="395"/>
      <c r="II19" s="395"/>
      <c r="IJ19" s="395"/>
      <c r="IK19" s="395"/>
      <c r="IL19" s="395"/>
      <c r="IM19" s="395"/>
      <c r="IN19" s="395"/>
      <c r="IO19" s="395"/>
      <c r="IP19" s="395"/>
      <c r="IQ19" s="395"/>
      <c r="IR19" s="395"/>
      <c r="IS19" s="395"/>
      <c r="IT19" s="395"/>
      <c r="IU19" s="395"/>
      <c r="IV19" s="395"/>
      <c r="IW19" s="395"/>
      <c r="IX19" s="395"/>
      <c r="IY19" s="395"/>
      <c r="IZ19" s="395"/>
      <c r="JA19" s="395"/>
      <c r="JB19" s="395"/>
      <c r="JC19" s="395"/>
      <c r="JD19" s="395"/>
      <c r="JE19" s="395"/>
      <c r="JF19" s="395"/>
      <c r="JG19" s="395"/>
      <c r="JH19" s="395"/>
      <c r="JI19" s="395"/>
      <c r="JJ19" s="395"/>
      <c r="JK19" s="395"/>
      <c r="JL19" s="395"/>
      <c r="JM19" s="395"/>
      <c r="JN19" s="395"/>
      <c r="JO19" s="395"/>
      <c r="JP19" s="395"/>
      <c r="JQ19" s="395"/>
      <c r="JR19" s="395"/>
      <c r="JS19" s="395"/>
      <c r="JT19" s="395"/>
      <c r="JU19" s="395"/>
      <c r="JV19" s="395"/>
      <c r="JW19" s="395"/>
      <c r="JX19" s="395"/>
      <c r="JY19" s="395"/>
    </row>
    <row r="20" spans="1:285" s="333" customFormat="1" ht="15" customHeight="1">
      <c r="A20" s="1682"/>
      <c r="B20" s="1683"/>
      <c r="C20" s="1683"/>
      <c r="D20" s="1683"/>
      <c r="E20" s="1683"/>
      <c r="F20" s="1683"/>
      <c r="G20" s="1683"/>
      <c r="H20" s="1686" t="s">
        <v>536</v>
      </c>
      <c r="I20" s="1686"/>
      <c r="J20" s="1686"/>
      <c r="K20" s="1686"/>
      <c r="L20" s="1686"/>
      <c r="M20" s="1686"/>
      <c r="N20" s="1687" t="s">
        <v>538</v>
      </c>
      <c r="O20" s="1687"/>
      <c r="P20" s="1684"/>
      <c r="Q20" s="1684"/>
      <c r="R20" s="1684"/>
      <c r="S20" s="1684"/>
      <c r="T20" s="1684"/>
      <c r="U20" s="1684"/>
      <c r="V20" s="1684"/>
      <c r="W20" s="1685"/>
      <c r="X20" s="54"/>
      <c r="Y20" s="392">
        <v>2</v>
      </c>
      <c r="Z20" s="1670" t="s">
        <v>1056</v>
      </c>
      <c r="AA20" s="1671"/>
      <c r="AB20" s="1677" t="s">
        <v>410</v>
      </c>
      <c r="AC20" s="1677"/>
      <c r="AD20" s="1677"/>
      <c r="AE20" s="1677"/>
      <c r="AF20" s="1677"/>
      <c r="AG20" s="1677"/>
      <c r="AH20" s="393" t="s">
        <v>1054</v>
      </c>
      <c r="AI20" s="393" t="s">
        <v>1055</v>
      </c>
      <c r="AJ20" s="393"/>
      <c r="AK20" s="393" t="s">
        <v>345</v>
      </c>
      <c r="AL20" s="1668" t="str">
        <f t="shared" ca="1" si="1"/>
        <v xml:space="preserve">(ろ) </v>
      </c>
      <c r="AM20" s="1669"/>
      <c r="AN20" s="54"/>
      <c r="AO20" s="54"/>
      <c r="AP20" s="54"/>
      <c r="AQ20" s="54"/>
      <c r="AR20" s="54"/>
      <c r="AS20" s="54"/>
      <c r="AT20" s="54"/>
      <c r="AU20" s="54"/>
      <c r="AV20" s="54"/>
      <c r="AW20" s="54"/>
      <c r="AX20" s="54"/>
      <c r="AY20" s="54"/>
      <c r="AZ20" s="54"/>
      <c r="BA20" s="54"/>
      <c r="BB20" s="54"/>
      <c r="BC20" s="54"/>
      <c r="BD20" s="54"/>
      <c r="BE20" s="54"/>
      <c r="BF20" s="54"/>
      <c r="BG20" s="54"/>
      <c r="BH20" s="54"/>
      <c r="BI20" s="54"/>
      <c r="BJ20" s="389"/>
      <c r="BK20" s="332"/>
      <c r="BL20" s="333">
        <f t="shared" si="2"/>
        <v>5</v>
      </c>
      <c r="BM20" s="333">
        <f t="shared" si="3"/>
        <v>1</v>
      </c>
      <c r="BN20" s="333">
        <f t="shared" si="4"/>
        <v>0</v>
      </c>
      <c r="BO20" s="333">
        <f t="shared" si="0"/>
        <v>0</v>
      </c>
      <c r="BP20" s="333">
        <f t="shared" si="0"/>
        <v>0</v>
      </c>
      <c r="BQ20" s="333">
        <f t="shared" si="5"/>
        <v>9</v>
      </c>
      <c r="BR20" s="333">
        <f t="shared" si="6"/>
        <v>2</v>
      </c>
      <c r="BS20" s="333">
        <f t="shared" si="7"/>
        <v>5</v>
      </c>
      <c r="BU20" s="333">
        <v>13</v>
      </c>
      <c r="CF20" s="335"/>
      <c r="GW20" s="394"/>
      <c r="GX20" s="394"/>
      <c r="GY20" s="394"/>
      <c r="GZ20" s="394"/>
      <c r="HA20" s="394"/>
      <c r="HB20" s="394"/>
      <c r="HC20" s="394"/>
      <c r="HD20" s="394"/>
      <c r="HE20" s="395"/>
      <c r="HF20" s="395"/>
      <c r="HG20" s="395"/>
      <c r="HH20" s="395"/>
      <c r="HI20" s="395"/>
      <c r="HJ20" s="395"/>
      <c r="HK20" s="395"/>
      <c r="HL20" s="395"/>
      <c r="HM20" s="395"/>
      <c r="HN20" s="395"/>
      <c r="HO20" s="395"/>
      <c r="HP20" s="395"/>
      <c r="HQ20" s="395"/>
      <c r="HR20" s="395"/>
      <c r="HS20" s="395"/>
      <c r="HT20" s="395"/>
      <c r="HU20" s="395"/>
      <c r="HV20" s="395"/>
      <c r="HW20" s="395"/>
      <c r="HX20" s="395"/>
      <c r="HY20" s="395"/>
      <c r="HZ20" s="395"/>
      <c r="IA20" s="395"/>
      <c r="IB20" s="395"/>
      <c r="IC20" s="395"/>
      <c r="ID20" s="395"/>
      <c r="IE20" s="395"/>
      <c r="IF20" s="395"/>
      <c r="IG20" s="395"/>
      <c r="IH20" s="395"/>
      <c r="II20" s="395"/>
      <c r="IJ20" s="395"/>
      <c r="IK20" s="395"/>
      <c r="IL20" s="395"/>
      <c r="IM20" s="395"/>
      <c r="IN20" s="395"/>
      <c r="IO20" s="395"/>
      <c r="IP20" s="395"/>
      <c r="IQ20" s="395"/>
      <c r="IR20" s="395"/>
      <c r="IS20" s="395"/>
      <c r="IT20" s="395"/>
      <c r="IU20" s="395"/>
      <c r="IV20" s="395"/>
      <c r="IW20" s="395"/>
      <c r="IX20" s="395"/>
      <c r="IY20" s="395"/>
      <c r="IZ20" s="395"/>
      <c r="JA20" s="395"/>
      <c r="JB20" s="395"/>
      <c r="JC20" s="395"/>
      <c r="JD20" s="395"/>
      <c r="JE20" s="395"/>
      <c r="JF20" s="395"/>
      <c r="JG20" s="395"/>
      <c r="JH20" s="395"/>
      <c r="JI20" s="395"/>
      <c r="JJ20" s="395"/>
      <c r="JK20" s="395"/>
      <c r="JL20" s="395"/>
      <c r="JM20" s="395"/>
      <c r="JN20" s="395"/>
      <c r="JO20" s="395"/>
      <c r="JP20" s="395"/>
      <c r="JQ20" s="395"/>
      <c r="JR20" s="395"/>
      <c r="JS20" s="395"/>
      <c r="JT20" s="395"/>
      <c r="JU20" s="395"/>
      <c r="JV20" s="395"/>
      <c r="JW20" s="395"/>
      <c r="JX20" s="395"/>
      <c r="JY20" s="395"/>
    </row>
    <row r="21" spans="1:285" s="333" customFormat="1" ht="15" customHeight="1">
      <c r="A21" s="1682" t="s">
        <v>544</v>
      </c>
      <c r="B21" s="1683"/>
      <c r="C21" s="1683"/>
      <c r="D21" s="1683"/>
      <c r="E21" s="1683"/>
      <c r="F21" s="1683"/>
      <c r="G21" s="1683"/>
      <c r="H21" s="1683"/>
      <c r="I21" s="1683"/>
      <c r="J21" s="1683"/>
      <c r="K21" s="1683"/>
      <c r="L21" s="1683"/>
      <c r="M21" s="1683"/>
      <c r="N21" s="1684" t="s">
        <v>538</v>
      </c>
      <c r="O21" s="1684"/>
      <c r="P21" s="1684" t="s">
        <v>529</v>
      </c>
      <c r="Q21" s="1684"/>
      <c r="R21" s="1684" t="s">
        <v>540</v>
      </c>
      <c r="S21" s="1684"/>
      <c r="T21" s="1684" t="s">
        <v>541</v>
      </c>
      <c r="U21" s="1684"/>
      <c r="V21" s="1684" t="s">
        <v>535</v>
      </c>
      <c r="W21" s="1685"/>
      <c r="X21" s="54"/>
      <c r="Y21" s="392">
        <v>2</v>
      </c>
      <c r="Z21" s="1670" t="s">
        <v>1057</v>
      </c>
      <c r="AA21" s="1671"/>
      <c r="AB21" s="1677" t="s">
        <v>410</v>
      </c>
      <c r="AC21" s="1677"/>
      <c r="AD21" s="1677"/>
      <c r="AE21" s="1677"/>
      <c r="AF21" s="1677"/>
      <c r="AG21" s="1677"/>
      <c r="AH21" s="393" t="s">
        <v>345</v>
      </c>
      <c r="AI21" s="393" t="s">
        <v>1055</v>
      </c>
      <c r="AJ21" s="393"/>
      <c r="AK21" s="393" t="s">
        <v>1028</v>
      </c>
      <c r="AL21" s="1668" t="str">
        <f t="shared" ca="1" si="1"/>
        <v xml:space="preserve">(ろ) </v>
      </c>
      <c r="AM21" s="1669"/>
      <c r="AN21" s="54"/>
      <c r="AO21" s="54"/>
      <c r="AP21" s="54"/>
      <c r="AQ21" s="54"/>
      <c r="AR21" s="54"/>
      <c r="AS21" s="54"/>
      <c r="AT21" s="54"/>
      <c r="AU21" s="54"/>
      <c r="AV21" s="54"/>
      <c r="AW21" s="54"/>
      <c r="AX21" s="54"/>
      <c r="AY21" s="54"/>
      <c r="AZ21" s="54"/>
      <c r="BA21" s="54"/>
      <c r="BB21" s="54"/>
      <c r="BC21" s="54"/>
      <c r="BD21" s="54"/>
      <c r="BE21" s="54"/>
      <c r="BF21" s="54"/>
      <c r="BG21" s="54"/>
      <c r="BH21" s="54"/>
      <c r="BI21" s="54"/>
      <c r="BJ21" s="389"/>
      <c r="BK21" s="332"/>
      <c r="BL21" s="333">
        <f t="shared" si="2"/>
        <v>5</v>
      </c>
      <c r="BM21" s="333">
        <f t="shared" si="3"/>
        <v>0</v>
      </c>
      <c r="BN21" s="333">
        <f t="shared" si="4"/>
        <v>0</v>
      </c>
      <c r="BO21" s="333">
        <f t="shared" si="0"/>
        <v>0</v>
      </c>
      <c r="BP21" s="333">
        <f t="shared" si="0"/>
        <v>1</v>
      </c>
      <c r="BQ21" s="333">
        <f t="shared" si="5"/>
        <v>8</v>
      </c>
      <c r="BR21" s="333">
        <f t="shared" si="6"/>
        <v>2</v>
      </c>
      <c r="BS21" s="333">
        <f t="shared" si="7"/>
        <v>4</v>
      </c>
      <c r="BU21" s="333">
        <v>14</v>
      </c>
      <c r="BV21" s="333" t="s">
        <v>523</v>
      </c>
      <c r="BW21" s="333" t="s">
        <v>534</v>
      </c>
      <c r="BX21" s="333" t="s">
        <v>531</v>
      </c>
      <c r="BY21" s="333" t="s">
        <v>545</v>
      </c>
      <c r="BZ21" s="333" t="s">
        <v>540</v>
      </c>
      <c r="CA21" s="333" t="s">
        <v>534</v>
      </c>
      <c r="CB21" s="333" t="s">
        <v>526</v>
      </c>
      <c r="CF21" s="335"/>
      <c r="GW21" s="394"/>
      <c r="GX21" s="394"/>
      <c r="GY21" s="394"/>
      <c r="GZ21" s="394"/>
      <c r="HA21" s="394"/>
      <c r="HB21" s="394"/>
      <c r="HC21" s="394"/>
      <c r="HD21" s="394"/>
      <c r="HE21" s="395"/>
      <c r="HF21" s="395"/>
      <c r="HG21" s="395"/>
      <c r="HH21" s="395"/>
      <c r="HI21" s="395"/>
      <c r="HJ21" s="395"/>
      <c r="HK21" s="395"/>
      <c r="HL21" s="395"/>
      <c r="HM21" s="395"/>
      <c r="HN21" s="395"/>
      <c r="HO21" s="395"/>
      <c r="HP21" s="395"/>
      <c r="HQ21" s="395"/>
      <c r="HR21" s="395"/>
      <c r="HS21" s="395"/>
      <c r="HT21" s="395"/>
      <c r="HU21" s="395"/>
      <c r="HV21" s="395"/>
      <c r="HW21" s="395"/>
      <c r="HX21" s="395"/>
      <c r="HY21" s="395"/>
      <c r="HZ21" s="395"/>
      <c r="IA21" s="395"/>
      <c r="IB21" s="395"/>
      <c r="IC21" s="395"/>
      <c r="ID21" s="395"/>
      <c r="IE21" s="395"/>
      <c r="IF21" s="395"/>
      <c r="IG21" s="395"/>
      <c r="IH21" s="395"/>
      <c r="II21" s="395"/>
      <c r="IJ21" s="395"/>
      <c r="IK21" s="395"/>
      <c r="IL21" s="395"/>
      <c r="IM21" s="395"/>
      <c r="IN21" s="395"/>
      <c r="IO21" s="395"/>
      <c r="IP21" s="395"/>
      <c r="IQ21" s="395"/>
      <c r="IR21" s="395"/>
      <c r="IS21" s="395"/>
      <c r="IT21" s="395"/>
      <c r="IU21" s="395"/>
      <c r="IV21" s="395"/>
      <c r="IW21" s="395"/>
      <c r="IX21" s="395"/>
      <c r="IY21" s="395"/>
      <c r="IZ21" s="395"/>
      <c r="JA21" s="395"/>
      <c r="JB21" s="395"/>
      <c r="JC21" s="395"/>
      <c r="JD21" s="395"/>
      <c r="JE21" s="395"/>
      <c r="JF21" s="395"/>
      <c r="JG21" s="395"/>
      <c r="JH21" s="395"/>
      <c r="JI21" s="395"/>
      <c r="JJ21" s="395"/>
      <c r="JK21" s="395"/>
      <c r="JL21" s="395"/>
      <c r="JM21" s="395"/>
      <c r="JN21" s="395"/>
      <c r="JO21" s="395"/>
      <c r="JP21" s="395"/>
      <c r="JQ21" s="395"/>
      <c r="JR21" s="395"/>
      <c r="JS21" s="395"/>
      <c r="JT21" s="395"/>
      <c r="JU21" s="395"/>
      <c r="JV21" s="395"/>
      <c r="JW21" s="395"/>
      <c r="JX21" s="395"/>
      <c r="JY21" s="395"/>
    </row>
    <row r="22" spans="1:285" s="333" customFormat="1" ht="15" customHeight="1">
      <c r="A22" s="1682"/>
      <c r="B22" s="1683"/>
      <c r="C22" s="1683"/>
      <c r="D22" s="1683"/>
      <c r="E22" s="1683"/>
      <c r="F22" s="1683"/>
      <c r="G22" s="1683"/>
      <c r="H22" s="1683"/>
      <c r="I22" s="1683"/>
      <c r="J22" s="1683"/>
      <c r="K22" s="1683"/>
      <c r="L22" s="1683"/>
      <c r="M22" s="1683"/>
      <c r="N22" s="1684"/>
      <c r="O22" s="1684"/>
      <c r="P22" s="1684"/>
      <c r="Q22" s="1684"/>
      <c r="R22" s="1684"/>
      <c r="S22" s="1684"/>
      <c r="T22" s="1684"/>
      <c r="U22" s="1684"/>
      <c r="V22" s="1684"/>
      <c r="W22" s="1685"/>
      <c r="X22" s="54"/>
      <c r="Y22" s="392">
        <v>2</v>
      </c>
      <c r="Z22" s="1670" t="s">
        <v>1057</v>
      </c>
      <c r="AA22" s="1671"/>
      <c r="AB22" s="1677" t="s">
        <v>410</v>
      </c>
      <c r="AC22" s="1677"/>
      <c r="AD22" s="1677"/>
      <c r="AE22" s="1677"/>
      <c r="AF22" s="1677"/>
      <c r="AG22" s="1677"/>
      <c r="AH22" s="393" t="s">
        <v>345</v>
      </c>
      <c r="AI22" s="393" t="s">
        <v>1055</v>
      </c>
      <c r="AJ22" s="393"/>
      <c r="AK22" s="393" t="s">
        <v>1028</v>
      </c>
      <c r="AL22" s="1668" t="str">
        <f t="shared" ca="1" si="1"/>
        <v xml:space="preserve">(ろ) </v>
      </c>
      <c r="AM22" s="1669"/>
      <c r="AN22" s="54"/>
      <c r="AO22" s="54"/>
      <c r="AP22" s="54"/>
      <c r="AQ22" s="54"/>
      <c r="AR22" s="54"/>
      <c r="AS22" s="54"/>
      <c r="AT22" s="54"/>
      <c r="AU22" s="54"/>
      <c r="AV22" s="54"/>
      <c r="AW22" s="54"/>
      <c r="AX22" s="54"/>
      <c r="AY22" s="54"/>
      <c r="AZ22" s="54"/>
      <c r="BA22" s="54"/>
      <c r="BB22" s="54"/>
      <c r="BC22" s="54"/>
      <c r="BD22" s="54"/>
      <c r="BE22" s="54"/>
      <c r="BF22" s="54"/>
      <c r="BG22" s="54"/>
      <c r="BH22" s="54"/>
      <c r="BI22" s="54"/>
      <c r="BJ22" s="389"/>
      <c r="BK22" s="332"/>
      <c r="BL22" s="333">
        <f t="shared" si="2"/>
        <v>5</v>
      </c>
      <c r="BM22" s="333">
        <f t="shared" si="3"/>
        <v>0</v>
      </c>
      <c r="BN22" s="333">
        <f t="shared" si="4"/>
        <v>0</v>
      </c>
      <c r="BO22" s="333">
        <f t="shared" si="0"/>
        <v>0</v>
      </c>
      <c r="BP22" s="333">
        <f t="shared" si="0"/>
        <v>1</v>
      </c>
      <c r="BQ22" s="333">
        <f t="shared" si="5"/>
        <v>8</v>
      </c>
      <c r="BR22" s="333">
        <f t="shared" si="6"/>
        <v>2</v>
      </c>
      <c r="BS22" s="333">
        <f t="shared" si="7"/>
        <v>4</v>
      </c>
      <c r="BU22" s="333">
        <v>15</v>
      </c>
      <c r="CF22" s="335"/>
      <c r="GW22" s="394"/>
      <c r="GX22" s="394"/>
      <c r="GY22" s="394"/>
      <c r="GZ22" s="394"/>
      <c r="HA22" s="394"/>
      <c r="HB22" s="394"/>
      <c r="HC22" s="394"/>
      <c r="HD22" s="394"/>
      <c r="HE22" s="395"/>
      <c r="HF22" s="395"/>
      <c r="HG22" s="395"/>
      <c r="HH22" s="395"/>
      <c r="HI22" s="395"/>
      <c r="HJ22" s="395"/>
      <c r="HK22" s="395"/>
      <c r="HL22" s="395"/>
      <c r="HM22" s="395"/>
      <c r="HN22" s="395"/>
      <c r="HO22" s="395"/>
      <c r="HP22" s="395"/>
      <c r="HQ22" s="395"/>
      <c r="HR22" s="395"/>
      <c r="HS22" s="395"/>
      <c r="HT22" s="395"/>
      <c r="HU22" s="395"/>
      <c r="HV22" s="395"/>
      <c r="HW22" s="395"/>
      <c r="HX22" s="395"/>
      <c r="HY22" s="395"/>
      <c r="HZ22" s="395"/>
      <c r="IA22" s="395"/>
      <c r="IB22" s="395"/>
      <c r="IC22" s="395"/>
      <c r="ID22" s="395"/>
      <c r="IE22" s="395"/>
      <c r="IF22" s="395"/>
      <c r="IG22" s="395"/>
      <c r="IH22" s="395"/>
      <c r="II22" s="395"/>
      <c r="IJ22" s="395"/>
      <c r="IK22" s="395"/>
      <c r="IL22" s="395"/>
      <c r="IM22" s="395"/>
      <c r="IN22" s="395"/>
      <c r="IO22" s="395"/>
      <c r="IP22" s="395"/>
      <c r="IQ22" s="395"/>
      <c r="IR22" s="395"/>
      <c r="IS22" s="395"/>
      <c r="IT22" s="395"/>
      <c r="IU22" s="395"/>
      <c r="IV22" s="395"/>
      <c r="IW22" s="395"/>
      <c r="IX22" s="395"/>
      <c r="IY22" s="395"/>
      <c r="IZ22" s="395"/>
      <c r="JA22" s="395"/>
      <c r="JB22" s="395"/>
      <c r="JC22" s="395"/>
      <c r="JD22" s="395"/>
      <c r="JE22" s="395"/>
      <c r="JF22" s="395"/>
      <c r="JG22" s="395"/>
      <c r="JH22" s="395"/>
      <c r="JI22" s="395"/>
      <c r="JJ22" s="395"/>
      <c r="JK22" s="395"/>
      <c r="JL22" s="395"/>
      <c r="JM22" s="395"/>
      <c r="JN22" s="395"/>
      <c r="JO22" s="395"/>
      <c r="JP22" s="395"/>
      <c r="JQ22" s="395"/>
      <c r="JR22" s="395"/>
      <c r="JS22" s="395"/>
      <c r="JT22" s="395"/>
      <c r="JU22" s="395"/>
      <c r="JV22" s="395"/>
      <c r="JW22" s="395"/>
      <c r="JX22" s="395"/>
      <c r="JY22" s="395"/>
    </row>
    <row r="23" spans="1:285" s="333" customFormat="1" ht="15" customHeight="1">
      <c r="A23" s="1682"/>
      <c r="B23" s="1683"/>
      <c r="C23" s="1683"/>
      <c r="D23" s="1683"/>
      <c r="E23" s="1683"/>
      <c r="F23" s="1683"/>
      <c r="G23" s="1683"/>
      <c r="H23" s="1683"/>
      <c r="I23" s="1683"/>
      <c r="J23" s="1683"/>
      <c r="K23" s="1683"/>
      <c r="L23" s="1683"/>
      <c r="M23" s="1683"/>
      <c r="N23" s="1684"/>
      <c r="O23" s="1684"/>
      <c r="P23" s="1684"/>
      <c r="Q23" s="1684"/>
      <c r="R23" s="1684"/>
      <c r="S23" s="1684"/>
      <c r="T23" s="1684"/>
      <c r="U23" s="1684"/>
      <c r="V23" s="1684"/>
      <c r="W23" s="1685"/>
      <c r="X23" s="54"/>
      <c r="Y23" s="392">
        <v>2</v>
      </c>
      <c r="Z23" s="1670" t="s">
        <v>1058</v>
      </c>
      <c r="AA23" s="1671"/>
      <c r="AB23" s="1677" t="s">
        <v>410</v>
      </c>
      <c r="AC23" s="1677"/>
      <c r="AD23" s="1677"/>
      <c r="AE23" s="1677"/>
      <c r="AF23" s="1677"/>
      <c r="AG23" s="1677"/>
      <c r="AH23" s="393" t="s">
        <v>1054</v>
      </c>
      <c r="AI23" s="393" t="s">
        <v>1055</v>
      </c>
      <c r="AJ23" s="393"/>
      <c r="AK23" s="393"/>
      <c r="AL23" s="1668" t="str">
        <f t="shared" ca="1" si="1"/>
        <v xml:space="preserve">(ろ) </v>
      </c>
      <c r="AM23" s="1669"/>
      <c r="AN23" s="54"/>
      <c r="AO23" s="54"/>
      <c r="AP23" s="54"/>
      <c r="AQ23" s="54"/>
      <c r="AR23" s="54"/>
      <c r="AS23" s="54"/>
      <c r="AT23" s="54"/>
      <c r="AU23" s="54"/>
      <c r="AV23" s="54"/>
      <c r="AW23" s="54"/>
      <c r="AX23" s="54"/>
      <c r="AY23" s="54"/>
      <c r="AZ23" s="54"/>
      <c r="BA23" s="54"/>
      <c r="BB23" s="54"/>
      <c r="BC23" s="54"/>
      <c r="BD23" s="54"/>
      <c r="BE23" s="54"/>
      <c r="BF23" s="54"/>
      <c r="BG23" s="54"/>
      <c r="BH23" s="54"/>
      <c r="BI23" s="54"/>
      <c r="BJ23" s="389"/>
      <c r="BK23" s="332"/>
      <c r="BL23" s="333">
        <f t="shared" si="2"/>
        <v>5</v>
      </c>
      <c r="BM23" s="333">
        <f t="shared" si="3"/>
        <v>1</v>
      </c>
      <c r="BN23" s="333">
        <f t="shared" si="4"/>
        <v>0</v>
      </c>
      <c r="BO23" s="333">
        <f t="shared" si="0"/>
        <v>0</v>
      </c>
      <c r="BP23" s="333">
        <f t="shared" si="0"/>
        <v>0</v>
      </c>
      <c r="BQ23" s="333">
        <f t="shared" si="5"/>
        <v>9</v>
      </c>
      <c r="BR23" s="333">
        <f t="shared" si="6"/>
        <v>2</v>
      </c>
      <c r="BS23" s="333">
        <f t="shared" si="7"/>
        <v>5</v>
      </c>
      <c r="CF23" s="335"/>
      <c r="GW23" s="394"/>
      <c r="GX23" s="394"/>
      <c r="GY23" s="394"/>
      <c r="GZ23" s="394"/>
      <c r="HA23" s="394"/>
      <c r="HB23" s="394"/>
      <c r="HC23" s="394"/>
      <c r="HD23" s="394"/>
      <c r="HE23" s="395"/>
      <c r="HF23" s="395"/>
      <c r="HG23" s="395"/>
      <c r="HH23" s="395"/>
      <c r="HI23" s="395"/>
      <c r="HJ23" s="395"/>
      <c r="HK23" s="395"/>
      <c r="HL23" s="395"/>
      <c r="HM23" s="395"/>
      <c r="HN23" s="395"/>
      <c r="HO23" s="395"/>
      <c r="HP23" s="395"/>
      <c r="HQ23" s="395"/>
      <c r="HR23" s="395"/>
      <c r="HS23" s="395"/>
      <c r="HT23" s="395"/>
      <c r="HU23" s="395"/>
      <c r="HV23" s="395"/>
      <c r="HW23" s="395"/>
      <c r="HX23" s="395"/>
      <c r="HY23" s="395"/>
      <c r="HZ23" s="395"/>
      <c r="IA23" s="395"/>
      <c r="IB23" s="395"/>
      <c r="IC23" s="395"/>
      <c r="ID23" s="395"/>
      <c r="IE23" s="395"/>
      <c r="IF23" s="395"/>
      <c r="IG23" s="395"/>
      <c r="IH23" s="395"/>
      <c r="II23" s="395"/>
      <c r="IJ23" s="395"/>
      <c r="IK23" s="395"/>
      <c r="IL23" s="395"/>
      <c r="IM23" s="395"/>
      <c r="IN23" s="395"/>
      <c r="IO23" s="395"/>
      <c r="IP23" s="395"/>
      <c r="IQ23" s="395"/>
      <c r="IR23" s="395"/>
      <c r="IS23" s="395"/>
      <c r="IT23" s="395"/>
      <c r="IU23" s="395"/>
      <c r="IV23" s="395"/>
      <c r="IW23" s="395"/>
      <c r="IX23" s="395"/>
      <c r="IY23" s="395"/>
      <c r="IZ23" s="395"/>
      <c r="JA23" s="395"/>
      <c r="JB23" s="395"/>
      <c r="JC23" s="395"/>
      <c r="JD23" s="395"/>
      <c r="JE23" s="395"/>
      <c r="JF23" s="395"/>
      <c r="JG23" s="395"/>
      <c r="JH23" s="395"/>
      <c r="JI23" s="395"/>
      <c r="JJ23" s="395"/>
      <c r="JK23" s="395"/>
      <c r="JL23" s="395"/>
      <c r="JM23" s="395"/>
      <c r="JN23" s="395"/>
      <c r="JO23" s="395"/>
      <c r="JP23" s="395"/>
      <c r="JQ23" s="395"/>
      <c r="JR23" s="395"/>
      <c r="JS23" s="395"/>
      <c r="JT23" s="395"/>
      <c r="JU23" s="395"/>
      <c r="JV23" s="395"/>
      <c r="JW23" s="395"/>
      <c r="JX23" s="395"/>
      <c r="JY23" s="395"/>
    </row>
    <row r="24" spans="1:285" s="333" customFormat="1" ht="15" customHeight="1">
      <c r="A24" s="1682" t="s">
        <v>546</v>
      </c>
      <c r="B24" s="1683"/>
      <c r="C24" s="1683"/>
      <c r="D24" s="1683"/>
      <c r="E24" s="1683"/>
      <c r="F24" s="1683"/>
      <c r="G24" s="1683"/>
      <c r="H24" s="1683"/>
      <c r="I24" s="1683"/>
      <c r="J24" s="1683"/>
      <c r="K24" s="1683"/>
      <c r="L24" s="1683"/>
      <c r="M24" s="1683"/>
      <c r="N24" s="1684" t="s">
        <v>534</v>
      </c>
      <c r="O24" s="1684"/>
      <c r="P24" s="1684" t="s">
        <v>535</v>
      </c>
      <c r="Q24" s="1684"/>
      <c r="R24" s="1684" t="s">
        <v>543</v>
      </c>
      <c r="S24" s="1684"/>
      <c r="T24" s="1684" t="s">
        <v>534</v>
      </c>
      <c r="U24" s="1684"/>
      <c r="V24" s="1684" t="s">
        <v>531</v>
      </c>
      <c r="W24" s="1685"/>
      <c r="X24" s="54"/>
      <c r="Y24" s="392"/>
      <c r="Z24" s="1670"/>
      <c r="AA24" s="1671"/>
      <c r="AB24" s="1677"/>
      <c r="AC24" s="1677"/>
      <c r="AD24" s="1677"/>
      <c r="AE24" s="1677"/>
      <c r="AF24" s="1677"/>
      <c r="AG24" s="1677"/>
      <c r="AH24" s="393" t="s">
        <v>345</v>
      </c>
      <c r="AI24" s="393" t="s">
        <v>345</v>
      </c>
      <c r="AJ24" s="393"/>
      <c r="AK24" s="393"/>
      <c r="AL24" s="1668" t="str">
        <f t="shared" ca="1" si="1"/>
        <v/>
      </c>
      <c r="AM24" s="1669"/>
      <c r="AN24" s="54"/>
      <c r="AO24" s="54"/>
      <c r="AP24" s="54"/>
      <c r="AQ24" s="54"/>
      <c r="AR24" s="54"/>
      <c r="AS24" s="54"/>
      <c r="AT24" s="54"/>
      <c r="AU24" s="54"/>
      <c r="AV24" s="54"/>
      <c r="AW24" s="54"/>
      <c r="AX24" s="54"/>
      <c r="AY24" s="54"/>
      <c r="AZ24" s="54"/>
      <c r="BA24" s="54"/>
      <c r="BB24" s="54"/>
      <c r="BC24" s="54"/>
      <c r="BD24" s="54"/>
      <c r="BE24" s="54"/>
      <c r="BF24" s="54"/>
      <c r="BG24" s="54"/>
      <c r="BH24" s="54"/>
      <c r="BI24" s="54"/>
      <c r="BJ24" s="389"/>
      <c r="BK24" s="332"/>
      <c r="BL24" s="333">
        <f t="shared" si="2"/>
        <v>0</v>
      </c>
      <c r="BM24" s="333">
        <f t="shared" si="3"/>
        <v>0</v>
      </c>
      <c r="BN24" s="333">
        <f t="shared" si="4"/>
        <v>0</v>
      </c>
      <c r="BO24" s="333">
        <f t="shared" si="0"/>
        <v>0</v>
      </c>
      <c r="BP24" s="333">
        <f t="shared" si="0"/>
        <v>0</v>
      </c>
      <c r="BQ24" s="333">
        <f t="shared" si="5"/>
        <v>-2</v>
      </c>
      <c r="BR24" s="333">
        <f t="shared" si="6"/>
        <v>5</v>
      </c>
      <c r="BS24" s="333">
        <f t="shared" si="7"/>
        <v>5</v>
      </c>
      <c r="CF24" s="335"/>
      <c r="GW24" s="394"/>
      <c r="GX24" s="394"/>
      <c r="GY24" s="394"/>
      <c r="GZ24" s="394"/>
      <c r="HA24" s="394"/>
      <c r="HB24" s="394"/>
      <c r="HC24" s="394"/>
      <c r="HD24" s="394"/>
      <c r="HE24" s="395"/>
      <c r="HF24" s="395"/>
      <c r="HG24" s="395"/>
      <c r="HH24" s="395"/>
      <c r="HI24" s="395"/>
      <c r="HJ24" s="395"/>
      <c r="HK24" s="395"/>
      <c r="HL24" s="395"/>
      <c r="HM24" s="395"/>
      <c r="HN24" s="395"/>
      <c r="HO24" s="395"/>
      <c r="HP24" s="395"/>
      <c r="HQ24" s="395"/>
      <c r="HR24" s="395"/>
      <c r="HS24" s="395"/>
      <c r="HT24" s="395"/>
      <c r="HU24" s="395"/>
      <c r="HV24" s="395"/>
      <c r="HW24" s="395"/>
      <c r="HX24" s="395"/>
      <c r="HY24" s="395"/>
      <c r="HZ24" s="395"/>
      <c r="IA24" s="395"/>
      <c r="IB24" s="395"/>
      <c r="IC24" s="395"/>
      <c r="ID24" s="395"/>
      <c r="IE24" s="395"/>
      <c r="IF24" s="395"/>
      <c r="IG24" s="395"/>
      <c r="IH24" s="395"/>
      <c r="II24" s="395"/>
      <c r="IJ24" s="395"/>
      <c r="IK24" s="395"/>
      <c r="IL24" s="395"/>
      <c r="IM24" s="395"/>
      <c r="IN24" s="395"/>
      <c r="IO24" s="395"/>
      <c r="IP24" s="395"/>
      <c r="IQ24" s="395"/>
      <c r="IR24" s="395"/>
      <c r="IS24" s="395"/>
      <c r="IT24" s="395"/>
      <c r="IU24" s="395"/>
      <c r="IV24" s="395"/>
      <c r="IW24" s="395"/>
      <c r="IX24" s="395"/>
      <c r="IY24" s="395"/>
      <c r="IZ24" s="395"/>
      <c r="JA24" s="395"/>
      <c r="JB24" s="395"/>
      <c r="JC24" s="395"/>
      <c r="JD24" s="395"/>
      <c r="JE24" s="395"/>
      <c r="JF24" s="395"/>
      <c r="JG24" s="395"/>
      <c r="JH24" s="395"/>
      <c r="JI24" s="395"/>
      <c r="JJ24" s="395"/>
      <c r="JK24" s="395"/>
      <c r="JL24" s="395"/>
      <c r="JM24" s="395"/>
      <c r="JN24" s="395"/>
      <c r="JO24" s="395"/>
      <c r="JP24" s="395"/>
      <c r="JQ24" s="395"/>
      <c r="JR24" s="395"/>
      <c r="JS24" s="395"/>
      <c r="JT24" s="395"/>
      <c r="JU24" s="395"/>
      <c r="JV24" s="395"/>
      <c r="JW24" s="395"/>
      <c r="JX24" s="395"/>
      <c r="JY24" s="395"/>
    </row>
    <row r="25" spans="1:285" s="333" customFormat="1" ht="15" customHeight="1">
      <c r="A25" s="1682"/>
      <c r="B25" s="1683"/>
      <c r="C25" s="1683"/>
      <c r="D25" s="1683"/>
      <c r="E25" s="1683"/>
      <c r="F25" s="1683"/>
      <c r="G25" s="1683"/>
      <c r="H25" s="1683"/>
      <c r="I25" s="1683"/>
      <c r="J25" s="1683"/>
      <c r="K25" s="1683"/>
      <c r="L25" s="1683"/>
      <c r="M25" s="1683"/>
      <c r="N25" s="1684"/>
      <c r="O25" s="1684"/>
      <c r="P25" s="1684"/>
      <c r="Q25" s="1684"/>
      <c r="R25" s="1684"/>
      <c r="S25" s="1684"/>
      <c r="T25" s="1684"/>
      <c r="U25" s="1684"/>
      <c r="V25" s="1684"/>
      <c r="W25" s="1685"/>
      <c r="X25" s="54"/>
      <c r="Y25" s="392"/>
      <c r="Z25" s="1670"/>
      <c r="AA25" s="1671"/>
      <c r="AB25" s="1677"/>
      <c r="AC25" s="1677"/>
      <c r="AD25" s="1677"/>
      <c r="AE25" s="1677"/>
      <c r="AF25" s="1677"/>
      <c r="AG25" s="1677"/>
      <c r="AH25" s="393" t="s">
        <v>345</v>
      </c>
      <c r="AI25" s="393" t="s">
        <v>345</v>
      </c>
      <c r="AJ25" s="393"/>
      <c r="AK25" s="393"/>
      <c r="AL25" s="1668" t="str">
        <f t="shared" ca="1" si="1"/>
        <v/>
      </c>
      <c r="AM25" s="1669"/>
      <c r="AN25" s="54"/>
      <c r="AO25" s="54"/>
      <c r="AP25" s="54"/>
      <c r="AQ25" s="54"/>
      <c r="AR25" s="54"/>
      <c r="AS25" s="54"/>
      <c r="AT25" s="54"/>
      <c r="AU25" s="54"/>
      <c r="AV25" s="54"/>
      <c r="AW25" s="54"/>
      <c r="AX25" s="54"/>
      <c r="AY25" s="54"/>
      <c r="AZ25" s="54"/>
      <c r="BA25" s="54"/>
      <c r="BB25" s="54"/>
      <c r="BC25" s="54"/>
      <c r="BD25" s="54"/>
      <c r="BE25" s="54"/>
      <c r="BF25" s="54"/>
      <c r="BG25" s="54"/>
      <c r="BH25" s="54"/>
      <c r="BI25" s="54"/>
      <c r="BJ25" s="389"/>
      <c r="BK25" s="332"/>
      <c r="BL25" s="333">
        <f t="shared" si="2"/>
        <v>0</v>
      </c>
      <c r="BM25" s="333">
        <f t="shared" si="3"/>
        <v>0</v>
      </c>
      <c r="BN25" s="333">
        <f t="shared" si="4"/>
        <v>0</v>
      </c>
      <c r="BO25" s="333">
        <f t="shared" si="0"/>
        <v>0</v>
      </c>
      <c r="BP25" s="333">
        <f t="shared" si="0"/>
        <v>0</v>
      </c>
      <c r="BQ25" s="333">
        <f t="shared" si="5"/>
        <v>-2</v>
      </c>
      <c r="BR25" s="333">
        <f t="shared" si="6"/>
        <v>5</v>
      </c>
      <c r="BS25" s="333">
        <f t="shared" si="7"/>
        <v>5</v>
      </c>
      <c r="CF25" s="335"/>
      <c r="GW25" s="394"/>
      <c r="GX25" s="394"/>
      <c r="GY25" s="394"/>
      <c r="GZ25" s="394"/>
      <c r="HA25" s="394"/>
      <c r="HB25" s="394"/>
      <c r="HC25" s="394"/>
      <c r="HD25" s="394"/>
      <c r="HE25" s="395"/>
      <c r="HF25" s="395"/>
      <c r="HG25" s="395"/>
      <c r="HH25" s="395"/>
      <c r="HI25" s="395"/>
      <c r="HJ25" s="395"/>
      <c r="HK25" s="395"/>
      <c r="HL25" s="395"/>
      <c r="HM25" s="395"/>
      <c r="HN25" s="395"/>
      <c r="HO25" s="395"/>
      <c r="HP25" s="395"/>
      <c r="HQ25" s="395"/>
      <c r="HR25" s="395"/>
      <c r="HS25" s="395"/>
      <c r="HT25" s="395"/>
      <c r="HU25" s="395"/>
      <c r="HV25" s="395"/>
      <c r="HW25" s="395"/>
      <c r="HX25" s="395"/>
      <c r="HY25" s="395"/>
      <c r="HZ25" s="395"/>
      <c r="IA25" s="395"/>
      <c r="IB25" s="395"/>
      <c r="IC25" s="395"/>
      <c r="ID25" s="395"/>
      <c r="IE25" s="395"/>
      <c r="IF25" s="395"/>
      <c r="IG25" s="395"/>
      <c r="IH25" s="395"/>
      <c r="II25" s="395"/>
      <c r="IJ25" s="395"/>
      <c r="IK25" s="395"/>
      <c r="IL25" s="395"/>
      <c r="IM25" s="395"/>
      <c r="IN25" s="395"/>
      <c r="IO25" s="395"/>
      <c r="IP25" s="395"/>
      <c r="IQ25" s="395"/>
      <c r="IR25" s="395"/>
      <c r="IS25" s="395"/>
      <c r="IT25" s="395"/>
      <c r="IU25" s="395"/>
      <c r="IV25" s="395"/>
      <c r="IW25" s="395"/>
      <c r="IX25" s="395"/>
      <c r="IY25" s="395"/>
      <c r="IZ25" s="395"/>
      <c r="JA25" s="395"/>
      <c r="JB25" s="395"/>
      <c r="JC25" s="395"/>
      <c r="JD25" s="395"/>
      <c r="JE25" s="395"/>
      <c r="JF25" s="395"/>
      <c r="JG25" s="395"/>
      <c r="JH25" s="395"/>
      <c r="JI25" s="395"/>
      <c r="JJ25" s="395"/>
      <c r="JK25" s="395"/>
      <c r="JL25" s="395"/>
      <c r="JM25" s="395"/>
      <c r="JN25" s="395"/>
      <c r="JO25" s="395"/>
      <c r="JP25" s="395"/>
      <c r="JQ25" s="395"/>
      <c r="JR25" s="395"/>
      <c r="JS25" s="395"/>
      <c r="JT25" s="395"/>
      <c r="JU25" s="395"/>
      <c r="JV25" s="395"/>
      <c r="JW25" s="395"/>
      <c r="JX25" s="395"/>
      <c r="JY25" s="395"/>
    </row>
    <row r="26" spans="1:285" s="333" customFormat="1" ht="15" customHeight="1">
      <c r="A26" s="1682" t="s">
        <v>547</v>
      </c>
      <c r="B26" s="1683"/>
      <c r="C26" s="1683"/>
      <c r="D26" s="1683"/>
      <c r="E26" s="1683"/>
      <c r="F26" s="1683"/>
      <c r="G26" s="1683"/>
      <c r="H26" s="1683"/>
      <c r="I26" s="1683"/>
      <c r="J26" s="1683"/>
      <c r="K26" s="1683"/>
      <c r="L26" s="1683"/>
      <c r="M26" s="1683"/>
      <c r="N26" s="1684" t="s">
        <v>534</v>
      </c>
      <c r="O26" s="1684"/>
      <c r="P26" s="1684" t="s">
        <v>531</v>
      </c>
      <c r="Q26" s="1684"/>
      <c r="R26" s="1684" t="s">
        <v>545</v>
      </c>
      <c r="S26" s="1684"/>
      <c r="T26" s="1684" t="s">
        <v>540</v>
      </c>
      <c r="U26" s="1684"/>
      <c r="V26" s="1684" t="s">
        <v>534</v>
      </c>
      <c r="W26" s="1685"/>
      <c r="X26" s="54"/>
      <c r="Y26" s="392"/>
      <c r="Z26" s="1670"/>
      <c r="AA26" s="1671"/>
      <c r="AB26" s="1677"/>
      <c r="AC26" s="1677"/>
      <c r="AD26" s="1677"/>
      <c r="AE26" s="1677"/>
      <c r="AF26" s="1677"/>
      <c r="AG26" s="1677"/>
      <c r="AH26" s="393" t="s">
        <v>345</v>
      </c>
      <c r="AI26" s="393" t="s">
        <v>345</v>
      </c>
      <c r="AJ26" s="393"/>
      <c r="AK26" s="393"/>
      <c r="AL26" s="1668" t="str">
        <f t="shared" ca="1" si="1"/>
        <v/>
      </c>
      <c r="AM26" s="1669"/>
      <c r="AN26" s="54"/>
      <c r="AO26" s="54"/>
      <c r="AP26" s="54"/>
      <c r="AQ26" s="54"/>
      <c r="AR26" s="54"/>
      <c r="AS26" s="54"/>
      <c r="AT26" s="54"/>
      <c r="AU26" s="54"/>
      <c r="AV26" s="54"/>
      <c r="AW26" s="54"/>
      <c r="AX26" s="54"/>
      <c r="AY26" s="54"/>
      <c r="AZ26" s="54"/>
      <c r="BA26" s="54"/>
      <c r="BB26" s="54"/>
      <c r="BC26" s="54"/>
      <c r="BD26" s="54"/>
      <c r="BE26" s="54"/>
      <c r="BF26" s="54"/>
      <c r="BG26" s="54"/>
      <c r="BH26" s="54"/>
      <c r="BI26" s="54"/>
      <c r="BJ26" s="389"/>
      <c r="BK26" s="332"/>
      <c r="BL26" s="333">
        <f t="shared" si="2"/>
        <v>0</v>
      </c>
      <c r="BM26" s="333">
        <f t="shared" si="3"/>
        <v>0</v>
      </c>
      <c r="BN26" s="333">
        <f t="shared" si="4"/>
        <v>0</v>
      </c>
      <c r="BO26" s="333">
        <f t="shared" si="0"/>
        <v>0</v>
      </c>
      <c r="BP26" s="333">
        <f t="shared" si="0"/>
        <v>0</v>
      </c>
      <c r="BQ26" s="333">
        <f t="shared" si="5"/>
        <v>-2</v>
      </c>
      <c r="BR26" s="333">
        <f t="shared" si="6"/>
        <v>5</v>
      </c>
      <c r="BS26" s="333">
        <f t="shared" si="7"/>
        <v>5</v>
      </c>
      <c r="CF26" s="335"/>
      <c r="GW26" s="394"/>
      <c r="GX26" s="394"/>
      <c r="GY26" s="394"/>
      <c r="GZ26" s="394"/>
      <c r="HA26" s="394"/>
      <c r="HB26" s="394"/>
      <c r="HC26" s="394"/>
      <c r="HD26" s="394"/>
      <c r="HE26" s="395"/>
      <c r="HF26" s="395"/>
      <c r="HG26" s="395"/>
      <c r="HH26" s="395"/>
      <c r="HI26" s="395"/>
      <c r="HJ26" s="395"/>
      <c r="HK26" s="395"/>
      <c r="HL26" s="395"/>
      <c r="HM26" s="395"/>
      <c r="HN26" s="395"/>
      <c r="HO26" s="395"/>
      <c r="HP26" s="395"/>
      <c r="HQ26" s="395"/>
      <c r="HR26" s="395"/>
      <c r="HS26" s="395"/>
      <c r="HT26" s="395"/>
      <c r="HU26" s="395"/>
      <c r="HV26" s="395"/>
      <c r="HW26" s="395"/>
      <c r="HX26" s="395"/>
      <c r="HY26" s="395"/>
      <c r="HZ26" s="395"/>
      <c r="IA26" s="395"/>
      <c r="IB26" s="395"/>
      <c r="IC26" s="395"/>
      <c r="ID26" s="395"/>
      <c r="IE26" s="395"/>
      <c r="IF26" s="395"/>
      <c r="IG26" s="395"/>
      <c r="IH26" s="395"/>
      <c r="II26" s="395"/>
      <c r="IJ26" s="395"/>
      <c r="IK26" s="395"/>
      <c r="IL26" s="395"/>
      <c r="IM26" s="395"/>
      <c r="IN26" s="395"/>
      <c r="IO26" s="395"/>
      <c r="IP26" s="395"/>
      <c r="IQ26" s="395"/>
      <c r="IR26" s="395"/>
      <c r="IS26" s="395"/>
      <c r="IT26" s="395"/>
      <c r="IU26" s="395"/>
      <c r="IV26" s="395"/>
      <c r="IW26" s="395"/>
      <c r="IX26" s="395"/>
      <c r="IY26" s="395"/>
      <c r="IZ26" s="395"/>
      <c r="JA26" s="395"/>
      <c r="JB26" s="395"/>
      <c r="JC26" s="395"/>
      <c r="JD26" s="395"/>
      <c r="JE26" s="395"/>
      <c r="JF26" s="395"/>
      <c r="JG26" s="395"/>
      <c r="JH26" s="395"/>
      <c r="JI26" s="395"/>
      <c r="JJ26" s="395"/>
      <c r="JK26" s="395"/>
      <c r="JL26" s="395"/>
      <c r="JM26" s="395"/>
      <c r="JN26" s="395"/>
      <c r="JO26" s="395"/>
      <c r="JP26" s="395"/>
      <c r="JQ26" s="395"/>
      <c r="JR26" s="395"/>
      <c r="JS26" s="395"/>
      <c r="JT26" s="395"/>
      <c r="JU26" s="395"/>
      <c r="JV26" s="395"/>
      <c r="JW26" s="395"/>
      <c r="JX26" s="395"/>
      <c r="JY26" s="395"/>
    </row>
    <row r="27" spans="1:285" s="333" customFormat="1" ht="15" customHeight="1" thickBot="1">
      <c r="A27" s="1688"/>
      <c r="B27" s="1689"/>
      <c r="C27" s="1689"/>
      <c r="D27" s="1689"/>
      <c r="E27" s="1689"/>
      <c r="F27" s="1689"/>
      <c r="G27" s="1689"/>
      <c r="H27" s="1689"/>
      <c r="I27" s="1689"/>
      <c r="J27" s="1689"/>
      <c r="K27" s="1689"/>
      <c r="L27" s="1689"/>
      <c r="M27" s="1689"/>
      <c r="N27" s="1690"/>
      <c r="O27" s="1690"/>
      <c r="P27" s="1690"/>
      <c r="Q27" s="1690"/>
      <c r="R27" s="1690"/>
      <c r="S27" s="1690"/>
      <c r="T27" s="1690"/>
      <c r="U27" s="1690"/>
      <c r="V27" s="1690"/>
      <c r="W27" s="1691"/>
      <c r="X27" s="54"/>
      <c r="Y27" s="392"/>
      <c r="Z27" s="1670"/>
      <c r="AA27" s="1671"/>
      <c r="AB27" s="1677"/>
      <c r="AC27" s="1677"/>
      <c r="AD27" s="1677"/>
      <c r="AE27" s="1677"/>
      <c r="AF27" s="1677"/>
      <c r="AG27" s="1677"/>
      <c r="AH27" s="393" t="s">
        <v>345</v>
      </c>
      <c r="AI27" s="393" t="s">
        <v>345</v>
      </c>
      <c r="AJ27" s="393"/>
      <c r="AK27" s="393"/>
      <c r="AL27" s="1668" t="str">
        <f t="shared" ca="1" si="1"/>
        <v/>
      </c>
      <c r="AM27" s="1669"/>
      <c r="AN27" s="54"/>
      <c r="AO27" s="54"/>
      <c r="AP27" s="54"/>
      <c r="AQ27" s="54"/>
      <c r="AR27" s="54"/>
      <c r="AS27" s="54"/>
      <c r="AT27" s="54"/>
      <c r="AU27" s="54"/>
      <c r="AV27" s="54"/>
      <c r="AW27" s="54"/>
      <c r="AX27" s="54"/>
      <c r="AY27" s="54"/>
      <c r="AZ27" s="54"/>
      <c r="BA27" s="54"/>
      <c r="BB27" s="54"/>
      <c r="BC27" s="54"/>
      <c r="BD27" s="54"/>
      <c r="BE27" s="54"/>
      <c r="BF27" s="54"/>
      <c r="BG27" s="54"/>
      <c r="BH27" s="54"/>
      <c r="BI27" s="54"/>
      <c r="BJ27" s="389"/>
      <c r="BK27" s="332"/>
      <c r="BL27" s="333">
        <f t="shared" si="2"/>
        <v>0</v>
      </c>
      <c r="BM27" s="333">
        <f t="shared" si="3"/>
        <v>0</v>
      </c>
      <c r="BN27" s="333">
        <f t="shared" si="4"/>
        <v>0</v>
      </c>
      <c r="BO27" s="333">
        <f t="shared" si="0"/>
        <v>0</v>
      </c>
      <c r="BP27" s="333">
        <f t="shared" si="0"/>
        <v>0</v>
      </c>
      <c r="BQ27" s="333">
        <f t="shared" si="5"/>
        <v>-2</v>
      </c>
      <c r="BR27" s="333">
        <f t="shared" si="6"/>
        <v>5</v>
      </c>
      <c r="BS27" s="333">
        <f t="shared" si="7"/>
        <v>5</v>
      </c>
      <c r="CF27" s="335"/>
      <c r="GW27" s="394"/>
      <c r="GX27" s="394"/>
      <c r="GY27" s="394"/>
      <c r="GZ27" s="394"/>
      <c r="HA27" s="394"/>
      <c r="HB27" s="394"/>
      <c r="HC27" s="394"/>
      <c r="HD27" s="394"/>
      <c r="HE27" s="395"/>
      <c r="HF27" s="395"/>
      <c r="HG27" s="395"/>
      <c r="HH27" s="395"/>
      <c r="HI27" s="395"/>
      <c r="HJ27" s="395"/>
      <c r="HK27" s="395"/>
      <c r="HL27" s="395"/>
      <c r="HM27" s="395"/>
      <c r="HN27" s="395"/>
      <c r="HO27" s="395"/>
      <c r="HP27" s="395"/>
      <c r="HQ27" s="395"/>
      <c r="HR27" s="395"/>
      <c r="HS27" s="395"/>
      <c r="HT27" s="395"/>
      <c r="HU27" s="395"/>
      <c r="HV27" s="395"/>
      <c r="HW27" s="395"/>
      <c r="HX27" s="395"/>
      <c r="HY27" s="395"/>
      <c r="HZ27" s="395"/>
      <c r="IA27" s="395"/>
      <c r="IB27" s="395"/>
      <c r="IC27" s="395"/>
      <c r="ID27" s="395"/>
      <c r="IE27" s="395"/>
      <c r="IF27" s="395"/>
      <c r="IG27" s="395"/>
      <c r="IH27" s="395"/>
      <c r="II27" s="395"/>
      <c r="IJ27" s="395"/>
      <c r="IK27" s="395"/>
      <c r="IL27" s="395"/>
      <c r="IM27" s="395"/>
      <c r="IN27" s="395"/>
      <c r="IO27" s="395"/>
      <c r="IP27" s="395"/>
      <c r="IQ27" s="395"/>
      <c r="IR27" s="395"/>
      <c r="IS27" s="395"/>
      <c r="IT27" s="395"/>
      <c r="IU27" s="395"/>
      <c r="IV27" s="395"/>
      <c r="IW27" s="395"/>
      <c r="IX27" s="395"/>
      <c r="IY27" s="395"/>
      <c r="IZ27" s="395"/>
      <c r="JA27" s="395"/>
      <c r="JB27" s="395"/>
      <c r="JC27" s="395"/>
      <c r="JD27" s="395"/>
      <c r="JE27" s="395"/>
      <c r="JF27" s="395"/>
      <c r="JG27" s="395"/>
      <c r="JH27" s="395"/>
      <c r="JI27" s="395"/>
      <c r="JJ27" s="395"/>
      <c r="JK27" s="395"/>
      <c r="JL27" s="395"/>
      <c r="JM27" s="395"/>
      <c r="JN27" s="395"/>
      <c r="JO27" s="395"/>
      <c r="JP27" s="395"/>
      <c r="JQ27" s="395"/>
      <c r="JR27" s="395"/>
      <c r="JS27" s="395"/>
      <c r="JT27" s="395"/>
      <c r="JU27" s="395"/>
      <c r="JV27" s="395"/>
      <c r="JW27" s="395"/>
      <c r="JX27" s="395"/>
      <c r="JY27" s="395"/>
    </row>
    <row r="28" spans="1:285" s="333" customFormat="1" ht="15" customHeight="1">
      <c r="A28" s="54"/>
      <c r="B28" s="54"/>
      <c r="C28" s="54"/>
      <c r="D28" s="54"/>
      <c r="E28" s="54"/>
      <c r="F28" s="54"/>
      <c r="G28" s="54"/>
      <c r="H28" s="54"/>
      <c r="I28" s="54"/>
      <c r="J28" s="54"/>
      <c r="K28" s="54"/>
      <c r="L28" s="54"/>
      <c r="M28" s="54"/>
      <c r="N28" s="54"/>
      <c r="O28" s="54"/>
      <c r="P28" s="54"/>
      <c r="Q28" s="54"/>
      <c r="R28" s="54"/>
      <c r="S28" s="54"/>
      <c r="T28" s="54"/>
      <c r="U28" s="54"/>
      <c r="V28" s="54"/>
      <c r="W28" s="54"/>
      <c r="X28" s="54"/>
      <c r="Y28" s="392"/>
      <c r="Z28" s="1670"/>
      <c r="AA28" s="1671"/>
      <c r="AB28" s="1677"/>
      <c r="AC28" s="1677"/>
      <c r="AD28" s="1677"/>
      <c r="AE28" s="1677"/>
      <c r="AF28" s="1677"/>
      <c r="AG28" s="1677"/>
      <c r="AH28" s="393" t="s">
        <v>345</v>
      </c>
      <c r="AI28" s="393" t="s">
        <v>345</v>
      </c>
      <c r="AJ28" s="393"/>
      <c r="AK28" s="393"/>
      <c r="AL28" s="1668" t="str">
        <f t="shared" ca="1" si="1"/>
        <v/>
      </c>
      <c r="AM28" s="1669"/>
      <c r="AN28" s="54"/>
      <c r="AO28" s="54"/>
      <c r="AP28" s="54"/>
      <c r="AQ28" s="54"/>
      <c r="AR28" s="54"/>
      <c r="AS28" s="54"/>
      <c r="AT28" s="54"/>
      <c r="AU28" s="54"/>
      <c r="AV28" s="54"/>
      <c r="AW28" s="54"/>
      <c r="AX28" s="54"/>
      <c r="AY28" s="54"/>
      <c r="AZ28" s="54"/>
      <c r="BA28" s="54"/>
      <c r="BB28" s="54"/>
      <c r="BC28" s="54"/>
      <c r="BD28" s="54"/>
      <c r="BE28" s="54"/>
      <c r="BF28" s="54"/>
      <c r="BG28" s="54"/>
      <c r="BH28" s="54"/>
      <c r="BI28" s="54"/>
      <c r="BJ28" s="389"/>
      <c r="BK28" s="332"/>
      <c r="BL28" s="333">
        <f t="shared" si="2"/>
        <v>0</v>
      </c>
      <c r="BM28" s="333">
        <f t="shared" si="3"/>
        <v>0</v>
      </c>
      <c r="BN28" s="333">
        <f t="shared" si="4"/>
        <v>0</v>
      </c>
      <c r="BO28" s="333">
        <f t="shared" si="0"/>
        <v>0</v>
      </c>
      <c r="BP28" s="333">
        <f t="shared" si="0"/>
        <v>0</v>
      </c>
      <c r="BQ28" s="333">
        <f t="shared" si="5"/>
        <v>-2</v>
      </c>
      <c r="BR28" s="333">
        <f t="shared" si="6"/>
        <v>5</v>
      </c>
      <c r="BS28" s="333">
        <f t="shared" si="7"/>
        <v>5</v>
      </c>
      <c r="CF28" s="335"/>
      <c r="GW28" s="394"/>
      <c r="GX28" s="394"/>
      <c r="GY28" s="394"/>
      <c r="GZ28" s="394"/>
      <c r="HA28" s="394"/>
      <c r="HB28" s="394"/>
      <c r="HC28" s="394"/>
      <c r="HD28" s="394"/>
      <c r="HE28" s="395"/>
      <c r="HF28" s="395"/>
      <c r="HG28" s="395"/>
      <c r="HH28" s="395"/>
      <c r="HI28" s="395"/>
      <c r="HJ28" s="395"/>
      <c r="HK28" s="395"/>
      <c r="HL28" s="395"/>
      <c r="HM28" s="395"/>
      <c r="HN28" s="395"/>
      <c r="HO28" s="395"/>
      <c r="HP28" s="395"/>
      <c r="HQ28" s="395"/>
      <c r="HR28" s="395"/>
      <c r="HS28" s="395"/>
      <c r="HT28" s="395"/>
      <c r="HU28" s="395"/>
      <c r="HV28" s="395"/>
      <c r="HW28" s="395"/>
      <c r="HX28" s="395"/>
      <c r="HY28" s="395"/>
      <c r="HZ28" s="395"/>
      <c r="IA28" s="395"/>
      <c r="IB28" s="395"/>
      <c r="IC28" s="395"/>
      <c r="ID28" s="395"/>
      <c r="IE28" s="395"/>
      <c r="IF28" s="395"/>
      <c r="IG28" s="395"/>
      <c r="IH28" s="395"/>
      <c r="II28" s="395"/>
      <c r="IJ28" s="395"/>
      <c r="IK28" s="395"/>
      <c r="IL28" s="395"/>
      <c r="IM28" s="395"/>
      <c r="IN28" s="395"/>
      <c r="IO28" s="395"/>
      <c r="IP28" s="395"/>
      <c r="IQ28" s="395"/>
      <c r="IR28" s="395"/>
      <c r="IS28" s="395"/>
      <c r="IT28" s="395"/>
      <c r="IU28" s="395"/>
      <c r="IV28" s="395"/>
      <c r="IW28" s="395"/>
      <c r="IX28" s="395"/>
      <c r="IY28" s="395"/>
      <c r="IZ28" s="395"/>
      <c r="JA28" s="395"/>
      <c r="JB28" s="395"/>
      <c r="JC28" s="395"/>
      <c r="JD28" s="395"/>
      <c r="JE28" s="395"/>
      <c r="JF28" s="395"/>
      <c r="JG28" s="395"/>
      <c r="JH28" s="395"/>
      <c r="JI28" s="395"/>
      <c r="JJ28" s="395"/>
      <c r="JK28" s="395"/>
      <c r="JL28" s="395"/>
      <c r="JM28" s="395"/>
      <c r="JN28" s="395"/>
      <c r="JO28" s="395"/>
      <c r="JP28" s="395"/>
      <c r="JQ28" s="395"/>
      <c r="JR28" s="395"/>
      <c r="JS28" s="395"/>
      <c r="JT28" s="395"/>
      <c r="JU28" s="395"/>
      <c r="JV28" s="395"/>
      <c r="JW28" s="395"/>
      <c r="JX28" s="395"/>
      <c r="JY28" s="395"/>
    </row>
    <row r="29" spans="1:285" s="333" customFormat="1" ht="15" customHeight="1" thickBot="1">
      <c r="A29" s="54" t="s">
        <v>548</v>
      </c>
      <c r="B29" s="54"/>
      <c r="C29" s="54"/>
      <c r="D29" s="54"/>
      <c r="E29" s="54"/>
      <c r="F29" s="54"/>
      <c r="G29" s="54"/>
      <c r="H29" s="54"/>
      <c r="I29" s="54"/>
      <c r="J29" s="54"/>
      <c r="K29" s="54"/>
      <c r="L29" s="54"/>
      <c r="M29" s="54"/>
      <c r="N29" s="54"/>
      <c r="O29" s="54"/>
      <c r="P29" s="54"/>
      <c r="Q29" s="54" t="s">
        <v>549</v>
      </c>
      <c r="R29" s="54"/>
      <c r="S29" s="54"/>
      <c r="T29" s="54"/>
      <c r="U29" s="54"/>
      <c r="V29" s="54"/>
      <c r="W29" s="54"/>
      <c r="X29" s="54"/>
      <c r="Y29" s="392"/>
      <c r="Z29" s="1670"/>
      <c r="AA29" s="1671"/>
      <c r="AB29" s="1677"/>
      <c r="AC29" s="1677"/>
      <c r="AD29" s="1677"/>
      <c r="AE29" s="1677"/>
      <c r="AF29" s="1677"/>
      <c r="AG29" s="1677"/>
      <c r="AH29" s="393" t="s">
        <v>345</v>
      </c>
      <c r="AI29" s="393" t="s">
        <v>345</v>
      </c>
      <c r="AJ29" s="393"/>
      <c r="AK29" s="393"/>
      <c r="AL29" s="1668" t="str">
        <f t="shared" ca="1" si="1"/>
        <v/>
      </c>
      <c r="AM29" s="1669"/>
      <c r="AN29" s="54"/>
      <c r="AO29" s="54"/>
      <c r="AP29" s="54"/>
      <c r="AQ29" s="54"/>
      <c r="AR29" s="54"/>
      <c r="AS29" s="54"/>
      <c r="AT29" s="54"/>
      <c r="AU29" s="54"/>
      <c r="AV29" s="54"/>
      <c r="AW29" s="54"/>
      <c r="AX29" s="54"/>
      <c r="AY29" s="54"/>
      <c r="AZ29" s="54"/>
      <c r="BA29" s="54"/>
      <c r="BB29" s="54"/>
      <c r="BC29" s="54"/>
      <c r="BD29" s="54"/>
      <c r="BE29" s="54"/>
      <c r="BF29" s="54"/>
      <c r="BG29" s="54"/>
      <c r="BH29" s="54"/>
      <c r="BI29" s="54"/>
      <c r="BJ29" s="389"/>
      <c r="BK29" s="332"/>
      <c r="BL29" s="333">
        <f t="shared" si="2"/>
        <v>0</v>
      </c>
      <c r="BM29" s="333">
        <f t="shared" si="3"/>
        <v>0</v>
      </c>
      <c r="BN29" s="333">
        <f t="shared" si="4"/>
        <v>0</v>
      </c>
      <c r="BO29" s="333">
        <f t="shared" si="0"/>
        <v>0</v>
      </c>
      <c r="BP29" s="333">
        <f t="shared" si="0"/>
        <v>0</v>
      </c>
      <c r="BQ29" s="333">
        <f t="shared" si="5"/>
        <v>-2</v>
      </c>
      <c r="BR29" s="333">
        <f t="shared" si="6"/>
        <v>5</v>
      </c>
      <c r="BS29" s="333">
        <f t="shared" si="7"/>
        <v>5</v>
      </c>
      <c r="CF29" s="335"/>
      <c r="GW29" s="394"/>
      <c r="GX29" s="394"/>
      <c r="GY29" s="394"/>
      <c r="GZ29" s="394"/>
      <c r="HA29" s="394"/>
      <c r="HB29" s="394"/>
      <c r="HC29" s="394"/>
      <c r="HD29" s="394"/>
      <c r="HE29" s="395"/>
      <c r="HF29" s="395"/>
      <c r="HG29" s="395"/>
      <c r="HH29" s="395"/>
      <c r="HI29" s="395"/>
      <c r="HJ29" s="395"/>
      <c r="HK29" s="395"/>
      <c r="HL29" s="395"/>
      <c r="HM29" s="395"/>
      <c r="HN29" s="395"/>
      <c r="HO29" s="395"/>
      <c r="HP29" s="395"/>
      <c r="HQ29" s="395"/>
      <c r="HR29" s="395"/>
      <c r="HS29" s="395"/>
      <c r="HT29" s="395"/>
      <c r="HU29" s="395"/>
      <c r="HV29" s="395"/>
      <c r="HW29" s="395"/>
      <c r="HX29" s="395"/>
      <c r="HY29" s="395"/>
      <c r="HZ29" s="395"/>
      <c r="IA29" s="395"/>
      <c r="IB29" s="395"/>
      <c r="IC29" s="395"/>
      <c r="ID29" s="395"/>
      <c r="IE29" s="395"/>
      <c r="IF29" s="395"/>
      <c r="IG29" s="395"/>
      <c r="IH29" s="395"/>
      <c r="II29" s="395"/>
      <c r="IJ29" s="395"/>
      <c r="IK29" s="395"/>
      <c r="IL29" s="395"/>
      <c r="IM29" s="395"/>
      <c r="IN29" s="395"/>
      <c r="IO29" s="395"/>
      <c r="IP29" s="395"/>
      <c r="IQ29" s="395"/>
      <c r="IR29" s="395"/>
      <c r="IS29" s="395"/>
      <c r="IT29" s="395"/>
      <c r="IU29" s="395"/>
      <c r="IV29" s="395"/>
      <c r="IW29" s="395"/>
      <c r="IX29" s="395"/>
      <c r="IY29" s="395"/>
      <c r="IZ29" s="395"/>
      <c r="JA29" s="395"/>
      <c r="JB29" s="395"/>
      <c r="JC29" s="395"/>
      <c r="JD29" s="395"/>
      <c r="JE29" s="395"/>
      <c r="JF29" s="395"/>
      <c r="JG29" s="395"/>
      <c r="JH29" s="395"/>
      <c r="JI29" s="395"/>
      <c r="JJ29" s="395"/>
      <c r="JK29" s="395"/>
      <c r="JL29" s="395"/>
      <c r="JM29" s="395"/>
      <c r="JN29" s="395"/>
      <c r="JO29" s="395"/>
      <c r="JP29" s="395"/>
      <c r="JQ29" s="395"/>
      <c r="JR29" s="395"/>
      <c r="JS29" s="395"/>
      <c r="JT29" s="395"/>
      <c r="JU29" s="395"/>
      <c r="JV29" s="395"/>
      <c r="JW29" s="395"/>
      <c r="JX29" s="395"/>
      <c r="JY29" s="395"/>
    </row>
    <row r="30" spans="1:285" s="333" customFormat="1" ht="15" customHeight="1">
      <c r="A30" s="1692" t="s">
        <v>550</v>
      </c>
      <c r="B30" s="1503"/>
      <c r="C30" s="1407" t="s">
        <v>551</v>
      </c>
      <c r="D30" s="1402"/>
      <c r="E30" s="1402"/>
      <c r="F30" s="1402"/>
      <c r="G30" s="1402"/>
      <c r="H30" s="1402"/>
      <c r="I30" s="1402"/>
      <c r="J30" s="1402"/>
      <c r="K30" s="1402"/>
      <c r="L30" s="1402"/>
      <c r="M30" s="1402"/>
      <c r="N30" s="1402"/>
      <c r="O30" s="1693"/>
      <c r="P30" s="54"/>
      <c r="Q30" s="1695" t="s">
        <v>552</v>
      </c>
      <c r="R30" s="1696"/>
      <c r="S30" s="1696"/>
      <c r="T30" s="1696"/>
      <c r="U30" s="1696"/>
      <c r="V30" s="1696"/>
      <c r="W30" s="1697"/>
      <c r="X30" s="54"/>
      <c r="Y30" s="392"/>
      <c r="Z30" s="1670"/>
      <c r="AA30" s="1671"/>
      <c r="AB30" s="1677"/>
      <c r="AC30" s="1677"/>
      <c r="AD30" s="1677"/>
      <c r="AE30" s="1677"/>
      <c r="AF30" s="1677"/>
      <c r="AG30" s="1677"/>
      <c r="AH30" s="393" t="s">
        <v>345</v>
      </c>
      <c r="AI30" s="393" t="s">
        <v>345</v>
      </c>
      <c r="AJ30" s="393"/>
      <c r="AK30" s="393"/>
      <c r="AL30" s="1668" t="str">
        <f t="shared" ca="1" si="1"/>
        <v/>
      </c>
      <c r="AM30" s="1669"/>
      <c r="AN30" s="54"/>
      <c r="AO30" s="54"/>
      <c r="AP30" s="54"/>
      <c r="AQ30" s="54"/>
      <c r="AR30" s="54"/>
      <c r="AS30" s="54"/>
      <c r="AT30" s="54"/>
      <c r="AU30" s="54"/>
      <c r="AV30" s="54"/>
      <c r="AW30" s="54"/>
      <c r="AX30" s="54"/>
      <c r="AY30" s="54"/>
      <c r="AZ30" s="54"/>
      <c r="BA30" s="54"/>
      <c r="BB30" s="54"/>
      <c r="BC30" s="54"/>
      <c r="BD30" s="54"/>
      <c r="BE30" s="54"/>
      <c r="BF30" s="54"/>
      <c r="BG30" s="54"/>
      <c r="BH30" s="54"/>
      <c r="BI30" s="54"/>
      <c r="BJ30" s="389"/>
      <c r="BK30" s="332"/>
      <c r="BL30" s="333">
        <f t="shared" si="2"/>
        <v>0</v>
      </c>
      <c r="BM30" s="333">
        <f t="shared" si="3"/>
        <v>0</v>
      </c>
      <c r="BN30" s="333">
        <f t="shared" si="4"/>
        <v>0</v>
      </c>
      <c r="BO30" s="333">
        <f t="shared" si="0"/>
        <v>0</v>
      </c>
      <c r="BP30" s="333">
        <f t="shared" si="0"/>
        <v>0</v>
      </c>
      <c r="BQ30" s="333">
        <f t="shared" si="5"/>
        <v>-2</v>
      </c>
      <c r="BR30" s="333">
        <f t="shared" si="6"/>
        <v>5</v>
      </c>
      <c r="BS30" s="333">
        <f t="shared" si="7"/>
        <v>5</v>
      </c>
      <c r="CF30" s="335"/>
      <c r="GW30" s="394"/>
      <c r="GX30" s="394"/>
      <c r="GY30" s="394"/>
      <c r="GZ30" s="394"/>
      <c r="HA30" s="394"/>
      <c r="HB30" s="394"/>
      <c r="HC30" s="394"/>
      <c r="HD30" s="394"/>
      <c r="HE30" s="395"/>
      <c r="HF30" s="395"/>
      <c r="HG30" s="395"/>
      <c r="HH30" s="395"/>
      <c r="HI30" s="395"/>
      <c r="HJ30" s="395"/>
      <c r="HK30" s="395"/>
      <c r="HL30" s="395"/>
      <c r="HM30" s="395"/>
      <c r="HN30" s="395"/>
      <c r="HO30" s="395"/>
      <c r="HP30" s="395"/>
      <c r="HQ30" s="395"/>
      <c r="HR30" s="395"/>
      <c r="HS30" s="395"/>
      <c r="HT30" s="395"/>
      <c r="HU30" s="395"/>
      <c r="HV30" s="395"/>
      <c r="HW30" s="395"/>
      <c r="HX30" s="395"/>
      <c r="HY30" s="395"/>
      <c r="HZ30" s="395"/>
      <c r="IA30" s="395"/>
      <c r="IB30" s="395"/>
      <c r="IC30" s="395"/>
      <c r="ID30" s="395"/>
      <c r="IE30" s="395"/>
      <c r="IF30" s="395"/>
      <c r="IG30" s="395"/>
      <c r="IH30" s="395"/>
      <c r="II30" s="395"/>
      <c r="IJ30" s="395"/>
      <c r="IK30" s="395"/>
      <c r="IL30" s="395"/>
      <c r="IM30" s="395"/>
      <c r="IN30" s="395"/>
      <c r="IO30" s="395"/>
      <c r="IP30" s="395"/>
      <c r="IQ30" s="395"/>
      <c r="IR30" s="395"/>
      <c r="IS30" s="395"/>
      <c r="IT30" s="395"/>
      <c r="IU30" s="395"/>
      <c r="IV30" s="395"/>
      <c r="IW30" s="395"/>
      <c r="IX30" s="395"/>
      <c r="IY30" s="395"/>
      <c r="IZ30" s="395"/>
      <c r="JA30" s="395"/>
      <c r="JB30" s="395"/>
      <c r="JC30" s="395"/>
      <c r="JD30" s="395"/>
      <c r="JE30" s="395"/>
      <c r="JF30" s="395"/>
      <c r="JG30" s="395"/>
      <c r="JH30" s="395"/>
      <c r="JI30" s="395"/>
      <c r="JJ30" s="395"/>
      <c r="JK30" s="395"/>
      <c r="JL30" s="395"/>
      <c r="JM30" s="395"/>
      <c r="JN30" s="395"/>
      <c r="JO30" s="395"/>
      <c r="JP30" s="395"/>
      <c r="JQ30" s="395"/>
      <c r="JR30" s="395"/>
      <c r="JS30" s="395"/>
      <c r="JT30" s="395"/>
      <c r="JU30" s="395"/>
      <c r="JV30" s="395"/>
      <c r="JW30" s="395"/>
      <c r="JX30" s="395"/>
      <c r="JY30" s="395"/>
    </row>
    <row r="31" spans="1:285" s="333" customFormat="1" ht="15" customHeight="1">
      <c r="A31" s="1623"/>
      <c r="B31" s="1534"/>
      <c r="C31" s="1637"/>
      <c r="D31" s="1405"/>
      <c r="E31" s="1405"/>
      <c r="F31" s="1405"/>
      <c r="G31" s="1405"/>
      <c r="H31" s="1405"/>
      <c r="I31" s="1405"/>
      <c r="J31" s="1405"/>
      <c r="K31" s="1405"/>
      <c r="L31" s="1405"/>
      <c r="M31" s="1405"/>
      <c r="N31" s="1405"/>
      <c r="O31" s="1694"/>
      <c r="P31" s="54"/>
      <c r="Q31" s="1698"/>
      <c r="R31" s="1699"/>
      <c r="S31" s="1699"/>
      <c r="T31" s="1699"/>
      <c r="U31" s="1699"/>
      <c r="V31" s="1699"/>
      <c r="W31" s="1700"/>
      <c r="X31" s="54"/>
      <c r="Y31" s="392"/>
      <c r="Z31" s="1670"/>
      <c r="AA31" s="1671"/>
      <c r="AB31" s="1677"/>
      <c r="AC31" s="1677"/>
      <c r="AD31" s="1677"/>
      <c r="AE31" s="1677"/>
      <c r="AF31" s="1677"/>
      <c r="AG31" s="1677"/>
      <c r="AH31" s="393" t="s">
        <v>345</v>
      </c>
      <c r="AI31" s="393" t="s">
        <v>345</v>
      </c>
      <c r="AJ31" s="393"/>
      <c r="AK31" s="393"/>
      <c r="AL31" s="1668" t="str">
        <f t="shared" ca="1" si="1"/>
        <v/>
      </c>
      <c r="AM31" s="1669"/>
      <c r="AN31" s="54"/>
      <c r="AO31" s="54"/>
      <c r="AP31" s="54"/>
      <c r="AQ31" s="54"/>
      <c r="AR31" s="54"/>
      <c r="AS31" s="54"/>
      <c r="AT31" s="54"/>
      <c r="AU31" s="54"/>
      <c r="AV31" s="54"/>
      <c r="AW31" s="54"/>
      <c r="AX31" s="54"/>
      <c r="AY31" s="54"/>
      <c r="AZ31" s="54"/>
      <c r="BA31" s="54"/>
      <c r="BB31" s="54"/>
      <c r="BC31" s="54"/>
      <c r="BD31" s="54"/>
      <c r="BE31" s="54"/>
      <c r="BF31" s="54"/>
      <c r="BG31" s="54"/>
      <c r="BH31" s="54"/>
      <c r="BI31" s="54"/>
      <c r="BJ31" s="389"/>
      <c r="BK31" s="332"/>
      <c r="BL31" s="333">
        <f t="shared" si="2"/>
        <v>0</v>
      </c>
      <c r="BM31" s="333">
        <f t="shared" si="3"/>
        <v>0</v>
      </c>
      <c r="BN31" s="333">
        <f t="shared" si="4"/>
        <v>0</v>
      </c>
      <c r="BO31" s="333">
        <f t="shared" si="0"/>
        <v>0</v>
      </c>
      <c r="BP31" s="333">
        <f t="shared" si="0"/>
        <v>0</v>
      </c>
      <c r="BQ31" s="333">
        <f t="shared" si="5"/>
        <v>-2</v>
      </c>
      <c r="BR31" s="333">
        <f t="shared" si="6"/>
        <v>5</v>
      </c>
      <c r="BS31" s="333">
        <f t="shared" si="7"/>
        <v>5</v>
      </c>
      <c r="CF31" s="335"/>
      <c r="GW31" s="394"/>
      <c r="GX31" s="394"/>
      <c r="GY31" s="394"/>
      <c r="GZ31" s="394"/>
      <c r="HA31" s="394"/>
      <c r="HB31" s="394"/>
      <c r="HC31" s="394"/>
      <c r="HD31" s="394"/>
      <c r="HE31" s="395"/>
      <c r="HF31" s="395"/>
      <c r="HG31" s="395"/>
      <c r="HH31" s="395"/>
      <c r="HI31" s="395"/>
      <c r="HJ31" s="395"/>
      <c r="HK31" s="395"/>
      <c r="HL31" s="395"/>
      <c r="HM31" s="395"/>
      <c r="HN31" s="395"/>
      <c r="HO31" s="395"/>
      <c r="HP31" s="395"/>
      <c r="HQ31" s="395"/>
      <c r="HR31" s="395"/>
      <c r="HS31" s="395"/>
      <c r="HT31" s="395"/>
      <c r="HU31" s="395"/>
      <c r="HV31" s="395"/>
      <c r="HW31" s="395"/>
      <c r="HX31" s="395"/>
      <c r="HY31" s="395"/>
      <c r="HZ31" s="395"/>
      <c r="IA31" s="395"/>
      <c r="IB31" s="395"/>
      <c r="IC31" s="395"/>
      <c r="ID31" s="395"/>
      <c r="IE31" s="395"/>
      <c r="IF31" s="395"/>
      <c r="IG31" s="395"/>
      <c r="IH31" s="395"/>
      <c r="II31" s="395"/>
      <c r="IJ31" s="395"/>
      <c r="IK31" s="395"/>
      <c r="IL31" s="395"/>
      <c r="IM31" s="395"/>
      <c r="IN31" s="395"/>
      <c r="IO31" s="395"/>
      <c r="IP31" s="395"/>
      <c r="IQ31" s="395"/>
      <c r="IR31" s="395"/>
      <c r="IS31" s="395"/>
      <c r="IT31" s="395"/>
      <c r="IU31" s="395"/>
      <c r="IV31" s="395"/>
      <c r="IW31" s="395"/>
      <c r="IX31" s="395"/>
      <c r="IY31" s="395"/>
      <c r="IZ31" s="395"/>
      <c r="JA31" s="395"/>
      <c r="JB31" s="395"/>
      <c r="JC31" s="395"/>
      <c r="JD31" s="395"/>
      <c r="JE31" s="395"/>
      <c r="JF31" s="395"/>
      <c r="JG31" s="395"/>
      <c r="JH31" s="395"/>
      <c r="JI31" s="395"/>
      <c r="JJ31" s="395"/>
      <c r="JK31" s="395"/>
      <c r="JL31" s="395"/>
      <c r="JM31" s="395"/>
      <c r="JN31" s="395"/>
      <c r="JO31" s="395"/>
      <c r="JP31" s="395"/>
      <c r="JQ31" s="395"/>
      <c r="JR31" s="395"/>
      <c r="JS31" s="395"/>
      <c r="JT31" s="395"/>
      <c r="JU31" s="395"/>
      <c r="JV31" s="395"/>
      <c r="JW31" s="395"/>
      <c r="JX31" s="395"/>
      <c r="JY31" s="395"/>
    </row>
    <row r="32" spans="1:285" s="333" customFormat="1" ht="15" customHeight="1">
      <c r="A32" s="1436" t="s">
        <v>553</v>
      </c>
      <c r="B32" s="1396"/>
      <c r="C32" s="1701" t="s">
        <v>554</v>
      </c>
      <c r="D32" s="1702"/>
      <c r="E32" s="1702"/>
      <c r="F32" s="1702"/>
      <c r="G32" s="1702"/>
      <c r="H32" s="1702"/>
      <c r="I32" s="1702"/>
      <c r="J32" s="1702"/>
      <c r="K32" s="1702"/>
      <c r="L32" s="1702"/>
      <c r="M32" s="1702"/>
      <c r="N32" s="1702"/>
      <c r="O32" s="1703"/>
      <c r="P32" s="54"/>
      <c r="Q32" s="1225" t="s">
        <v>524</v>
      </c>
      <c r="R32" s="1226"/>
      <c r="S32" s="1226"/>
      <c r="T32" s="1226"/>
      <c r="U32" s="1226"/>
      <c r="V32" s="1226"/>
      <c r="W32" s="1704"/>
      <c r="X32" s="54"/>
      <c r="Y32" s="392"/>
      <c r="Z32" s="1670"/>
      <c r="AA32" s="1671"/>
      <c r="AB32" s="1677"/>
      <c r="AC32" s="1677"/>
      <c r="AD32" s="1677"/>
      <c r="AE32" s="1677"/>
      <c r="AF32" s="1677"/>
      <c r="AG32" s="1677"/>
      <c r="AH32" s="393" t="s">
        <v>345</v>
      </c>
      <c r="AI32" s="393" t="s">
        <v>345</v>
      </c>
      <c r="AJ32" s="393"/>
      <c r="AK32" s="393"/>
      <c r="AL32" s="1668" t="str">
        <f t="shared" ca="1" si="1"/>
        <v/>
      </c>
      <c r="AM32" s="1669"/>
      <c r="AN32" s="54"/>
      <c r="AO32" s="54"/>
      <c r="AP32" s="54"/>
      <c r="AQ32" s="54"/>
      <c r="AR32" s="54"/>
      <c r="AS32" s="54"/>
      <c r="AT32" s="54"/>
      <c r="AU32" s="54"/>
      <c r="AV32" s="54"/>
      <c r="AW32" s="54"/>
      <c r="AX32" s="54"/>
      <c r="AY32" s="54"/>
      <c r="AZ32" s="54"/>
      <c r="BA32" s="54"/>
      <c r="BB32" s="54"/>
      <c r="BC32" s="54"/>
      <c r="BD32" s="54"/>
      <c r="BE32" s="54"/>
      <c r="BF32" s="54"/>
      <c r="BG32" s="54"/>
      <c r="BH32" s="54"/>
      <c r="BI32" s="54"/>
      <c r="BJ32" s="389"/>
      <c r="BK32" s="332"/>
      <c r="BL32" s="333">
        <f t="shared" si="2"/>
        <v>0</v>
      </c>
      <c r="BM32" s="333">
        <f t="shared" si="3"/>
        <v>0</v>
      </c>
      <c r="BN32" s="333">
        <f t="shared" si="4"/>
        <v>0</v>
      </c>
      <c r="BO32" s="333">
        <f t="shared" ref="BO32:BP44" si="8">IF(AJ32="出",1,0)</f>
        <v>0</v>
      </c>
      <c r="BP32" s="333">
        <f t="shared" si="8"/>
        <v>0</v>
      </c>
      <c r="BQ32" s="333">
        <f t="shared" si="5"/>
        <v>-2</v>
      </c>
      <c r="BR32" s="333">
        <f t="shared" si="6"/>
        <v>5</v>
      </c>
      <c r="BS32" s="333">
        <f t="shared" si="7"/>
        <v>5</v>
      </c>
      <c r="CF32" s="335"/>
      <c r="GW32" s="394"/>
      <c r="GX32" s="394"/>
      <c r="GY32" s="394"/>
      <c r="GZ32" s="394"/>
      <c r="HA32" s="394"/>
      <c r="HB32" s="394"/>
      <c r="HC32" s="394"/>
      <c r="HD32" s="394"/>
      <c r="HE32" s="395"/>
      <c r="HF32" s="395"/>
      <c r="HG32" s="395"/>
      <c r="HH32" s="395"/>
      <c r="HI32" s="395"/>
      <c r="HJ32" s="395"/>
      <c r="HK32" s="395"/>
      <c r="HL32" s="395"/>
      <c r="HM32" s="395"/>
      <c r="HN32" s="395"/>
      <c r="HO32" s="395"/>
      <c r="HP32" s="395"/>
      <c r="HQ32" s="395"/>
      <c r="HR32" s="395"/>
      <c r="HS32" s="395"/>
      <c r="HT32" s="395"/>
      <c r="HU32" s="395"/>
      <c r="HV32" s="395"/>
      <c r="HW32" s="395"/>
      <c r="HX32" s="395"/>
      <c r="HY32" s="395"/>
      <c r="HZ32" s="395"/>
      <c r="IA32" s="395"/>
      <c r="IB32" s="395"/>
      <c r="IC32" s="395"/>
      <c r="ID32" s="395"/>
      <c r="IE32" s="395"/>
      <c r="IF32" s="395"/>
      <c r="IG32" s="395"/>
      <c r="IH32" s="395"/>
      <c r="II32" s="395"/>
      <c r="IJ32" s="395"/>
      <c r="IK32" s="395"/>
      <c r="IL32" s="395"/>
      <c r="IM32" s="395"/>
      <c r="IN32" s="395"/>
      <c r="IO32" s="395"/>
      <c r="IP32" s="395"/>
      <c r="IQ32" s="395"/>
      <c r="IR32" s="395"/>
      <c r="IS32" s="395"/>
      <c r="IT32" s="395"/>
      <c r="IU32" s="395"/>
      <c r="IV32" s="395"/>
      <c r="IW32" s="395"/>
      <c r="IX32" s="395"/>
      <c r="IY32" s="395"/>
      <c r="IZ32" s="395"/>
      <c r="JA32" s="395"/>
      <c r="JB32" s="395"/>
      <c r="JC32" s="395"/>
      <c r="JD32" s="395"/>
      <c r="JE32" s="395"/>
      <c r="JF32" s="395"/>
      <c r="JG32" s="395"/>
      <c r="JH32" s="395"/>
      <c r="JI32" s="395"/>
      <c r="JJ32" s="395"/>
      <c r="JK32" s="395"/>
      <c r="JL32" s="395"/>
      <c r="JM32" s="395"/>
      <c r="JN32" s="395"/>
      <c r="JO32" s="395"/>
      <c r="JP32" s="395"/>
      <c r="JQ32" s="395"/>
      <c r="JR32" s="395"/>
      <c r="JS32" s="395"/>
      <c r="JT32" s="395"/>
      <c r="JU32" s="395"/>
      <c r="JV32" s="395"/>
      <c r="JW32" s="395"/>
      <c r="JX32" s="395"/>
      <c r="JY32" s="395"/>
    </row>
    <row r="33" spans="1:364" s="333" customFormat="1" ht="15" customHeight="1">
      <c r="A33" s="1436" t="s">
        <v>555</v>
      </c>
      <c r="B33" s="1396"/>
      <c r="C33" s="1701" t="s">
        <v>556</v>
      </c>
      <c r="D33" s="1702"/>
      <c r="E33" s="1702"/>
      <c r="F33" s="1702"/>
      <c r="G33" s="1702"/>
      <c r="H33" s="1702"/>
      <c r="I33" s="1702"/>
      <c r="J33" s="1702"/>
      <c r="K33" s="1702"/>
      <c r="L33" s="1702"/>
      <c r="M33" s="1702"/>
      <c r="N33" s="1702"/>
      <c r="O33" s="1703"/>
      <c r="P33" s="54"/>
      <c r="Q33" s="1225" t="s">
        <v>528</v>
      </c>
      <c r="R33" s="1226"/>
      <c r="S33" s="1226"/>
      <c r="T33" s="1226"/>
      <c r="U33" s="1226"/>
      <c r="V33" s="1226"/>
      <c r="W33" s="1704"/>
      <c r="X33" s="54"/>
      <c r="Y33" s="392"/>
      <c r="Z33" s="1670"/>
      <c r="AA33" s="1671"/>
      <c r="AB33" s="1677"/>
      <c r="AC33" s="1677"/>
      <c r="AD33" s="1677"/>
      <c r="AE33" s="1677"/>
      <c r="AF33" s="1677"/>
      <c r="AG33" s="1677"/>
      <c r="AH33" s="393" t="s">
        <v>345</v>
      </c>
      <c r="AI33" s="393" t="s">
        <v>345</v>
      </c>
      <c r="AJ33" s="393"/>
      <c r="AK33" s="393"/>
      <c r="AL33" s="1668" t="str">
        <f t="shared" ca="1" si="1"/>
        <v/>
      </c>
      <c r="AM33" s="1669"/>
      <c r="AN33" s="54"/>
      <c r="AO33" s="54"/>
      <c r="AP33" s="54"/>
      <c r="AQ33" s="54"/>
      <c r="AR33" s="54"/>
      <c r="AS33" s="54"/>
      <c r="AT33" s="54"/>
      <c r="AU33" s="54"/>
      <c r="AV33" s="54"/>
      <c r="AW33" s="54"/>
      <c r="AX33" s="54"/>
      <c r="AY33" s="54"/>
      <c r="AZ33" s="54"/>
      <c r="BA33" s="54"/>
      <c r="BB33" s="54"/>
      <c r="BC33" s="54"/>
      <c r="BD33" s="54"/>
      <c r="BE33" s="54"/>
      <c r="BF33" s="54"/>
      <c r="BG33" s="54"/>
      <c r="BH33" s="54"/>
      <c r="BI33" s="54"/>
      <c r="BJ33" s="389"/>
      <c r="BK33" s="332"/>
      <c r="BL33" s="333">
        <f t="shared" si="2"/>
        <v>0</v>
      </c>
      <c r="BM33" s="333">
        <f t="shared" si="3"/>
        <v>0</v>
      </c>
      <c r="BN33" s="333">
        <f t="shared" si="4"/>
        <v>0</v>
      </c>
      <c r="BO33" s="333">
        <f t="shared" si="8"/>
        <v>0</v>
      </c>
      <c r="BP33" s="333">
        <f t="shared" si="8"/>
        <v>0</v>
      </c>
      <c r="BQ33" s="333">
        <f t="shared" si="5"/>
        <v>-2</v>
      </c>
      <c r="BR33" s="333">
        <f t="shared" si="6"/>
        <v>5</v>
      </c>
      <c r="BS33" s="333">
        <f t="shared" si="7"/>
        <v>5</v>
      </c>
      <c r="CF33" s="335"/>
      <c r="GW33" s="394"/>
      <c r="GX33" s="394"/>
      <c r="GY33" s="394"/>
      <c r="GZ33" s="394"/>
      <c r="HA33" s="394"/>
      <c r="HB33" s="394"/>
      <c r="HC33" s="394"/>
      <c r="HD33" s="394"/>
      <c r="HE33" s="395"/>
      <c r="HF33" s="395"/>
      <c r="HG33" s="395"/>
      <c r="HH33" s="395"/>
      <c r="HI33" s="395"/>
      <c r="HJ33" s="395"/>
      <c r="HK33" s="395"/>
      <c r="HL33" s="395"/>
      <c r="HM33" s="395"/>
      <c r="HN33" s="395"/>
      <c r="HO33" s="395"/>
      <c r="HP33" s="395"/>
      <c r="HQ33" s="395"/>
      <c r="HR33" s="395"/>
      <c r="HS33" s="395"/>
      <c r="HT33" s="395"/>
      <c r="HU33" s="395"/>
      <c r="HV33" s="395"/>
      <c r="HW33" s="395"/>
      <c r="HX33" s="395"/>
      <c r="HY33" s="395"/>
      <c r="HZ33" s="395"/>
      <c r="IA33" s="395"/>
      <c r="IB33" s="395"/>
      <c r="IC33" s="395"/>
      <c r="ID33" s="395"/>
      <c r="IE33" s="395"/>
      <c r="IF33" s="395"/>
      <c r="IG33" s="395"/>
      <c r="IH33" s="395"/>
      <c r="II33" s="395"/>
      <c r="IJ33" s="395"/>
      <c r="IK33" s="395"/>
      <c r="IL33" s="395"/>
      <c r="IM33" s="395"/>
      <c r="IN33" s="395"/>
      <c r="IO33" s="395"/>
      <c r="IP33" s="395"/>
      <c r="IQ33" s="395"/>
      <c r="IR33" s="395"/>
      <c r="IS33" s="395"/>
      <c r="IT33" s="395"/>
      <c r="IU33" s="395"/>
      <c r="IV33" s="395"/>
      <c r="IW33" s="395"/>
      <c r="IX33" s="395"/>
      <c r="IY33" s="395"/>
      <c r="IZ33" s="395"/>
      <c r="JA33" s="395"/>
      <c r="JB33" s="395"/>
      <c r="JC33" s="395"/>
      <c r="JD33" s="395"/>
      <c r="JE33" s="395"/>
      <c r="JF33" s="395"/>
      <c r="JG33" s="395"/>
      <c r="JH33" s="395"/>
      <c r="JI33" s="395"/>
      <c r="JJ33" s="395"/>
      <c r="JK33" s="395"/>
      <c r="JL33" s="395"/>
      <c r="JM33" s="395"/>
      <c r="JN33" s="395"/>
      <c r="JO33" s="395"/>
      <c r="JP33" s="395"/>
      <c r="JQ33" s="395"/>
      <c r="JR33" s="395"/>
      <c r="JS33" s="395"/>
      <c r="JT33" s="395"/>
      <c r="JU33" s="395"/>
      <c r="JV33" s="395"/>
      <c r="JW33" s="395"/>
      <c r="JX33" s="395"/>
      <c r="JY33" s="395"/>
    </row>
    <row r="34" spans="1:364" s="333" customFormat="1" ht="15" customHeight="1">
      <c r="A34" s="1436" t="s">
        <v>557</v>
      </c>
      <c r="B34" s="1396"/>
      <c r="C34" s="1701" t="s">
        <v>558</v>
      </c>
      <c r="D34" s="1702"/>
      <c r="E34" s="1702"/>
      <c r="F34" s="1702"/>
      <c r="G34" s="1702"/>
      <c r="H34" s="1702"/>
      <c r="I34" s="1702"/>
      <c r="J34" s="1702"/>
      <c r="K34" s="1702"/>
      <c r="L34" s="1702"/>
      <c r="M34" s="1702"/>
      <c r="N34" s="1702"/>
      <c r="O34" s="1703"/>
      <c r="P34" s="54"/>
      <c r="Q34" s="1225" t="s">
        <v>408</v>
      </c>
      <c r="R34" s="1226"/>
      <c r="S34" s="1226"/>
      <c r="T34" s="1226"/>
      <c r="U34" s="1226"/>
      <c r="V34" s="1226"/>
      <c r="W34" s="1704"/>
      <c r="X34" s="54"/>
      <c r="Y34" s="392"/>
      <c r="Z34" s="1670"/>
      <c r="AA34" s="1671"/>
      <c r="AB34" s="1677"/>
      <c r="AC34" s="1677"/>
      <c r="AD34" s="1677"/>
      <c r="AE34" s="1677"/>
      <c r="AF34" s="1677"/>
      <c r="AG34" s="1677"/>
      <c r="AH34" s="393" t="s">
        <v>345</v>
      </c>
      <c r="AI34" s="393" t="s">
        <v>345</v>
      </c>
      <c r="AJ34" s="393"/>
      <c r="AK34" s="393"/>
      <c r="AL34" s="1668" t="str">
        <f t="shared" ca="1" si="1"/>
        <v/>
      </c>
      <c r="AM34" s="1669"/>
      <c r="AN34" s="54"/>
      <c r="AO34" s="54"/>
      <c r="AP34" s="54"/>
      <c r="AQ34" s="54"/>
      <c r="AR34" s="54"/>
      <c r="AS34" s="54"/>
      <c r="AT34" s="54"/>
      <c r="AU34" s="54"/>
      <c r="AV34" s="54"/>
      <c r="AW34" s="54"/>
      <c r="AX34" s="54"/>
      <c r="AY34" s="54"/>
      <c r="AZ34" s="54"/>
      <c r="BA34" s="54"/>
      <c r="BB34" s="54"/>
      <c r="BC34" s="54"/>
      <c r="BD34" s="54"/>
      <c r="BE34" s="54"/>
      <c r="BF34" s="54"/>
      <c r="BG34" s="54"/>
      <c r="BH34" s="54"/>
      <c r="BI34" s="54"/>
      <c r="BJ34" s="389"/>
      <c r="BK34" s="332"/>
      <c r="BL34" s="333">
        <f t="shared" si="2"/>
        <v>0</v>
      </c>
      <c r="BM34" s="333">
        <f t="shared" si="3"/>
        <v>0</v>
      </c>
      <c r="BN34" s="333">
        <f t="shared" si="4"/>
        <v>0</v>
      </c>
      <c r="BO34" s="333">
        <f t="shared" si="8"/>
        <v>0</v>
      </c>
      <c r="BP34" s="333">
        <f t="shared" si="8"/>
        <v>0</v>
      </c>
      <c r="BQ34" s="333">
        <f t="shared" si="5"/>
        <v>-2</v>
      </c>
      <c r="BR34" s="333">
        <f t="shared" si="6"/>
        <v>5</v>
      </c>
      <c r="BS34" s="333">
        <f t="shared" si="7"/>
        <v>5</v>
      </c>
      <c r="CF34" s="335"/>
      <c r="GW34" s="394"/>
      <c r="GX34" s="394"/>
      <c r="GY34" s="394"/>
      <c r="GZ34" s="394"/>
      <c r="HA34" s="394"/>
      <c r="HB34" s="394"/>
      <c r="HC34" s="394"/>
      <c r="HD34" s="394"/>
      <c r="HE34" s="395"/>
      <c r="HF34" s="395"/>
      <c r="HG34" s="395"/>
      <c r="HH34" s="395"/>
      <c r="HI34" s="395"/>
      <c r="HJ34" s="395"/>
      <c r="HK34" s="395"/>
      <c r="HL34" s="395"/>
      <c r="HM34" s="395"/>
      <c r="HN34" s="395"/>
      <c r="HO34" s="395"/>
      <c r="HP34" s="395"/>
      <c r="HQ34" s="395"/>
      <c r="HR34" s="395"/>
      <c r="HS34" s="395"/>
      <c r="HT34" s="395"/>
      <c r="HU34" s="395"/>
      <c r="HV34" s="395"/>
      <c r="HW34" s="395"/>
      <c r="HX34" s="395"/>
      <c r="HY34" s="395"/>
      <c r="HZ34" s="395"/>
      <c r="IA34" s="395"/>
      <c r="IB34" s="395"/>
      <c r="IC34" s="395"/>
      <c r="ID34" s="395"/>
      <c r="IE34" s="395"/>
      <c r="IF34" s="395"/>
      <c r="IG34" s="395"/>
      <c r="IH34" s="395"/>
      <c r="II34" s="395"/>
      <c r="IJ34" s="395"/>
      <c r="IK34" s="395"/>
      <c r="IL34" s="395"/>
      <c r="IM34" s="395"/>
      <c r="IN34" s="395"/>
      <c r="IO34" s="395"/>
      <c r="IP34" s="395"/>
      <c r="IQ34" s="395"/>
      <c r="IR34" s="395"/>
      <c r="IS34" s="395"/>
      <c r="IT34" s="395"/>
      <c r="IU34" s="395"/>
      <c r="IV34" s="395"/>
      <c r="IW34" s="395"/>
      <c r="IX34" s="395"/>
      <c r="IY34" s="395"/>
      <c r="IZ34" s="395"/>
      <c r="JA34" s="395"/>
      <c r="JB34" s="395"/>
      <c r="JC34" s="395"/>
      <c r="JD34" s="395"/>
      <c r="JE34" s="395"/>
      <c r="JF34" s="395"/>
      <c r="JG34" s="395"/>
      <c r="JH34" s="395"/>
      <c r="JI34" s="395"/>
      <c r="JJ34" s="395"/>
      <c r="JK34" s="395"/>
      <c r="JL34" s="395"/>
      <c r="JM34" s="395"/>
      <c r="JN34" s="395"/>
      <c r="JO34" s="395"/>
      <c r="JP34" s="395"/>
      <c r="JQ34" s="395"/>
      <c r="JR34" s="395"/>
      <c r="JS34" s="395"/>
      <c r="JT34" s="395"/>
      <c r="JU34" s="395"/>
      <c r="JV34" s="395"/>
      <c r="JW34" s="395"/>
      <c r="JX34" s="395"/>
      <c r="JY34" s="395"/>
    </row>
    <row r="35" spans="1:364" s="333" customFormat="1" ht="15" customHeight="1">
      <c r="A35" s="1436" t="s">
        <v>559</v>
      </c>
      <c r="B35" s="1396"/>
      <c r="C35" s="1701" t="s">
        <v>560</v>
      </c>
      <c r="D35" s="1702"/>
      <c r="E35" s="1702"/>
      <c r="F35" s="1702"/>
      <c r="G35" s="1702"/>
      <c r="H35" s="1702"/>
      <c r="I35" s="1702"/>
      <c r="J35" s="1702"/>
      <c r="K35" s="1702"/>
      <c r="L35" s="1702"/>
      <c r="M35" s="1702"/>
      <c r="N35" s="1702"/>
      <c r="O35" s="1703"/>
      <c r="P35" s="54"/>
      <c r="Q35" s="1225" t="s">
        <v>409</v>
      </c>
      <c r="R35" s="1226"/>
      <c r="S35" s="1226"/>
      <c r="T35" s="1226"/>
      <c r="U35" s="1226"/>
      <c r="V35" s="1226"/>
      <c r="W35" s="1704"/>
      <c r="X35" s="54"/>
      <c r="Y35" s="392"/>
      <c r="Z35" s="1670"/>
      <c r="AA35" s="1671"/>
      <c r="AB35" s="1677"/>
      <c r="AC35" s="1677"/>
      <c r="AD35" s="1677"/>
      <c r="AE35" s="1677"/>
      <c r="AF35" s="1677"/>
      <c r="AG35" s="1677"/>
      <c r="AH35" s="393" t="s">
        <v>345</v>
      </c>
      <c r="AI35" s="393" t="s">
        <v>345</v>
      </c>
      <c r="AJ35" s="393"/>
      <c r="AK35" s="393"/>
      <c r="AL35" s="1668" t="str">
        <f t="shared" ca="1" si="1"/>
        <v/>
      </c>
      <c r="AM35" s="1669"/>
      <c r="AN35" s="54"/>
      <c r="AO35" s="54"/>
      <c r="AP35" s="54"/>
      <c r="AQ35" s="54"/>
      <c r="AR35" s="54"/>
      <c r="AS35" s="54"/>
      <c r="AT35" s="54"/>
      <c r="AU35" s="54"/>
      <c r="AV35" s="54"/>
      <c r="AW35" s="54"/>
      <c r="AX35" s="54"/>
      <c r="AY35" s="54"/>
      <c r="AZ35" s="54"/>
      <c r="BA35" s="54"/>
      <c r="BB35" s="54"/>
      <c r="BC35" s="54"/>
      <c r="BD35" s="54"/>
      <c r="BE35" s="54"/>
      <c r="BF35" s="54"/>
      <c r="BG35" s="54"/>
      <c r="BH35" s="54"/>
      <c r="BI35" s="54"/>
      <c r="BJ35" s="389"/>
      <c r="BK35" s="332"/>
      <c r="BL35" s="333">
        <f t="shared" si="2"/>
        <v>0</v>
      </c>
      <c r="BM35" s="333">
        <f t="shared" si="3"/>
        <v>0</v>
      </c>
      <c r="BN35" s="333">
        <f t="shared" si="4"/>
        <v>0</v>
      </c>
      <c r="BO35" s="333">
        <f t="shared" si="8"/>
        <v>0</v>
      </c>
      <c r="BP35" s="333">
        <f t="shared" si="8"/>
        <v>0</v>
      </c>
      <c r="BQ35" s="333">
        <f t="shared" si="5"/>
        <v>-2</v>
      </c>
      <c r="BR35" s="333">
        <f t="shared" si="6"/>
        <v>5</v>
      </c>
      <c r="BS35" s="333">
        <f t="shared" si="7"/>
        <v>5</v>
      </c>
      <c r="CF35" s="335"/>
      <c r="GW35" s="394"/>
      <c r="GX35" s="394"/>
      <c r="GY35" s="394"/>
      <c r="GZ35" s="394"/>
      <c r="HA35" s="394"/>
      <c r="HB35" s="394"/>
      <c r="HC35" s="394"/>
      <c r="HD35" s="394"/>
      <c r="HE35" s="395"/>
      <c r="HF35" s="395"/>
      <c r="HG35" s="395"/>
      <c r="HH35" s="395"/>
      <c r="HI35" s="395"/>
      <c r="HJ35" s="395"/>
      <c r="HK35" s="395"/>
      <c r="HL35" s="395"/>
      <c r="HM35" s="395"/>
      <c r="HN35" s="395"/>
      <c r="HO35" s="395"/>
      <c r="HP35" s="395"/>
      <c r="HQ35" s="395"/>
      <c r="HR35" s="395"/>
      <c r="HS35" s="395"/>
      <c r="HT35" s="395"/>
      <c r="HU35" s="395"/>
      <c r="HV35" s="395"/>
      <c r="HW35" s="395"/>
      <c r="HX35" s="395"/>
      <c r="HY35" s="395"/>
      <c r="HZ35" s="395"/>
      <c r="IA35" s="395"/>
      <c r="IB35" s="395"/>
      <c r="IC35" s="395"/>
      <c r="ID35" s="395"/>
      <c r="IE35" s="395"/>
      <c r="IF35" s="395"/>
      <c r="IG35" s="395"/>
      <c r="IH35" s="395"/>
      <c r="II35" s="395"/>
      <c r="IJ35" s="395"/>
      <c r="IK35" s="395"/>
      <c r="IL35" s="395"/>
      <c r="IM35" s="395"/>
      <c r="IN35" s="395"/>
      <c r="IO35" s="395"/>
      <c r="IP35" s="395"/>
      <c r="IQ35" s="395"/>
      <c r="IR35" s="395"/>
      <c r="IS35" s="395"/>
      <c r="IT35" s="395"/>
      <c r="IU35" s="395"/>
      <c r="IV35" s="395"/>
      <c r="IW35" s="395"/>
      <c r="IX35" s="395"/>
      <c r="IY35" s="395"/>
      <c r="IZ35" s="395"/>
      <c r="JA35" s="395"/>
      <c r="JB35" s="395"/>
      <c r="JC35" s="395"/>
      <c r="JD35" s="395"/>
      <c r="JE35" s="395"/>
      <c r="JF35" s="395"/>
      <c r="JG35" s="395"/>
      <c r="JH35" s="395"/>
      <c r="JI35" s="395"/>
      <c r="JJ35" s="395"/>
      <c r="JK35" s="395"/>
      <c r="JL35" s="395"/>
      <c r="JM35" s="395"/>
      <c r="JN35" s="395"/>
      <c r="JO35" s="395"/>
      <c r="JP35" s="395"/>
      <c r="JQ35" s="395"/>
      <c r="JR35" s="395"/>
      <c r="JS35" s="395"/>
      <c r="JT35" s="395"/>
      <c r="JU35" s="395"/>
      <c r="JV35" s="395"/>
      <c r="JW35" s="395"/>
      <c r="JX35" s="395"/>
      <c r="JY35" s="395"/>
    </row>
    <row r="36" spans="1:364" s="333" customFormat="1" ht="15" customHeight="1">
      <c r="A36" s="1436" t="s">
        <v>561</v>
      </c>
      <c r="B36" s="1396"/>
      <c r="C36" s="1701" t="s">
        <v>562</v>
      </c>
      <c r="D36" s="1702"/>
      <c r="E36" s="1702"/>
      <c r="F36" s="1702"/>
      <c r="G36" s="1702"/>
      <c r="H36" s="1702"/>
      <c r="I36" s="1702"/>
      <c r="J36" s="1702"/>
      <c r="K36" s="1702"/>
      <c r="L36" s="1702"/>
      <c r="M36" s="1702"/>
      <c r="N36" s="1702"/>
      <c r="O36" s="1703"/>
      <c r="P36" s="54"/>
      <c r="Q36" s="1225" t="s">
        <v>410</v>
      </c>
      <c r="R36" s="1226"/>
      <c r="S36" s="1226"/>
      <c r="T36" s="1226"/>
      <c r="U36" s="1226"/>
      <c r="V36" s="1226"/>
      <c r="W36" s="1704"/>
      <c r="X36" s="54"/>
      <c r="Y36" s="392"/>
      <c r="Z36" s="1670"/>
      <c r="AA36" s="1671"/>
      <c r="AB36" s="1677"/>
      <c r="AC36" s="1677"/>
      <c r="AD36" s="1677"/>
      <c r="AE36" s="1677"/>
      <c r="AF36" s="1677"/>
      <c r="AG36" s="1677"/>
      <c r="AH36" s="393" t="s">
        <v>345</v>
      </c>
      <c r="AI36" s="393" t="s">
        <v>345</v>
      </c>
      <c r="AJ36" s="393"/>
      <c r="AK36" s="393"/>
      <c r="AL36" s="1668" t="str">
        <f t="shared" ca="1" si="1"/>
        <v/>
      </c>
      <c r="AM36" s="1669"/>
      <c r="AN36" s="54"/>
      <c r="AO36" s="54"/>
      <c r="AP36" s="54"/>
      <c r="AQ36" s="54"/>
      <c r="AR36" s="54"/>
      <c r="AS36" s="54"/>
      <c r="AT36" s="54"/>
      <c r="AU36" s="54"/>
      <c r="AV36" s="54"/>
      <c r="AW36" s="54"/>
      <c r="AX36" s="54"/>
      <c r="AY36" s="54"/>
      <c r="AZ36" s="54"/>
      <c r="BA36" s="54"/>
      <c r="BB36" s="54"/>
      <c r="BC36" s="54"/>
      <c r="BD36" s="54"/>
      <c r="BE36" s="54"/>
      <c r="BF36" s="54"/>
      <c r="BG36" s="54"/>
      <c r="BH36" s="54"/>
      <c r="BI36" s="54"/>
      <c r="BJ36" s="389"/>
      <c r="BK36" s="332"/>
      <c r="BL36" s="333">
        <f t="shared" si="2"/>
        <v>0</v>
      </c>
      <c r="BM36" s="333">
        <f t="shared" si="3"/>
        <v>0</v>
      </c>
      <c r="BN36" s="333">
        <f t="shared" si="4"/>
        <v>0</v>
      </c>
      <c r="BO36" s="333">
        <f t="shared" si="8"/>
        <v>0</v>
      </c>
      <c r="BP36" s="333">
        <f t="shared" si="8"/>
        <v>0</v>
      </c>
      <c r="BQ36" s="333">
        <f t="shared" si="5"/>
        <v>-2</v>
      </c>
      <c r="BR36" s="333">
        <f t="shared" si="6"/>
        <v>5</v>
      </c>
      <c r="BS36" s="333">
        <f t="shared" si="7"/>
        <v>5</v>
      </c>
      <c r="CF36" s="335"/>
      <c r="GW36" s="394"/>
      <c r="GX36" s="394"/>
      <c r="GY36" s="394"/>
      <c r="GZ36" s="394"/>
      <c r="HA36" s="394"/>
      <c r="HB36" s="394"/>
      <c r="HC36" s="394"/>
      <c r="HD36" s="394"/>
      <c r="HE36" s="395"/>
      <c r="HF36" s="395"/>
      <c r="HG36" s="395"/>
      <c r="HH36" s="395"/>
      <c r="HI36" s="395"/>
      <c r="HJ36" s="395"/>
      <c r="HK36" s="395"/>
      <c r="HL36" s="395"/>
      <c r="HM36" s="395"/>
      <c r="HN36" s="395"/>
      <c r="HO36" s="395"/>
      <c r="HP36" s="395"/>
      <c r="HQ36" s="395"/>
      <c r="HR36" s="395"/>
      <c r="HS36" s="395"/>
      <c r="HT36" s="395"/>
      <c r="HU36" s="395"/>
      <c r="HV36" s="395"/>
      <c r="HW36" s="395"/>
      <c r="HX36" s="395"/>
      <c r="HY36" s="395"/>
      <c r="HZ36" s="395"/>
      <c r="IA36" s="395"/>
      <c r="IB36" s="395"/>
      <c r="IC36" s="395"/>
      <c r="ID36" s="395"/>
      <c r="IE36" s="395"/>
      <c r="IF36" s="395"/>
      <c r="IG36" s="395"/>
      <c r="IH36" s="395"/>
      <c r="II36" s="395"/>
      <c r="IJ36" s="395"/>
      <c r="IK36" s="395"/>
      <c r="IL36" s="395"/>
      <c r="IM36" s="395"/>
      <c r="IN36" s="395"/>
      <c r="IO36" s="395"/>
      <c r="IP36" s="395"/>
      <c r="IQ36" s="395"/>
      <c r="IR36" s="395"/>
      <c r="IS36" s="395"/>
      <c r="IT36" s="395"/>
      <c r="IU36" s="395"/>
      <c r="IV36" s="395"/>
      <c r="IW36" s="395"/>
      <c r="IX36" s="395"/>
      <c r="IY36" s="395"/>
      <c r="IZ36" s="395"/>
      <c r="JA36" s="395"/>
      <c r="JB36" s="395"/>
      <c r="JC36" s="395"/>
      <c r="JD36" s="395"/>
      <c r="JE36" s="395"/>
      <c r="JF36" s="395"/>
      <c r="JG36" s="395"/>
      <c r="JH36" s="395"/>
      <c r="JI36" s="395"/>
      <c r="JJ36" s="395"/>
      <c r="JK36" s="395"/>
      <c r="JL36" s="395"/>
      <c r="JM36" s="395"/>
      <c r="JN36" s="395"/>
      <c r="JO36" s="395"/>
      <c r="JP36" s="395"/>
      <c r="JQ36" s="395"/>
      <c r="JR36" s="395"/>
      <c r="JS36" s="395"/>
      <c r="JT36" s="395"/>
      <c r="JU36" s="395"/>
      <c r="JV36" s="395"/>
      <c r="JW36" s="395"/>
      <c r="JX36" s="395"/>
      <c r="JY36" s="395"/>
    </row>
    <row r="37" spans="1:364" s="333" customFormat="1" ht="15" customHeight="1">
      <c r="A37" s="1436" t="s">
        <v>563</v>
      </c>
      <c r="B37" s="1396"/>
      <c r="C37" s="1701" t="s">
        <v>564</v>
      </c>
      <c r="D37" s="1702"/>
      <c r="E37" s="1702"/>
      <c r="F37" s="1702"/>
      <c r="G37" s="1702"/>
      <c r="H37" s="1702"/>
      <c r="I37" s="1702"/>
      <c r="J37" s="1702"/>
      <c r="K37" s="1702"/>
      <c r="L37" s="1702"/>
      <c r="M37" s="1702"/>
      <c r="N37" s="1702"/>
      <c r="O37" s="1703"/>
      <c r="P37" s="54"/>
      <c r="Q37" s="1225" t="s">
        <v>565</v>
      </c>
      <c r="R37" s="1226"/>
      <c r="S37" s="1226"/>
      <c r="T37" s="1226"/>
      <c r="U37" s="1226"/>
      <c r="V37" s="1226"/>
      <c r="W37" s="1704"/>
      <c r="X37" s="54"/>
      <c r="Y37" s="392"/>
      <c r="Z37" s="1670"/>
      <c r="AA37" s="1671"/>
      <c r="AB37" s="1677"/>
      <c r="AC37" s="1677"/>
      <c r="AD37" s="1677"/>
      <c r="AE37" s="1677"/>
      <c r="AF37" s="1677"/>
      <c r="AG37" s="1677"/>
      <c r="AH37" s="393" t="s">
        <v>345</v>
      </c>
      <c r="AI37" s="393" t="s">
        <v>345</v>
      </c>
      <c r="AJ37" s="393"/>
      <c r="AK37" s="393"/>
      <c r="AL37" s="1668" t="str">
        <f t="shared" ca="1" si="1"/>
        <v/>
      </c>
      <c r="AM37" s="1669"/>
      <c r="AN37" s="54"/>
      <c r="AO37" s="54"/>
      <c r="AP37" s="54"/>
      <c r="AQ37" s="54"/>
      <c r="AR37" s="54"/>
      <c r="AS37" s="54"/>
      <c r="AT37" s="54"/>
      <c r="AU37" s="54"/>
      <c r="AV37" s="54"/>
      <c r="AW37" s="54"/>
      <c r="AX37" s="54"/>
      <c r="AY37" s="54"/>
      <c r="AZ37" s="54"/>
      <c r="BA37" s="54"/>
      <c r="BB37" s="54"/>
      <c r="BC37" s="54"/>
      <c r="BD37" s="54"/>
      <c r="BE37" s="54"/>
      <c r="BF37" s="54"/>
      <c r="BG37" s="54"/>
      <c r="BH37" s="54"/>
      <c r="BI37" s="54"/>
      <c r="BJ37" s="389"/>
      <c r="BK37" s="332"/>
      <c r="BL37" s="333">
        <f t="shared" si="2"/>
        <v>0</v>
      </c>
      <c r="BM37" s="333">
        <f t="shared" si="3"/>
        <v>0</v>
      </c>
      <c r="BN37" s="333">
        <f t="shared" si="4"/>
        <v>0</v>
      </c>
      <c r="BO37" s="333">
        <f t="shared" si="8"/>
        <v>0</v>
      </c>
      <c r="BP37" s="333">
        <f t="shared" si="8"/>
        <v>0</v>
      </c>
      <c r="BQ37" s="333">
        <f t="shared" si="5"/>
        <v>-2</v>
      </c>
      <c r="BR37" s="333">
        <f t="shared" si="6"/>
        <v>5</v>
      </c>
      <c r="BS37" s="333">
        <f t="shared" si="7"/>
        <v>5</v>
      </c>
      <c r="CF37" s="335"/>
      <c r="GW37" s="394"/>
      <c r="GX37" s="394"/>
      <c r="GY37" s="394"/>
      <c r="GZ37" s="394"/>
      <c r="HA37" s="394"/>
      <c r="HB37" s="394"/>
      <c r="HC37" s="394"/>
      <c r="HD37" s="394"/>
      <c r="HE37" s="395"/>
      <c r="HF37" s="395"/>
      <c r="HG37" s="395"/>
      <c r="HH37" s="395"/>
      <c r="HI37" s="395"/>
      <c r="HJ37" s="395"/>
      <c r="HK37" s="395"/>
      <c r="HL37" s="395"/>
      <c r="HM37" s="395"/>
      <c r="HN37" s="395"/>
      <c r="HO37" s="395"/>
      <c r="HP37" s="395"/>
      <c r="HQ37" s="395"/>
      <c r="HR37" s="395"/>
      <c r="HS37" s="395"/>
      <c r="HT37" s="395"/>
      <c r="HU37" s="395"/>
      <c r="HV37" s="395"/>
      <c r="HW37" s="395"/>
      <c r="HX37" s="395"/>
      <c r="HY37" s="395"/>
      <c r="HZ37" s="395"/>
      <c r="IA37" s="395"/>
      <c r="IB37" s="395"/>
      <c r="IC37" s="395"/>
      <c r="ID37" s="395"/>
      <c r="IE37" s="395"/>
      <c r="IF37" s="395"/>
      <c r="IG37" s="395"/>
      <c r="IH37" s="395"/>
      <c r="II37" s="395"/>
      <c r="IJ37" s="395"/>
      <c r="IK37" s="395"/>
      <c r="IL37" s="395"/>
      <c r="IM37" s="395"/>
      <c r="IN37" s="395"/>
      <c r="IO37" s="395"/>
      <c r="IP37" s="395"/>
      <c r="IQ37" s="395"/>
      <c r="IR37" s="395"/>
      <c r="IS37" s="395"/>
      <c r="IT37" s="395"/>
      <c r="IU37" s="395"/>
      <c r="IV37" s="395"/>
      <c r="IW37" s="395"/>
      <c r="IX37" s="395"/>
      <c r="IY37" s="395"/>
      <c r="IZ37" s="395"/>
      <c r="JA37" s="395"/>
      <c r="JB37" s="395"/>
      <c r="JC37" s="395"/>
      <c r="JD37" s="395"/>
      <c r="JE37" s="395"/>
      <c r="JF37" s="395"/>
      <c r="JG37" s="395"/>
      <c r="JH37" s="395"/>
      <c r="JI37" s="395"/>
      <c r="JJ37" s="395"/>
      <c r="JK37" s="395"/>
      <c r="JL37" s="395"/>
      <c r="JM37" s="395"/>
      <c r="JN37" s="395"/>
      <c r="JO37" s="395"/>
      <c r="JP37" s="395"/>
      <c r="JQ37" s="395"/>
      <c r="JR37" s="395"/>
      <c r="JS37" s="395"/>
      <c r="JT37" s="395"/>
      <c r="JU37" s="395"/>
      <c r="JV37" s="395"/>
      <c r="JW37" s="395"/>
      <c r="JX37" s="395"/>
      <c r="JY37" s="395"/>
    </row>
    <row r="38" spans="1:364" s="333" customFormat="1" ht="15" customHeight="1">
      <c r="A38" s="1436" t="s">
        <v>566</v>
      </c>
      <c r="B38" s="1396"/>
      <c r="C38" s="1701" t="s">
        <v>567</v>
      </c>
      <c r="D38" s="1702"/>
      <c r="E38" s="1702"/>
      <c r="F38" s="1702"/>
      <c r="G38" s="1702"/>
      <c r="H38" s="1702"/>
      <c r="I38" s="1702"/>
      <c r="J38" s="1702"/>
      <c r="K38" s="1702"/>
      <c r="L38" s="1702"/>
      <c r="M38" s="1702"/>
      <c r="N38" s="1702"/>
      <c r="O38" s="1703"/>
      <c r="P38" s="54"/>
      <c r="Q38" s="1225" t="s">
        <v>413</v>
      </c>
      <c r="R38" s="1226"/>
      <c r="S38" s="1226"/>
      <c r="T38" s="1226"/>
      <c r="U38" s="1226"/>
      <c r="V38" s="1226"/>
      <c r="W38" s="1704"/>
      <c r="X38" s="54"/>
      <c r="Y38" s="392"/>
      <c r="Z38" s="1670"/>
      <c r="AA38" s="1671"/>
      <c r="AB38" s="1677"/>
      <c r="AC38" s="1677"/>
      <c r="AD38" s="1677"/>
      <c r="AE38" s="1677"/>
      <c r="AF38" s="1677"/>
      <c r="AG38" s="1677"/>
      <c r="AH38" s="393" t="s">
        <v>345</v>
      </c>
      <c r="AI38" s="393" t="s">
        <v>345</v>
      </c>
      <c r="AJ38" s="393"/>
      <c r="AK38" s="393"/>
      <c r="AL38" s="1668" t="str">
        <f t="shared" ca="1" si="1"/>
        <v/>
      </c>
      <c r="AM38" s="1669"/>
      <c r="AN38" s="54"/>
      <c r="AO38" s="54"/>
      <c r="AP38" s="54"/>
      <c r="AQ38" s="54"/>
      <c r="AR38" s="54"/>
      <c r="AS38" s="54"/>
      <c r="AT38" s="54"/>
      <c r="AU38" s="54"/>
      <c r="AV38" s="54"/>
      <c r="AW38" s="54"/>
      <c r="AX38" s="54"/>
      <c r="AY38" s="54"/>
      <c r="AZ38" s="54"/>
      <c r="BA38" s="54"/>
      <c r="BB38" s="54"/>
      <c r="BC38" s="54"/>
      <c r="BD38" s="54"/>
      <c r="BE38" s="54"/>
      <c r="BF38" s="54"/>
      <c r="BG38" s="54"/>
      <c r="BH38" s="54"/>
      <c r="BI38" s="54"/>
      <c r="BJ38" s="389"/>
      <c r="BK38" s="332"/>
      <c r="BL38" s="333">
        <f t="shared" si="2"/>
        <v>0</v>
      </c>
      <c r="BM38" s="333">
        <f t="shared" si="3"/>
        <v>0</v>
      </c>
      <c r="BN38" s="333">
        <f t="shared" si="4"/>
        <v>0</v>
      </c>
      <c r="BO38" s="333">
        <f t="shared" si="8"/>
        <v>0</v>
      </c>
      <c r="BP38" s="333">
        <f t="shared" si="8"/>
        <v>0</v>
      </c>
      <c r="BQ38" s="333">
        <f t="shared" si="5"/>
        <v>-2</v>
      </c>
      <c r="BR38" s="333">
        <f t="shared" si="6"/>
        <v>5</v>
      </c>
      <c r="BS38" s="333">
        <f t="shared" si="7"/>
        <v>5</v>
      </c>
      <c r="CF38" s="335"/>
      <c r="GW38" s="394"/>
      <c r="GX38" s="394"/>
      <c r="GY38" s="394"/>
      <c r="GZ38" s="394"/>
      <c r="HA38" s="394"/>
      <c r="HB38" s="394"/>
      <c r="HC38" s="394"/>
      <c r="HD38" s="394"/>
      <c r="HE38" s="395"/>
      <c r="HF38" s="395"/>
      <c r="HG38" s="395"/>
      <c r="HH38" s="395"/>
      <c r="HI38" s="395"/>
      <c r="HJ38" s="395"/>
      <c r="HK38" s="395"/>
      <c r="HL38" s="395"/>
      <c r="HM38" s="395"/>
      <c r="HN38" s="395"/>
      <c r="HO38" s="395"/>
      <c r="HP38" s="395"/>
      <c r="HQ38" s="395"/>
      <c r="HR38" s="395"/>
      <c r="HS38" s="395"/>
      <c r="HT38" s="395"/>
      <c r="HU38" s="395"/>
      <c r="HV38" s="395"/>
      <c r="HW38" s="395"/>
      <c r="HX38" s="395"/>
      <c r="HY38" s="395"/>
      <c r="HZ38" s="395"/>
      <c r="IA38" s="395"/>
      <c r="IB38" s="395"/>
      <c r="IC38" s="395"/>
      <c r="ID38" s="395"/>
      <c r="IE38" s="395"/>
      <c r="IF38" s="395"/>
      <c r="IG38" s="395"/>
      <c r="IH38" s="395"/>
      <c r="II38" s="395"/>
      <c r="IJ38" s="395"/>
      <c r="IK38" s="395"/>
      <c r="IL38" s="395"/>
      <c r="IM38" s="395"/>
      <c r="IN38" s="395"/>
      <c r="IO38" s="395"/>
      <c r="IP38" s="395"/>
      <c r="IQ38" s="395"/>
      <c r="IR38" s="395"/>
      <c r="IS38" s="395"/>
      <c r="IT38" s="395"/>
      <c r="IU38" s="395"/>
      <c r="IV38" s="395"/>
      <c r="IW38" s="395"/>
      <c r="IX38" s="395"/>
      <c r="IY38" s="395"/>
      <c r="IZ38" s="395"/>
      <c r="JA38" s="395"/>
      <c r="JB38" s="395"/>
      <c r="JC38" s="395"/>
      <c r="JD38" s="395"/>
      <c r="JE38" s="395"/>
      <c r="JF38" s="395"/>
      <c r="JG38" s="395"/>
      <c r="JH38" s="395"/>
      <c r="JI38" s="395"/>
      <c r="JJ38" s="395"/>
      <c r="JK38" s="395"/>
      <c r="JL38" s="395"/>
      <c r="JM38" s="395"/>
      <c r="JN38" s="395"/>
      <c r="JO38" s="395"/>
      <c r="JP38" s="395"/>
      <c r="JQ38" s="395"/>
      <c r="JR38" s="395"/>
      <c r="JS38" s="395"/>
      <c r="JT38" s="395"/>
      <c r="JU38" s="395"/>
      <c r="JV38" s="395"/>
      <c r="JW38" s="395"/>
      <c r="JX38" s="395"/>
      <c r="JY38" s="395"/>
    </row>
    <row r="39" spans="1:364" s="333" customFormat="1" ht="15" customHeight="1">
      <c r="A39" s="1436" t="s">
        <v>568</v>
      </c>
      <c r="B39" s="1396"/>
      <c r="C39" s="1701" t="s">
        <v>569</v>
      </c>
      <c r="D39" s="1702"/>
      <c r="E39" s="1702"/>
      <c r="F39" s="1702"/>
      <c r="G39" s="1702"/>
      <c r="H39" s="1702"/>
      <c r="I39" s="1702"/>
      <c r="J39" s="1702"/>
      <c r="K39" s="1702"/>
      <c r="L39" s="1702"/>
      <c r="M39" s="1702"/>
      <c r="N39" s="1702"/>
      <c r="O39" s="1703"/>
      <c r="P39" s="54"/>
      <c r="Q39" s="1225" t="s">
        <v>414</v>
      </c>
      <c r="R39" s="1226"/>
      <c r="S39" s="1226"/>
      <c r="T39" s="1226"/>
      <c r="U39" s="1226"/>
      <c r="V39" s="1226"/>
      <c r="W39" s="1704"/>
      <c r="X39" s="54"/>
      <c r="Y39" s="392"/>
      <c r="Z39" s="1670"/>
      <c r="AA39" s="1671"/>
      <c r="AB39" s="1677"/>
      <c r="AC39" s="1677"/>
      <c r="AD39" s="1677"/>
      <c r="AE39" s="1677"/>
      <c r="AF39" s="1677"/>
      <c r="AG39" s="1677"/>
      <c r="AH39" s="393" t="s">
        <v>345</v>
      </c>
      <c r="AI39" s="393" t="s">
        <v>345</v>
      </c>
      <c r="AJ39" s="393"/>
      <c r="AK39" s="393"/>
      <c r="AL39" s="1668" t="str">
        <f t="shared" ca="1" si="1"/>
        <v/>
      </c>
      <c r="AM39" s="1669"/>
      <c r="AN39" s="54"/>
      <c r="AO39" s="54"/>
      <c r="AP39" s="54"/>
      <c r="AQ39" s="54"/>
      <c r="AR39" s="54"/>
      <c r="AS39" s="54"/>
      <c r="AT39" s="54"/>
      <c r="AU39" s="54"/>
      <c r="AV39" s="54"/>
      <c r="AW39" s="54"/>
      <c r="AX39" s="54"/>
      <c r="AY39" s="54"/>
      <c r="AZ39" s="54"/>
      <c r="BA39" s="54"/>
      <c r="BB39" s="54"/>
      <c r="BC39" s="54"/>
      <c r="BD39" s="54"/>
      <c r="BE39" s="54"/>
      <c r="BF39" s="54"/>
      <c r="BG39" s="54"/>
      <c r="BH39" s="54"/>
      <c r="BI39" s="54"/>
      <c r="BJ39" s="389"/>
      <c r="BK39" s="332"/>
      <c r="BL39" s="333">
        <f t="shared" si="2"/>
        <v>0</v>
      </c>
      <c r="BM39" s="333">
        <f t="shared" si="3"/>
        <v>0</v>
      </c>
      <c r="BN39" s="333">
        <f t="shared" si="4"/>
        <v>0</v>
      </c>
      <c r="BO39" s="333">
        <f t="shared" si="8"/>
        <v>0</v>
      </c>
      <c r="BP39" s="333">
        <f t="shared" si="8"/>
        <v>0</v>
      </c>
      <c r="BQ39" s="333">
        <f t="shared" si="5"/>
        <v>-2</v>
      </c>
      <c r="BR39" s="333">
        <f t="shared" si="6"/>
        <v>5</v>
      </c>
      <c r="BS39" s="333">
        <f t="shared" si="7"/>
        <v>5</v>
      </c>
      <c r="CF39" s="335"/>
      <c r="GW39" s="394"/>
      <c r="GX39" s="394"/>
      <c r="GY39" s="394"/>
      <c r="GZ39" s="394"/>
      <c r="HA39" s="394"/>
      <c r="HB39" s="394"/>
      <c r="HC39" s="394"/>
      <c r="HD39" s="394"/>
      <c r="HE39" s="395"/>
      <c r="HF39" s="395"/>
      <c r="HG39" s="395"/>
      <c r="HH39" s="395"/>
      <c r="HI39" s="395"/>
      <c r="HJ39" s="395"/>
      <c r="HK39" s="395"/>
      <c r="HL39" s="395"/>
      <c r="HM39" s="395"/>
      <c r="HN39" s="395"/>
      <c r="HO39" s="395"/>
      <c r="HP39" s="395"/>
      <c r="HQ39" s="395"/>
      <c r="HR39" s="395"/>
      <c r="HS39" s="395"/>
      <c r="HT39" s="395"/>
      <c r="HU39" s="395"/>
      <c r="HV39" s="395"/>
      <c r="HW39" s="395"/>
      <c r="HX39" s="395"/>
      <c r="HY39" s="395"/>
      <c r="HZ39" s="395"/>
      <c r="IA39" s="395"/>
      <c r="IB39" s="395"/>
      <c r="IC39" s="395"/>
      <c r="ID39" s="395"/>
      <c r="IE39" s="395"/>
      <c r="IF39" s="395"/>
      <c r="IG39" s="395"/>
      <c r="IH39" s="395"/>
      <c r="II39" s="395"/>
      <c r="IJ39" s="395"/>
      <c r="IK39" s="395"/>
      <c r="IL39" s="395"/>
      <c r="IM39" s="395"/>
      <c r="IN39" s="395"/>
      <c r="IO39" s="395"/>
      <c r="IP39" s="395"/>
      <c r="IQ39" s="395"/>
      <c r="IR39" s="395"/>
      <c r="IS39" s="395"/>
      <c r="IT39" s="395"/>
      <c r="IU39" s="395"/>
      <c r="IV39" s="395"/>
      <c r="IW39" s="395"/>
      <c r="IX39" s="395"/>
      <c r="IY39" s="395"/>
      <c r="IZ39" s="395"/>
      <c r="JA39" s="395"/>
      <c r="JB39" s="395"/>
      <c r="JC39" s="395"/>
      <c r="JD39" s="395"/>
      <c r="JE39" s="395"/>
      <c r="JF39" s="395"/>
      <c r="JG39" s="395"/>
      <c r="JH39" s="395"/>
      <c r="JI39" s="395"/>
      <c r="JJ39" s="395"/>
      <c r="JK39" s="395"/>
      <c r="JL39" s="395"/>
      <c r="JM39" s="395"/>
      <c r="JN39" s="395"/>
      <c r="JO39" s="395"/>
      <c r="JP39" s="395"/>
      <c r="JQ39" s="395"/>
      <c r="JR39" s="395"/>
      <c r="JS39" s="395"/>
      <c r="JT39" s="395"/>
      <c r="JU39" s="395"/>
      <c r="JV39" s="395"/>
      <c r="JW39" s="395"/>
      <c r="JX39" s="395"/>
      <c r="JY39" s="395"/>
    </row>
    <row r="40" spans="1:364" s="333" customFormat="1" ht="15" customHeight="1">
      <c r="A40" s="1708" t="s">
        <v>570</v>
      </c>
      <c r="B40" s="1270"/>
      <c r="C40" s="1709" t="s">
        <v>571</v>
      </c>
      <c r="D40" s="1710"/>
      <c r="E40" s="1710"/>
      <c r="F40" s="1710"/>
      <c r="G40" s="1710"/>
      <c r="H40" s="1710"/>
      <c r="I40" s="1710"/>
      <c r="J40" s="1710"/>
      <c r="K40" s="1710"/>
      <c r="L40" s="1710"/>
      <c r="M40" s="1710"/>
      <c r="N40" s="1710"/>
      <c r="O40" s="1711"/>
      <c r="P40" s="55"/>
      <c r="Q40" s="1712"/>
      <c r="R40" s="1713"/>
      <c r="S40" s="1713"/>
      <c r="T40" s="1713"/>
      <c r="U40" s="1713"/>
      <c r="V40" s="1713"/>
      <c r="W40" s="1714"/>
      <c r="X40" s="54"/>
      <c r="Y40" s="396"/>
      <c r="Z40" s="1715"/>
      <c r="AA40" s="1716"/>
      <c r="AB40" s="1717"/>
      <c r="AC40" s="1717"/>
      <c r="AD40" s="1717"/>
      <c r="AE40" s="1717"/>
      <c r="AF40" s="1717"/>
      <c r="AG40" s="1717"/>
      <c r="AH40" s="397" t="s">
        <v>345</v>
      </c>
      <c r="AI40" s="397" t="s">
        <v>345</v>
      </c>
      <c r="AJ40" s="397"/>
      <c r="AK40" s="397"/>
      <c r="AL40" s="1718" t="str">
        <f t="shared" ca="1" si="1"/>
        <v/>
      </c>
      <c r="AM40" s="1719"/>
      <c r="AN40" s="54"/>
      <c r="AO40" s="54"/>
      <c r="AP40" s="54"/>
      <c r="AQ40" s="54"/>
      <c r="AR40" s="54"/>
      <c r="AS40" s="54"/>
      <c r="AT40" s="54"/>
      <c r="AU40" s="54"/>
      <c r="AV40" s="54"/>
      <c r="AW40" s="54"/>
      <c r="AX40" s="54"/>
      <c r="AY40" s="54"/>
      <c r="AZ40" s="54"/>
      <c r="BA40" s="54"/>
      <c r="BB40" s="54"/>
      <c r="BC40" s="54"/>
      <c r="BD40" s="54"/>
      <c r="BE40" s="54"/>
      <c r="BF40" s="54"/>
      <c r="BG40" s="54"/>
      <c r="BH40" s="54"/>
      <c r="BI40" s="54"/>
      <c r="BJ40" s="389"/>
      <c r="BK40" s="332"/>
      <c r="BL40" s="333">
        <f t="shared" si="2"/>
        <v>0</v>
      </c>
      <c r="BM40" s="333">
        <f t="shared" si="3"/>
        <v>0</v>
      </c>
      <c r="BN40" s="333">
        <f t="shared" si="4"/>
        <v>0</v>
      </c>
      <c r="BO40" s="333">
        <f t="shared" si="8"/>
        <v>0</v>
      </c>
      <c r="BP40" s="333">
        <f t="shared" si="8"/>
        <v>0</v>
      </c>
      <c r="BQ40" s="333">
        <f t="shared" si="5"/>
        <v>-2</v>
      </c>
      <c r="BR40" s="333">
        <f t="shared" si="6"/>
        <v>5</v>
      </c>
      <c r="BS40" s="333">
        <f t="shared" si="7"/>
        <v>5</v>
      </c>
      <c r="CF40" s="335"/>
      <c r="GW40" s="394"/>
      <c r="GX40" s="394"/>
      <c r="GY40" s="394"/>
      <c r="GZ40" s="394"/>
      <c r="HA40" s="394"/>
      <c r="HB40" s="394"/>
      <c r="HC40" s="394"/>
      <c r="HD40" s="394"/>
      <c r="HE40" s="395"/>
      <c r="HF40" s="395"/>
      <c r="HG40" s="395"/>
      <c r="HH40" s="395"/>
      <c r="HI40" s="395"/>
      <c r="HJ40" s="395"/>
      <c r="HK40" s="395"/>
      <c r="HL40" s="395"/>
      <c r="HM40" s="395"/>
      <c r="HN40" s="395"/>
      <c r="HO40" s="395"/>
      <c r="HP40" s="395"/>
      <c r="HQ40" s="395"/>
      <c r="HR40" s="395"/>
      <c r="HS40" s="395"/>
      <c r="HT40" s="395"/>
      <c r="HU40" s="395"/>
      <c r="HV40" s="395"/>
      <c r="HW40" s="395"/>
      <c r="HX40" s="395"/>
      <c r="HY40" s="395"/>
      <c r="HZ40" s="395"/>
      <c r="IA40" s="395"/>
      <c r="IB40" s="395"/>
      <c r="IC40" s="395"/>
      <c r="ID40" s="395"/>
      <c r="IE40" s="395"/>
      <c r="IF40" s="395"/>
      <c r="IG40" s="395"/>
      <c r="IH40" s="395"/>
      <c r="II40" s="395"/>
      <c r="IJ40" s="395"/>
      <c r="IK40" s="395"/>
      <c r="IL40" s="395"/>
      <c r="IM40" s="395"/>
      <c r="IN40" s="395"/>
      <c r="IO40" s="395"/>
      <c r="IP40" s="395"/>
      <c r="IQ40" s="395"/>
      <c r="IR40" s="395"/>
      <c r="IS40" s="395"/>
      <c r="IT40" s="395"/>
      <c r="IU40" s="395"/>
      <c r="IV40" s="395"/>
      <c r="IW40" s="395"/>
      <c r="IX40" s="395"/>
      <c r="IY40" s="395"/>
      <c r="IZ40" s="395"/>
      <c r="JA40" s="395"/>
      <c r="JB40" s="395"/>
      <c r="JC40" s="395"/>
      <c r="JD40" s="395"/>
      <c r="JE40" s="395"/>
      <c r="JF40" s="395"/>
      <c r="JG40" s="395"/>
      <c r="JH40" s="395"/>
      <c r="JI40" s="395"/>
      <c r="JJ40" s="395"/>
      <c r="JK40" s="395"/>
      <c r="JL40" s="395"/>
      <c r="JM40" s="395"/>
      <c r="JN40" s="395"/>
      <c r="JO40" s="395"/>
      <c r="JP40" s="395"/>
      <c r="JQ40" s="395"/>
      <c r="JR40" s="395"/>
      <c r="JS40" s="395"/>
      <c r="JT40" s="395"/>
      <c r="JU40" s="395"/>
      <c r="JV40" s="395"/>
      <c r="JW40" s="395"/>
      <c r="JX40" s="395"/>
      <c r="JY40" s="395"/>
    </row>
    <row r="41" spans="1:364" s="333" customFormat="1" ht="15" customHeight="1">
      <c r="A41" s="1191"/>
      <c r="B41" s="1191"/>
      <c r="C41" s="1390"/>
      <c r="D41" s="1390"/>
      <c r="E41" s="1390"/>
      <c r="F41" s="1390"/>
      <c r="G41" s="1390"/>
      <c r="H41" s="1390"/>
      <c r="I41" s="1390"/>
      <c r="J41" s="1390"/>
      <c r="K41" s="1390"/>
      <c r="L41" s="1390"/>
      <c r="M41" s="1390"/>
      <c r="N41" s="1390"/>
      <c r="O41" s="1390"/>
      <c r="P41" s="54"/>
      <c r="Q41" s="1390"/>
      <c r="R41" s="1390"/>
      <c r="S41" s="1390"/>
      <c r="T41" s="1390"/>
      <c r="U41" s="1390"/>
      <c r="V41" s="1390"/>
      <c r="W41" s="1390"/>
      <c r="X41" s="54"/>
      <c r="Y41" s="398"/>
      <c r="Z41" s="1705"/>
      <c r="AA41" s="1705"/>
      <c r="AB41" s="1706"/>
      <c r="AC41" s="1706"/>
      <c r="AD41" s="1706"/>
      <c r="AE41" s="1706"/>
      <c r="AF41" s="1706"/>
      <c r="AG41" s="1706"/>
      <c r="AH41" s="399"/>
      <c r="AI41" s="399"/>
      <c r="AJ41" s="399"/>
      <c r="AK41" s="399"/>
      <c r="AL41" s="1707"/>
      <c r="AM41" s="1707"/>
      <c r="AN41" s="54"/>
      <c r="AO41" s="54"/>
      <c r="AP41" s="54"/>
      <c r="AQ41" s="54"/>
      <c r="AR41" s="54"/>
      <c r="AS41" s="54"/>
      <c r="AT41" s="54"/>
      <c r="AU41" s="54"/>
      <c r="AV41" s="54"/>
      <c r="AW41" s="54"/>
      <c r="AX41" s="54"/>
      <c r="AY41" s="54"/>
      <c r="AZ41" s="54"/>
      <c r="BA41" s="54"/>
      <c r="BB41" s="54"/>
      <c r="BC41" s="54"/>
      <c r="BD41" s="54"/>
      <c r="BE41" s="54"/>
      <c r="BF41" s="54"/>
      <c r="BG41" s="54"/>
      <c r="BH41" s="54"/>
      <c r="BI41" s="54"/>
      <c r="BJ41" s="389"/>
      <c r="BK41" s="332"/>
      <c r="BL41" s="333">
        <f t="shared" si="2"/>
        <v>0</v>
      </c>
      <c r="BM41" s="333">
        <f t="shared" si="3"/>
        <v>0</v>
      </c>
      <c r="BN41" s="333">
        <f t="shared" si="4"/>
        <v>0</v>
      </c>
      <c r="BO41" s="333">
        <f t="shared" si="8"/>
        <v>0</v>
      </c>
      <c r="BP41" s="333">
        <f t="shared" si="8"/>
        <v>0</v>
      </c>
      <c r="BQ41" s="333">
        <f t="shared" si="5"/>
        <v>-2</v>
      </c>
      <c r="BR41" s="333">
        <f t="shared" si="6"/>
        <v>5</v>
      </c>
      <c r="BS41" s="333">
        <f t="shared" si="7"/>
        <v>5</v>
      </c>
      <c r="CF41" s="335"/>
      <c r="GW41" s="394"/>
      <c r="GX41" s="394"/>
      <c r="GY41" s="394"/>
      <c r="GZ41" s="394"/>
      <c r="HA41" s="394"/>
      <c r="HB41" s="394"/>
      <c r="HC41" s="394"/>
      <c r="HD41" s="394"/>
      <c r="HE41" s="395"/>
      <c r="HF41" s="395"/>
      <c r="HG41" s="395"/>
      <c r="HH41" s="395"/>
      <c r="HI41" s="395"/>
      <c r="HJ41" s="395"/>
      <c r="HK41" s="395"/>
      <c r="HL41" s="395"/>
      <c r="HM41" s="395"/>
      <c r="HN41" s="395"/>
      <c r="HO41" s="395"/>
      <c r="HP41" s="395"/>
      <c r="HQ41" s="395"/>
      <c r="HR41" s="395"/>
      <c r="HS41" s="395"/>
      <c r="HT41" s="395"/>
      <c r="HU41" s="395"/>
      <c r="HV41" s="395"/>
      <c r="HW41" s="395"/>
      <c r="HX41" s="395"/>
      <c r="HY41" s="395"/>
      <c r="HZ41" s="395"/>
      <c r="IA41" s="395"/>
      <c r="IB41" s="395"/>
      <c r="IC41" s="395"/>
      <c r="ID41" s="395"/>
      <c r="IE41" s="395"/>
      <c r="IF41" s="395"/>
      <c r="IG41" s="395"/>
      <c r="IH41" s="395"/>
      <c r="II41" s="395"/>
      <c r="IJ41" s="395"/>
      <c r="IK41" s="395"/>
      <c r="IL41" s="395"/>
      <c r="IM41" s="395"/>
      <c r="IN41" s="395"/>
      <c r="IO41" s="395"/>
      <c r="IP41" s="395"/>
      <c r="IQ41" s="395"/>
      <c r="IR41" s="395"/>
      <c r="IS41" s="395"/>
      <c r="IT41" s="395"/>
      <c r="IU41" s="395"/>
      <c r="IV41" s="395"/>
      <c r="IW41" s="395"/>
      <c r="IX41" s="395"/>
      <c r="IY41" s="395"/>
      <c r="IZ41" s="395"/>
      <c r="JA41" s="395"/>
      <c r="JB41" s="395"/>
      <c r="JC41" s="395"/>
      <c r="JD41" s="395"/>
      <c r="JE41" s="395"/>
      <c r="JF41" s="395"/>
      <c r="JG41" s="395"/>
      <c r="JH41" s="395"/>
      <c r="JI41" s="395"/>
      <c r="JJ41" s="395"/>
      <c r="JK41" s="395"/>
      <c r="JL41" s="395"/>
      <c r="JM41" s="395"/>
      <c r="JN41" s="395"/>
      <c r="JO41" s="395"/>
      <c r="JP41" s="395"/>
      <c r="JQ41" s="395"/>
      <c r="JR41" s="395"/>
      <c r="JS41" s="395"/>
      <c r="JT41" s="395"/>
      <c r="JU41" s="395"/>
      <c r="JV41" s="395"/>
      <c r="JW41" s="395"/>
      <c r="JX41" s="395"/>
      <c r="JY41" s="395"/>
    </row>
    <row r="42" spans="1:364" s="333" customFormat="1" ht="15" customHeight="1">
      <c r="A42" s="54"/>
      <c r="B42" s="54"/>
      <c r="C42" s="54"/>
      <c r="D42" s="54"/>
      <c r="E42" s="54"/>
      <c r="F42" s="54"/>
      <c r="G42" s="54"/>
      <c r="H42" s="54"/>
      <c r="I42" s="54"/>
      <c r="J42" s="54"/>
      <c r="K42" s="54"/>
      <c r="L42" s="54"/>
      <c r="M42" s="54"/>
      <c r="N42" s="54"/>
      <c r="O42" s="54"/>
      <c r="P42" s="54"/>
      <c r="Q42" s="54"/>
      <c r="R42" s="54"/>
      <c r="S42" s="54"/>
      <c r="T42" s="54"/>
      <c r="U42" s="54"/>
      <c r="V42" s="54"/>
      <c r="W42" s="54"/>
      <c r="X42" s="54"/>
      <c r="Y42" s="398"/>
      <c r="Z42" s="1705"/>
      <c r="AA42" s="1705"/>
      <c r="AB42" s="1706"/>
      <c r="AC42" s="1706"/>
      <c r="AD42" s="1706"/>
      <c r="AE42" s="1706"/>
      <c r="AF42" s="1706"/>
      <c r="AG42" s="1706"/>
      <c r="AH42" s="399"/>
      <c r="AI42" s="399"/>
      <c r="AJ42" s="399"/>
      <c r="AK42" s="399"/>
      <c r="AL42" s="1707"/>
      <c r="AM42" s="1707"/>
      <c r="AN42" s="54"/>
      <c r="AO42" s="54"/>
      <c r="AP42" s="54"/>
      <c r="AQ42" s="54"/>
      <c r="AR42" s="54"/>
      <c r="AS42" s="54"/>
      <c r="AT42" s="54"/>
      <c r="AU42" s="54"/>
      <c r="AV42" s="54"/>
      <c r="AW42" s="54"/>
      <c r="AX42" s="54"/>
      <c r="AY42" s="54"/>
      <c r="AZ42" s="54"/>
      <c r="BA42" s="54"/>
      <c r="BB42" s="54"/>
      <c r="BC42" s="54"/>
      <c r="BD42" s="54"/>
      <c r="BE42" s="54"/>
      <c r="BF42" s="54"/>
      <c r="BG42" s="54"/>
      <c r="BH42" s="54"/>
      <c r="BI42" s="54"/>
      <c r="BJ42" s="389"/>
      <c r="BK42" s="332"/>
      <c r="BL42" s="333">
        <f t="shared" si="2"/>
        <v>0</v>
      </c>
      <c r="BM42" s="333">
        <f t="shared" si="3"/>
        <v>0</v>
      </c>
      <c r="BN42" s="333">
        <f t="shared" si="4"/>
        <v>0</v>
      </c>
      <c r="BO42" s="333">
        <f t="shared" si="8"/>
        <v>0</v>
      </c>
      <c r="BP42" s="333">
        <f t="shared" si="8"/>
        <v>0</v>
      </c>
      <c r="BQ42" s="333">
        <f t="shared" si="5"/>
        <v>-2</v>
      </c>
      <c r="BR42" s="333">
        <f t="shared" si="6"/>
        <v>5</v>
      </c>
      <c r="BS42" s="333">
        <f t="shared" si="7"/>
        <v>5</v>
      </c>
      <c r="CF42" s="335"/>
      <c r="GW42" s="394"/>
      <c r="GX42" s="394"/>
      <c r="GY42" s="394"/>
      <c r="GZ42" s="394"/>
      <c r="HA42" s="394"/>
      <c r="HB42" s="394"/>
      <c r="HC42" s="394"/>
      <c r="HD42" s="394"/>
      <c r="HE42" s="395"/>
      <c r="HF42" s="395"/>
      <c r="HG42" s="395"/>
      <c r="HH42" s="395"/>
      <c r="HI42" s="395"/>
      <c r="HJ42" s="395"/>
      <c r="HK42" s="395"/>
      <c r="HL42" s="395"/>
      <c r="HM42" s="395"/>
      <c r="HN42" s="395"/>
      <c r="HO42" s="395"/>
      <c r="HP42" s="395"/>
      <c r="HQ42" s="395"/>
      <c r="HR42" s="395"/>
      <c r="HS42" s="395"/>
      <c r="HT42" s="395"/>
      <c r="HU42" s="395"/>
      <c r="HV42" s="395"/>
      <c r="HW42" s="395"/>
      <c r="HX42" s="395"/>
      <c r="HY42" s="395"/>
      <c r="HZ42" s="395"/>
      <c r="IA42" s="395"/>
      <c r="IB42" s="395"/>
      <c r="IC42" s="395"/>
      <c r="ID42" s="395"/>
      <c r="IE42" s="395"/>
      <c r="IF42" s="395"/>
      <c r="IG42" s="395"/>
      <c r="IH42" s="395"/>
      <c r="II42" s="395"/>
      <c r="IJ42" s="395"/>
      <c r="IK42" s="395"/>
      <c r="IL42" s="395"/>
      <c r="IM42" s="395"/>
      <c r="IN42" s="395"/>
      <c r="IO42" s="395"/>
      <c r="IP42" s="395"/>
      <c r="IQ42" s="395"/>
      <c r="IR42" s="395"/>
      <c r="IS42" s="395"/>
      <c r="IT42" s="395"/>
      <c r="IU42" s="395"/>
      <c r="IV42" s="395"/>
      <c r="IW42" s="395"/>
      <c r="IX42" s="395"/>
      <c r="IY42" s="395"/>
      <c r="IZ42" s="395"/>
      <c r="JA42" s="395"/>
      <c r="JB42" s="395"/>
      <c r="JC42" s="395"/>
      <c r="JD42" s="395"/>
      <c r="JE42" s="395"/>
      <c r="JF42" s="395"/>
      <c r="JG42" s="395"/>
      <c r="JH42" s="395"/>
      <c r="JI42" s="395"/>
      <c r="JJ42" s="395"/>
      <c r="JK42" s="395"/>
      <c r="JL42" s="395"/>
      <c r="JM42" s="395"/>
      <c r="JN42" s="395"/>
      <c r="JO42" s="395"/>
      <c r="JP42" s="395"/>
      <c r="JQ42" s="395"/>
      <c r="JR42" s="395"/>
      <c r="JS42" s="395"/>
      <c r="JT42" s="395"/>
      <c r="JU42" s="395"/>
      <c r="JV42" s="395"/>
      <c r="JW42" s="395"/>
      <c r="JX42" s="395"/>
      <c r="JY42" s="395"/>
    </row>
    <row r="43" spans="1:364" s="333" customFormat="1" ht="15" customHeight="1">
      <c r="A43" s="56"/>
      <c r="B43" s="54"/>
      <c r="C43" s="54"/>
      <c r="D43" s="54"/>
      <c r="E43" s="54"/>
      <c r="F43" s="54"/>
      <c r="G43" s="54"/>
      <c r="H43" s="54"/>
      <c r="I43" s="54"/>
      <c r="J43" s="54"/>
      <c r="K43" s="54"/>
      <c r="L43" s="54"/>
      <c r="M43" s="54"/>
      <c r="N43" s="54"/>
      <c r="O43" s="54"/>
      <c r="P43" s="54"/>
      <c r="Q43" s="54"/>
      <c r="R43" s="54"/>
      <c r="S43" s="54"/>
      <c r="T43" s="54"/>
      <c r="U43" s="54"/>
      <c r="V43" s="54"/>
      <c r="W43" s="54"/>
      <c r="X43" s="54"/>
      <c r="Y43" s="398"/>
      <c r="Z43" s="1705"/>
      <c r="AA43" s="1705"/>
      <c r="AB43" s="1706"/>
      <c r="AC43" s="1706"/>
      <c r="AD43" s="1706"/>
      <c r="AE43" s="1706"/>
      <c r="AF43" s="1706"/>
      <c r="AG43" s="1706"/>
      <c r="AH43" s="399"/>
      <c r="AI43" s="399"/>
      <c r="AJ43" s="399"/>
      <c r="AK43" s="399"/>
      <c r="AL43" s="1707"/>
      <c r="AM43" s="1707"/>
      <c r="AN43" s="54"/>
      <c r="AO43" s="54"/>
      <c r="AP43" s="54"/>
      <c r="AQ43" s="54"/>
      <c r="AR43" s="54"/>
      <c r="AS43" s="54"/>
      <c r="AT43" s="54"/>
      <c r="AU43" s="54"/>
      <c r="AV43" s="54"/>
      <c r="AW43" s="54"/>
      <c r="AX43" s="54"/>
      <c r="AY43" s="54"/>
      <c r="AZ43" s="54"/>
      <c r="BA43" s="54"/>
      <c r="BB43" s="54"/>
      <c r="BC43" s="54"/>
      <c r="BD43" s="54"/>
      <c r="BE43" s="54"/>
      <c r="BF43" s="54"/>
      <c r="BG43" s="54"/>
      <c r="BH43" s="54"/>
      <c r="BI43" s="54"/>
      <c r="BJ43" s="389"/>
      <c r="BK43" s="332"/>
      <c r="BL43" s="333">
        <f t="shared" si="2"/>
        <v>0</v>
      </c>
      <c r="BM43" s="333">
        <f t="shared" si="3"/>
        <v>0</v>
      </c>
      <c r="BN43" s="333">
        <f t="shared" si="4"/>
        <v>0</v>
      </c>
      <c r="BO43" s="333">
        <f t="shared" si="8"/>
        <v>0</v>
      </c>
      <c r="BP43" s="333">
        <f t="shared" si="8"/>
        <v>0</v>
      </c>
      <c r="BQ43" s="333">
        <f t="shared" si="5"/>
        <v>-2</v>
      </c>
      <c r="BR43" s="333">
        <f t="shared" si="6"/>
        <v>5</v>
      </c>
      <c r="BS43" s="333">
        <f t="shared" si="7"/>
        <v>5</v>
      </c>
      <c r="CF43" s="335"/>
      <c r="GW43" s="394"/>
      <c r="GX43" s="394"/>
      <c r="GY43" s="394"/>
      <c r="GZ43" s="394"/>
      <c r="HA43" s="394"/>
      <c r="HB43" s="394"/>
      <c r="HC43" s="394"/>
      <c r="HD43" s="394"/>
      <c r="HE43" s="395"/>
      <c r="HF43" s="395"/>
      <c r="HG43" s="395"/>
      <c r="HH43" s="395"/>
      <c r="HI43" s="395"/>
      <c r="HJ43" s="395"/>
      <c r="HK43" s="395"/>
      <c r="HL43" s="395"/>
      <c r="HM43" s="395"/>
      <c r="HN43" s="395"/>
      <c r="HO43" s="395"/>
      <c r="HP43" s="395"/>
      <c r="HQ43" s="395"/>
      <c r="HR43" s="395"/>
      <c r="HS43" s="395"/>
      <c r="HT43" s="395"/>
      <c r="HU43" s="395"/>
      <c r="HV43" s="395"/>
      <c r="HW43" s="395"/>
      <c r="HX43" s="395"/>
      <c r="HY43" s="395"/>
      <c r="HZ43" s="395"/>
      <c r="IA43" s="395"/>
      <c r="IB43" s="395"/>
      <c r="IC43" s="395"/>
      <c r="ID43" s="395"/>
      <c r="IE43" s="395"/>
      <c r="IF43" s="395"/>
      <c r="IG43" s="395"/>
      <c r="IH43" s="395"/>
      <c r="II43" s="395"/>
      <c r="IJ43" s="395"/>
      <c r="IK43" s="395"/>
      <c r="IL43" s="395"/>
      <c r="IM43" s="395"/>
      <c r="IN43" s="395"/>
      <c r="IO43" s="395"/>
      <c r="IP43" s="395"/>
      <c r="IQ43" s="395"/>
      <c r="IR43" s="395"/>
      <c r="IS43" s="395"/>
      <c r="IT43" s="395"/>
      <c r="IU43" s="395"/>
      <c r="IV43" s="395"/>
      <c r="IW43" s="395"/>
      <c r="IX43" s="395"/>
      <c r="IY43" s="395"/>
      <c r="IZ43" s="395"/>
      <c r="JA43" s="395"/>
      <c r="JB43" s="395"/>
      <c r="JC43" s="395"/>
      <c r="JD43" s="395"/>
      <c r="JE43" s="395"/>
      <c r="JF43" s="395"/>
      <c r="JG43" s="395"/>
      <c r="JH43" s="395"/>
      <c r="JI43" s="395"/>
      <c r="JJ43" s="395"/>
      <c r="JK43" s="395"/>
      <c r="JL43" s="395"/>
      <c r="JM43" s="395"/>
      <c r="JN43" s="395"/>
      <c r="JO43" s="395"/>
      <c r="JP43" s="395"/>
      <c r="JQ43" s="395"/>
      <c r="JR43" s="395"/>
      <c r="JS43" s="395"/>
      <c r="JT43" s="395"/>
      <c r="JU43" s="395"/>
      <c r="JV43" s="395"/>
      <c r="JW43" s="395"/>
      <c r="JX43" s="395"/>
      <c r="JY43" s="395"/>
    </row>
    <row r="44" spans="1:364" s="333" customFormat="1" ht="15" customHeight="1">
      <c r="A44" s="56"/>
      <c r="B44" s="54"/>
      <c r="C44" s="54"/>
      <c r="D44" s="54"/>
      <c r="E44" s="54"/>
      <c r="F44" s="54"/>
      <c r="G44" s="54"/>
      <c r="H44" s="54"/>
      <c r="I44" s="54"/>
      <c r="J44" s="54"/>
      <c r="K44" s="54"/>
      <c r="L44" s="54"/>
      <c r="M44" s="54"/>
      <c r="N44" s="54"/>
      <c r="O44" s="54"/>
      <c r="P44" s="54"/>
      <c r="Q44" s="54"/>
      <c r="R44" s="54"/>
      <c r="S44" s="54"/>
      <c r="T44" s="54"/>
      <c r="U44" s="54"/>
      <c r="V44" s="54"/>
      <c r="W44" s="54"/>
      <c r="X44" s="54"/>
      <c r="Y44" s="398"/>
      <c r="Z44" s="1705"/>
      <c r="AA44" s="1705"/>
      <c r="AB44" s="1706"/>
      <c r="AC44" s="1706"/>
      <c r="AD44" s="1706"/>
      <c r="AE44" s="1706"/>
      <c r="AF44" s="1706"/>
      <c r="AG44" s="1706"/>
      <c r="AH44" s="399"/>
      <c r="AI44" s="399"/>
      <c r="AJ44" s="399"/>
      <c r="AK44" s="399"/>
      <c r="AL44" s="1707"/>
      <c r="AM44" s="1707"/>
      <c r="AN44" s="54"/>
      <c r="AO44" s="54"/>
      <c r="AP44" s="54"/>
      <c r="AQ44" s="54"/>
      <c r="AR44" s="54"/>
      <c r="AS44" s="54"/>
      <c r="AT44" s="54"/>
      <c r="AU44" s="54"/>
      <c r="AV44" s="54"/>
      <c r="AW44" s="54"/>
      <c r="AX44" s="54"/>
      <c r="AY44" s="54"/>
      <c r="AZ44" s="54"/>
      <c r="BA44" s="54"/>
      <c r="BB44" s="54"/>
      <c r="BC44" s="54"/>
      <c r="BD44" s="54"/>
      <c r="BE44" s="54"/>
      <c r="BF44" s="54"/>
      <c r="BG44" s="54"/>
      <c r="BH44" s="54"/>
      <c r="BI44" s="54"/>
      <c r="BJ44" s="389"/>
      <c r="BK44" s="332"/>
      <c r="BL44" s="333">
        <f t="shared" si="2"/>
        <v>0</v>
      </c>
      <c r="BM44" s="333">
        <f t="shared" si="3"/>
        <v>0</v>
      </c>
      <c r="BN44" s="333">
        <f t="shared" si="4"/>
        <v>0</v>
      </c>
      <c r="BO44" s="333">
        <f t="shared" si="8"/>
        <v>0</v>
      </c>
      <c r="BP44" s="333">
        <f t="shared" si="8"/>
        <v>0</v>
      </c>
      <c r="BQ44" s="333">
        <f t="shared" si="5"/>
        <v>-2</v>
      </c>
      <c r="BR44" s="333">
        <f t="shared" si="6"/>
        <v>5</v>
      </c>
      <c r="BS44" s="333">
        <f t="shared" si="7"/>
        <v>5</v>
      </c>
      <c r="CF44" s="335"/>
      <c r="GW44" s="394"/>
      <c r="GX44" s="394"/>
      <c r="GY44" s="394"/>
      <c r="GZ44" s="394"/>
      <c r="HA44" s="394"/>
      <c r="HB44" s="394"/>
      <c r="HC44" s="394"/>
      <c r="HD44" s="394"/>
      <c r="HE44" s="395"/>
      <c r="HF44" s="395"/>
      <c r="HG44" s="395"/>
      <c r="HH44" s="395"/>
      <c r="HI44" s="395"/>
      <c r="HJ44" s="395"/>
      <c r="HK44" s="395"/>
      <c r="HL44" s="395"/>
      <c r="HM44" s="395"/>
      <c r="HN44" s="395"/>
      <c r="HO44" s="395"/>
      <c r="HP44" s="395"/>
      <c r="HQ44" s="395"/>
      <c r="HR44" s="395"/>
      <c r="HS44" s="395"/>
      <c r="HT44" s="395"/>
      <c r="HU44" s="395"/>
      <c r="HV44" s="395"/>
      <c r="HW44" s="395"/>
      <c r="HX44" s="395"/>
      <c r="HY44" s="395"/>
      <c r="HZ44" s="395"/>
      <c r="IA44" s="395"/>
      <c r="IB44" s="395"/>
      <c r="IC44" s="395"/>
      <c r="ID44" s="395"/>
      <c r="IE44" s="395"/>
      <c r="IF44" s="395"/>
      <c r="IG44" s="395"/>
      <c r="IH44" s="395"/>
      <c r="II44" s="395"/>
      <c r="IJ44" s="395"/>
      <c r="IK44" s="395"/>
      <c r="IL44" s="395"/>
      <c r="IM44" s="395"/>
      <c r="IN44" s="395"/>
      <c r="IO44" s="395"/>
      <c r="IP44" s="395"/>
      <c r="IQ44" s="395"/>
      <c r="IR44" s="395"/>
      <c r="IS44" s="395"/>
      <c r="IT44" s="395"/>
      <c r="IU44" s="395"/>
      <c r="IV44" s="395"/>
      <c r="IW44" s="395"/>
      <c r="IX44" s="395"/>
      <c r="IY44" s="395"/>
      <c r="IZ44" s="395"/>
      <c r="JA44" s="395"/>
      <c r="JB44" s="395"/>
      <c r="JC44" s="395"/>
      <c r="JD44" s="395"/>
      <c r="JE44" s="395"/>
      <c r="JF44" s="395"/>
      <c r="JG44" s="395"/>
      <c r="JH44" s="395"/>
      <c r="JI44" s="395"/>
      <c r="JJ44" s="395"/>
      <c r="JK44" s="395"/>
      <c r="JL44" s="395"/>
      <c r="JM44" s="395"/>
      <c r="JN44" s="395"/>
      <c r="JO44" s="395"/>
      <c r="JP44" s="395"/>
      <c r="JQ44" s="395"/>
      <c r="JR44" s="395"/>
      <c r="JS44" s="395"/>
      <c r="JT44" s="395"/>
      <c r="JU44" s="395"/>
      <c r="JV44" s="395"/>
      <c r="JW44" s="395"/>
      <c r="JX44" s="395"/>
      <c r="JY44" s="395"/>
    </row>
    <row r="45" spans="1:364" s="1" customFormat="1" ht="15" customHeight="1">
      <c r="A45" s="58" t="s">
        <v>1216</v>
      </c>
      <c r="B45" s="58"/>
      <c r="C45" s="58"/>
      <c r="D45" s="58"/>
      <c r="E45" s="293"/>
      <c r="F45" s="293"/>
      <c r="G45" s="293"/>
      <c r="BJ45" s="336"/>
      <c r="BK45" s="336"/>
      <c r="BL45" s="336"/>
      <c r="BM45" s="336"/>
      <c r="BN45" s="336"/>
      <c r="BO45" s="336"/>
      <c r="BP45" s="336"/>
      <c r="BQ45" s="336"/>
      <c r="BR45" s="336"/>
      <c r="BS45" s="336"/>
      <c r="BT45" s="336"/>
      <c r="BU45" s="336"/>
      <c r="BV45" s="336"/>
      <c r="BW45" s="336"/>
      <c r="BX45" s="336"/>
      <c r="BY45" s="336"/>
      <c r="BZ45" s="336"/>
      <c r="CA45" s="336"/>
      <c r="CB45" s="336"/>
      <c r="CC45" s="336"/>
      <c r="CD45" s="336"/>
      <c r="CE45" s="336"/>
      <c r="CF45" s="336"/>
      <c r="CG45" s="324"/>
      <c r="CH45" s="324"/>
      <c r="CI45" s="324"/>
      <c r="CJ45" s="324"/>
      <c r="CK45" s="324"/>
      <c r="CL45" s="324"/>
      <c r="CM45" s="324"/>
      <c r="CN45" s="324"/>
      <c r="CO45" s="324"/>
      <c r="CP45" s="324"/>
      <c r="CQ45" s="324"/>
      <c r="CR45" s="324"/>
      <c r="CS45" s="324"/>
      <c r="CT45" s="324"/>
      <c r="CU45" s="324"/>
      <c r="CV45" s="324"/>
      <c r="CW45" s="324"/>
      <c r="CX45" s="324"/>
      <c r="CY45" s="324"/>
      <c r="CZ45" s="324"/>
      <c r="DA45" s="324"/>
      <c r="DB45" s="324"/>
      <c r="DC45" s="324"/>
      <c r="DD45" s="324"/>
      <c r="DE45" s="324"/>
      <c r="DF45" s="324"/>
      <c r="DG45" s="324"/>
      <c r="DH45" s="324"/>
      <c r="DI45" s="324"/>
      <c r="DJ45" s="324"/>
      <c r="DK45" s="324"/>
      <c r="DL45" s="324"/>
      <c r="DM45" s="324"/>
      <c r="DN45" s="324"/>
      <c r="DO45" s="324"/>
      <c r="DP45" s="324"/>
      <c r="DQ45" s="324"/>
      <c r="DR45" s="324"/>
      <c r="DS45" s="324"/>
      <c r="DT45" s="324"/>
      <c r="DU45" s="325"/>
      <c r="DV45" s="336"/>
      <c r="DW45" s="336"/>
      <c r="DX45" s="336"/>
      <c r="DY45" s="336"/>
      <c r="DZ45" s="336"/>
      <c r="EA45" s="336"/>
      <c r="EB45" s="336"/>
      <c r="EC45" s="336"/>
      <c r="ED45" s="336"/>
      <c r="EE45" s="336"/>
      <c r="EF45" s="336"/>
      <c r="EG45" s="336"/>
      <c r="EH45" s="336"/>
      <c r="EI45" s="336"/>
      <c r="EJ45" s="336"/>
      <c r="EK45" s="336"/>
      <c r="EL45" s="336"/>
      <c r="EM45" s="336"/>
      <c r="EN45" s="336"/>
      <c r="EO45" s="336"/>
      <c r="EP45" s="336"/>
      <c r="EQ45" s="336"/>
      <c r="ER45" s="336"/>
      <c r="ES45" s="336"/>
      <c r="ET45" s="336"/>
      <c r="EU45" s="336"/>
      <c r="EV45" s="336"/>
      <c r="EW45" s="336"/>
      <c r="EX45" s="336"/>
      <c r="EY45" s="336"/>
      <c r="EZ45" s="336"/>
      <c r="FA45" s="336"/>
      <c r="FB45" s="336"/>
      <c r="FC45" s="336"/>
      <c r="FD45" s="336"/>
      <c r="FE45" s="336"/>
      <c r="FF45" s="336"/>
      <c r="FG45" s="336"/>
      <c r="FH45" s="336"/>
      <c r="FI45" s="336"/>
      <c r="FJ45" s="336"/>
      <c r="FK45" s="336"/>
      <c r="FL45" s="336"/>
      <c r="FM45" s="336"/>
      <c r="FN45" s="336"/>
      <c r="FO45" s="336"/>
      <c r="FP45" s="336"/>
      <c r="FQ45" s="336"/>
      <c r="FR45" s="336"/>
      <c r="FS45" s="336"/>
      <c r="FT45" s="336"/>
      <c r="FU45" s="336"/>
      <c r="FV45" s="336"/>
      <c r="FW45" s="336"/>
      <c r="FX45" s="336"/>
      <c r="FY45" s="336"/>
      <c r="FZ45" s="336"/>
      <c r="GA45" s="336"/>
      <c r="GB45" s="336"/>
      <c r="GC45" s="336"/>
      <c r="GD45" s="336"/>
      <c r="GE45" s="336"/>
      <c r="GF45" s="336"/>
      <c r="GG45" s="336"/>
      <c r="GH45" s="336"/>
      <c r="GI45" s="336"/>
      <c r="GJ45" s="336"/>
      <c r="GK45" s="336"/>
      <c r="GL45" s="336"/>
      <c r="GM45" s="336"/>
      <c r="GN45" s="336"/>
      <c r="GO45" s="336"/>
      <c r="GP45" s="336"/>
      <c r="GQ45" s="336"/>
      <c r="GR45" s="336"/>
      <c r="GS45" s="336"/>
      <c r="GT45" s="336"/>
      <c r="GU45" s="336"/>
      <c r="GV45" s="336"/>
      <c r="GW45" s="358"/>
      <c r="GX45" s="358"/>
      <c r="GY45" s="358"/>
      <c r="GZ45" s="358"/>
      <c r="HA45" s="358"/>
      <c r="HB45" s="358"/>
      <c r="HC45" s="358"/>
      <c r="HD45" s="358"/>
      <c r="HE45" s="359"/>
      <c r="HF45" s="359"/>
      <c r="HG45" s="359"/>
      <c r="HH45" s="359"/>
      <c r="HI45" s="359"/>
      <c r="HJ45" s="359"/>
      <c r="HK45" s="359"/>
      <c r="HL45" s="359"/>
      <c r="HM45" s="359"/>
      <c r="HN45" s="359"/>
      <c r="HO45" s="359"/>
      <c r="HP45" s="359"/>
      <c r="HQ45" s="359"/>
      <c r="HR45" s="359"/>
      <c r="HS45" s="359"/>
      <c r="HT45" s="359"/>
      <c r="HU45" s="359"/>
      <c r="HV45" s="359"/>
      <c r="HW45" s="359"/>
      <c r="HX45" s="359"/>
      <c r="HY45" s="359"/>
      <c r="HZ45" s="359"/>
      <c r="IA45" s="359"/>
      <c r="IB45" s="359"/>
      <c r="IC45" s="359"/>
      <c r="ID45" s="359"/>
      <c r="IE45" s="359"/>
      <c r="IF45" s="359"/>
      <c r="IG45" s="359"/>
      <c r="IH45" s="359"/>
      <c r="II45" s="359"/>
      <c r="IJ45" s="359"/>
      <c r="IK45" s="359"/>
      <c r="IL45" s="359"/>
      <c r="IM45" s="359"/>
      <c r="IN45" s="359"/>
      <c r="IO45" s="359"/>
      <c r="IP45" s="359"/>
      <c r="IQ45" s="359"/>
      <c r="IR45" s="359"/>
      <c r="IS45" s="359"/>
      <c r="IT45" s="359"/>
      <c r="IU45" s="359"/>
      <c r="IV45" s="359"/>
      <c r="IW45" s="359"/>
      <c r="IX45" s="359"/>
      <c r="IY45" s="359"/>
      <c r="IZ45" s="359"/>
      <c r="JA45" s="359"/>
      <c r="JB45" s="359"/>
      <c r="JC45" s="359"/>
      <c r="JD45" s="359"/>
      <c r="JE45" s="359"/>
      <c r="JF45" s="359"/>
      <c r="JG45" s="359"/>
      <c r="JH45" s="359"/>
      <c r="JI45" s="359"/>
      <c r="JJ45" s="359"/>
      <c r="JK45" s="359"/>
      <c r="JL45" s="359"/>
      <c r="JM45" s="359"/>
      <c r="JN45" s="359"/>
      <c r="JO45" s="359"/>
      <c r="JP45" s="359"/>
      <c r="JQ45" s="359"/>
      <c r="JR45" s="359"/>
      <c r="JS45" s="359"/>
      <c r="JT45" s="359"/>
      <c r="JU45" s="359"/>
      <c r="JV45" s="359"/>
      <c r="JW45" s="359"/>
      <c r="JX45" s="359"/>
      <c r="JY45" s="359"/>
      <c r="JZ45" s="99"/>
      <c r="KA45" s="99"/>
      <c r="KB45" s="99"/>
      <c r="KC45" s="99"/>
      <c r="KD45" s="99"/>
      <c r="KE45" s="99"/>
      <c r="KF45" s="99"/>
      <c r="KG45" s="99"/>
      <c r="KH45" s="99"/>
      <c r="KI45" s="99"/>
      <c r="KJ45" s="99"/>
      <c r="KK45" s="99"/>
      <c r="KL45" s="99"/>
      <c r="KM45" s="99"/>
      <c r="KN45" s="99"/>
      <c r="KO45" s="99"/>
      <c r="KP45" s="99"/>
      <c r="KQ45" s="99"/>
      <c r="KR45" s="99"/>
      <c r="KS45" s="99"/>
      <c r="KT45" s="99"/>
      <c r="KU45" s="99"/>
      <c r="KV45" s="99"/>
      <c r="KW45" s="99"/>
      <c r="KX45" s="99"/>
      <c r="KY45" s="99"/>
      <c r="KZ45" s="99"/>
      <c r="LA45" s="99"/>
      <c r="LB45" s="99"/>
      <c r="LC45" s="99"/>
      <c r="LD45" s="99"/>
      <c r="LE45" s="99"/>
      <c r="LF45" s="99"/>
      <c r="LG45" s="99"/>
      <c r="LH45" s="99"/>
      <c r="LI45" s="99"/>
      <c r="LJ45" s="99"/>
      <c r="LK45" s="99"/>
      <c r="LL45" s="99"/>
      <c r="LM45" s="99"/>
      <c r="LN45" s="99"/>
      <c r="LO45" s="99"/>
      <c r="LP45" s="99"/>
      <c r="LQ45" s="99"/>
      <c r="LR45" s="99"/>
      <c r="LS45" s="99"/>
      <c r="LT45" s="99"/>
      <c r="LU45" s="99"/>
      <c r="LV45" s="99"/>
      <c r="LW45" s="99"/>
      <c r="LX45" s="99"/>
      <c r="LY45" s="99"/>
      <c r="LZ45" s="99"/>
      <c r="MA45" s="99"/>
      <c r="MB45" s="99"/>
      <c r="MC45" s="99"/>
      <c r="MD45" s="99"/>
      <c r="ME45" s="99"/>
      <c r="MF45" s="99"/>
      <c r="MG45" s="99"/>
      <c r="MH45" s="99"/>
      <c r="MI45" s="99"/>
      <c r="MJ45" s="99"/>
      <c r="MK45" s="99"/>
      <c r="ML45" s="99"/>
      <c r="MM45" s="99"/>
      <c r="MN45" s="99"/>
      <c r="MO45" s="99"/>
      <c r="MP45" s="99"/>
      <c r="MQ45" s="99"/>
      <c r="MR45" s="99"/>
      <c r="MS45" s="99"/>
      <c r="MT45" s="99"/>
      <c r="MU45" s="99"/>
      <c r="MV45" s="99"/>
      <c r="MW45" s="99"/>
      <c r="MX45" s="99"/>
      <c r="MY45" s="99"/>
      <c r="MZ45" s="99"/>
    </row>
    <row r="46" spans="1:364" s="1" customFormat="1" ht="15" customHeight="1">
      <c r="A46" s="1" t="s">
        <v>1030</v>
      </c>
      <c r="BJ46" s="336"/>
      <c r="BK46" s="336"/>
      <c r="BL46" s="336"/>
      <c r="BM46" s="336"/>
      <c r="BN46" s="336"/>
      <c r="BO46" s="336"/>
      <c r="BP46" s="336"/>
      <c r="BQ46" s="336"/>
      <c r="BR46" s="336"/>
      <c r="BS46" s="336"/>
      <c r="BT46" s="336"/>
      <c r="BU46" s="336"/>
      <c r="BV46" s="336"/>
      <c r="BW46" s="336"/>
      <c r="BX46" s="336"/>
      <c r="BY46" s="336"/>
      <c r="BZ46" s="336"/>
      <c r="CA46" s="336"/>
      <c r="CB46" s="336"/>
      <c r="CC46" s="336"/>
      <c r="CD46" s="336"/>
      <c r="CE46" s="336"/>
      <c r="CF46" s="336"/>
      <c r="CG46" s="324"/>
      <c r="CH46" s="324"/>
      <c r="CI46" s="324"/>
      <c r="CJ46" s="324"/>
      <c r="CK46" s="324"/>
      <c r="CL46" s="324"/>
      <c r="CM46" s="324"/>
      <c r="CN46" s="324"/>
      <c r="CO46" s="324"/>
      <c r="CP46" s="324"/>
      <c r="CQ46" s="324"/>
      <c r="CR46" s="324"/>
      <c r="CS46" s="324"/>
      <c r="CT46" s="324"/>
      <c r="CU46" s="324"/>
      <c r="CV46" s="324"/>
      <c r="CW46" s="324"/>
      <c r="CX46" s="324"/>
      <c r="CY46" s="324"/>
      <c r="CZ46" s="324"/>
      <c r="DA46" s="324"/>
      <c r="DB46" s="324"/>
      <c r="DC46" s="324"/>
      <c r="DD46" s="324"/>
      <c r="DE46" s="324"/>
      <c r="DF46" s="324"/>
      <c r="DG46" s="324"/>
      <c r="DH46" s="324"/>
      <c r="DI46" s="324"/>
      <c r="DJ46" s="324"/>
      <c r="DK46" s="324"/>
      <c r="DL46" s="324"/>
      <c r="DM46" s="324"/>
      <c r="DN46" s="324"/>
      <c r="DO46" s="324"/>
      <c r="DP46" s="324"/>
      <c r="DQ46" s="324"/>
      <c r="DR46" s="324"/>
      <c r="DS46" s="324"/>
      <c r="DT46" s="324"/>
      <c r="DU46" s="325"/>
      <c r="DV46" s="336"/>
      <c r="DW46" s="336"/>
      <c r="DX46" s="336"/>
      <c r="DY46" s="336"/>
      <c r="DZ46" s="336"/>
      <c r="EA46" s="336"/>
      <c r="EB46" s="336"/>
      <c r="EC46" s="336"/>
      <c r="ED46" s="336"/>
      <c r="EE46" s="336"/>
      <c r="EF46" s="336"/>
      <c r="EG46" s="336"/>
      <c r="EH46" s="336"/>
      <c r="EI46" s="336"/>
      <c r="EJ46" s="336"/>
      <c r="EK46" s="336"/>
      <c r="EL46" s="336"/>
      <c r="EM46" s="336"/>
      <c r="EN46" s="336"/>
      <c r="EO46" s="336"/>
      <c r="EP46" s="336"/>
      <c r="EQ46" s="336"/>
      <c r="ER46" s="336"/>
      <c r="ES46" s="336"/>
      <c r="ET46" s="336"/>
      <c r="EU46" s="336"/>
      <c r="EV46" s="336"/>
      <c r="EW46" s="336"/>
      <c r="EX46" s="336"/>
      <c r="EY46" s="336"/>
      <c r="EZ46" s="336"/>
      <c r="FA46" s="336"/>
      <c r="FB46" s="336"/>
      <c r="FC46" s="336"/>
      <c r="FD46" s="336"/>
      <c r="FE46" s="336"/>
      <c r="FF46" s="336"/>
      <c r="FG46" s="336"/>
      <c r="FH46" s="336"/>
      <c r="FI46" s="336"/>
      <c r="FJ46" s="336"/>
      <c r="FK46" s="336"/>
      <c r="FL46" s="336"/>
      <c r="FM46" s="336"/>
      <c r="FN46" s="336"/>
      <c r="FO46" s="336"/>
      <c r="FP46" s="336"/>
      <c r="FQ46" s="336"/>
      <c r="FR46" s="336"/>
      <c r="FS46" s="336"/>
      <c r="FT46" s="336"/>
      <c r="FU46" s="336"/>
      <c r="FV46" s="336"/>
      <c r="FW46" s="336"/>
      <c r="FX46" s="336"/>
      <c r="FY46" s="336"/>
      <c r="FZ46" s="336"/>
      <c r="GA46" s="336"/>
      <c r="GB46" s="336"/>
      <c r="GC46" s="336"/>
      <c r="GD46" s="336"/>
      <c r="GE46" s="336"/>
      <c r="GF46" s="336"/>
      <c r="GG46" s="336"/>
      <c r="GH46" s="336"/>
      <c r="GI46" s="336"/>
      <c r="GJ46" s="336"/>
      <c r="GK46" s="336"/>
      <c r="GL46" s="336"/>
      <c r="GM46" s="336"/>
      <c r="GN46" s="336"/>
      <c r="GO46" s="336"/>
      <c r="GP46" s="336"/>
      <c r="GQ46" s="336"/>
      <c r="GR46" s="336"/>
      <c r="GS46" s="336"/>
      <c r="GT46" s="336"/>
      <c r="GU46" s="336"/>
      <c r="GV46" s="336"/>
      <c r="GW46" s="358"/>
      <c r="GX46" s="358"/>
      <c r="GY46" s="358"/>
      <c r="GZ46" s="358"/>
      <c r="HA46" s="358"/>
      <c r="HB46" s="358"/>
      <c r="HC46" s="358"/>
      <c r="HD46" s="358"/>
      <c r="HE46" s="359"/>
      <c r="HF46" s="359"/>
      <c r="HG46" s="359"/>
      <c r="HH46" s="359"/>
      <c r="HI46" s="359"/>
      <c r="HJ46" s="359"/>
      <c r="HK46" s="359"/>
      <c r="HL46" s="359"/>
      <c r="HM46" s="359"/>
      <c r="HN46" s="359"/>
      <c r="HO46" s="359"/>
      <c r="HP46" s="359"/>
      <c r="HQ46" s="359"/>
      <c r="HR46" s="359"/>
      <c r="HS46" s="359"/>
      <c r="HT46" s="359"/>
      <c r="HU46" s="359"/>
      <c r="HV46" s="359"/>
      <c r="HW46" s="359"/>
      <c r="HX46" s="359"/>
      <c r="HY46" s="359"/>
      <c r="HZ46" s="359"/>
      <c r="IA46" s="359"/>
      <c r="IB46" s="359"/>
      <c r="IC46" s="359"/>
      <c r="ID46" s="359"/>
      <c r="IE46" s="359"/>
      <c r="IF46" s="359"/>
      <c r="IG46" s="359"/>
      <c r="IH46" s="359"/>
      <c r="II46" s="359"/>
      <c r="IJ46" s="359"/>
      <c r="IK46" s="359"/>
      <c r="IL46" s="359"/>
      <c r="IM46" s="359"/>
      <c r="IN46" s="359"/>
      <c r="IO46" s="359"/>
      <c r="IP46" s="359"/>
      <c r="IQ46" s="359"/>
      <c r="IR46" s="359"/>
      <c r="IS46" s="359"/>
      <c r="IT46" s="359"/>
      <c r="IU46" s="359"/>
      <c r="IV46" s="359"/>
      <c r="IW46" s="359"/>
      <c r="IX46" s="359"/>
      <c r="IY46" s="359"/>
      <c r="IZ46" s="359"/>
      <c r="JA46" s="359"/>
      <c r="JB46" s="359"/>
      <c r="JC46" s="359"/>
      <c r="JD46" s="359"/>
      <c r="JE46" s="359"/>
      <c r="JF46" s="359"/>
      <c r="JG46" s="359"/>
      <c r="JH46" s="359"/>
      <c r="JI46" s="359"/>
      <c r="JJ46" s="359"/>
      <c r="JK46" s="359"/>
      <c r="JL46" s="359"/>
      <c r="JM46" s="359"/>
      <c r="JN46" s="359"/>
      <c r="JO46" s="359"/>
      <c r="JP46" s="359"/>
      <c r="JQ46" s="359"/>
      <c r="JR46" s="359"/>
      <c r="JS46" s="359"/>
      <c r="JT46" s="359"/>
      <c r="JU46" s="359"/>
      <c r="JV46" s="359"/>
      <c r="JW46" s="359"/>
      <c r="JX46" s="359"/>
      <c r="JY46" s="359"/>
      <c r="JZ46" s="99"/>
      <c r="KA46" s="99"/>
      <c r="KB46" s="99"/>
      <c r="KC46" s="99"/>
      <c r="KD46" s="99"/>
      <c r="KE46" s="99"/>
      <c r="KF46" s="99"/>
      <c r="KG46" s="99"/>
      <c r="KH46" s="99"/>
      <c r="KI46" s="99"/>
      <c r="KJ46" s="99"/>
      <c r="KK46" s="99"/>
      <c r="KL46" s="99"/>
      <c r="KM46" s="99"/>
      <c r="KN46" s="99"/>
      <c r="KO46" s="99"/>
      <c r="KP46" s="99"/>
      <c r="KQ46" s="99"/>
      <c r="KR46" s="99"/>
      <c r="KS46" s="99"/>
      <c r="KT46" s="99"/>
      <c r="KU46" s="99"/>
      <c r="KV46" s="99"/>
      <c r="KW46" s="99"/>
      <c r="KX46" s="99"/>
      <c r="KY46" s="99"/>
      <c r="KZ46" s="99"/>
      <c r="LA46" s="99"/>
      <c r="LB46" s="99"/>
      <c r="LC46" s="99"/>
      <c r="LD46" s="99"/>
      <c r="LE46" s="99"/>
      <c r="LF46" s="99"/>
      <c r="LG46" s="99"/>
      <c r="LH46" s="99"/>
      <c r="LI46" s="99"/>
      <c r="LJ46" s="99"/>
      <c r="LK46" s="99"/>
      <c r="LL46" s="99"/>
      <c r="LM46" s="99"/>
      <c r="LN46" s="99"/>
      <c r="LO46" s="99"/>
      <c r="LP46" s="99"/>
      <c r="LQ46" s="99"/>
      <c r="LR46" s="99"/>
      <c r="LS46" s="99"/>
      <c r="LT46" s="99"/>
      <c r="LU46" s="99"/>
      <c r="LV46" s="99"/>
      <c r="LW46" s="99"/>
      <c r="LX46" s="99"/>
      <c r="LY46" s="99"/>
      <c r="LZ46" s="99"/>
      <c r="MA46" s="99"/>
      <c r="MB46" s="99"/>
      <c r="MC46" s="99"/>
      <c r="MD46" s="99"/>
      <c r="ME46" s="99"/>
      <c r="MF46" s="99"/>
      <c r="MG46" s="99"/>
      <c r="MH46" s="99"/>
      <c r="MI46" s="99"/>
      <c r="MJ46" s="99"/>
      <c r="MK46" s="99"/>
      <c r="ML46" s="99"/>
      <c r="MM46" s="99"/>
      <c r="MN46" s="99"/>
      <c r="MO46" s="99"/>
      <c r="MP46" s="99"/>
      <c r="MQ46" s="99"/>
      <c r="MR46" s="99"/>
      <c r="MS46" s="99"/>
      <c r="MT46" s="99"/>
      <c r="MU46" s="99"/>
      <c r="MV46" s="99"/>
      <c r="MW46" s="99"/>
      <c r="MX46" s="99"/>
      <c r="MY46" s="99"/>
      <c r="MZ46" s="99"/>
    </row>
    <row r="47" spans="1:364" s="1" customFormat="1" ht="15" customHeight="1">
      <c r="BJ47" s="336"/>
      <c r="BK47" s="336"/>
      <c r="BL47" s="336"/>
      <c r="BM47" s="336"/>
      <c r="BN47" s="336"/>
      <c r="BO47" s="336"/>
      <c r="BP47" s="336"/>
      <c r="BQ47" s="336"/>
      <c r="BR47" s="336"/>
      <c r="BS47" s="336"/>
      <c r="BT47" s="336"/>
      <c r="BU47" s="336"/>
      <c r="BV47" s="336"/>
      <c r="BW47" s="336"/>
      <c r="BX47" s="336"/>
      <c r="BY47" s="336"/>
      <c r="BZ47" s="336"/>
      <c r="CA47" s="336"/>
      <c r="CB47" s="336"/>
      <c r="CC47" s="336"/>
      <c r="CD47" s="336"/>
      <c r="CE47" s="336"/>
      <c r="CF47" s="336"/>
      <c r="CG47" s="324"/>
      <c r="CH47" s="324"/>
      <c r="CI47" s="324"/>
      <c r="CJ47" s="324"/>
      <c r="CK47" s="324"/>
      <c r="CL47" s="324"/>
      <c r="CM47" s="324"/>
      <c r="CN47" s="324"/>
      <c r="CO47" s="324"/>
      <c r="CP47" s="324"/>
      <c r="CQ47" s="324"/>
      <c r="CR47" s="324"/>
      <c r="CS47" s="324"/>
      <c r="CT47" s="324"/>
      <c r="CU47" s="324"/>
      <c r="CV47" s="324"/>
      <c r="CW47" s="324"/>
      <c r="CX47" s="324"/>
      <c r="CY47" s="324"/>
      <c r="CZ47" s="324"/>
      <c r="DA47" s="324"/>
      <c r="DB47" s="324"/>
      <c r="DC47" s="324"/>
      <c r="DD47" s="324"/>
      <c r="DE47" s="324"/>
      <c r="DF47" s="324"/>
      <c r="DG47" s="324"/>
      <c r="DH47" s="324"/>
      <c r="DI47" s="324"/>
      <c r="DJ47" s="324"/>
      <c r="DK47" s="324"/>
      <c r="DL47" s="324"/>
      <c r="DM47" s="324"/>
      <c r="DN47" s="324"/>
      <c r="DO47" s="324"/>
      <c r="DP47" s="324"/>
      <c r="DQ47" s="324"/>
      <c r="DR47" s="324"/>
      <c r="DS47" s="324"/>
      <c r="DT47" s="324"/>
      <c r="DU47" s="325"/>
      <c r="DV47" s="336"/>
      <c r="DW47" s="336"/>
      <c r="DX47" s="336"/>
      <c r="DY47" s="336"/>
      <c r="DZ47" s="336"/>
      <c r="EA47" s="336"/>
      <c r="EB47" s="336"/>
      <c r="EC47" s="336"/>
      <c r="ED47" s="336"/>
      <c r="EE47" s="336"/>
      <c r="EF47" s="336"/>
      <c r="EG47" s="336"/>
      <c r="EH47" s="336"/>
      <c r="EI47" s="336"/>
      <c r="EJ47" s="336"/>
      <c r="EK47" s="336"/>
      <c r="EL47" s="336"/>
      <c r="EM47" s="336"/>
      <c r="EN47" s="336"/>
      <c r="EO47" s="336"/>
      <c r="EP47" s="336"/>
      <c r="EQ47" s="336"/>
      <c r="ER47" s="336"/>
      <c r="ES47" s="336"/>
      <c r="ET47" s="336"/>
      <c r="EU47" s="336"/>
      <c r="EV47" s="336"/>
      <c r="EW47" s="336"/>
      <c r="EX47" s="336"/>
      <c r="EY47" s="336"/>
      <c r="EZ47" s="336"/>
      <c r="FA47" s="336"/>
      <c r="FB47" s="336"/>
      <c r="FC47" s="336"/>
      <c r="FD47" s="336"/>
      <c r="FE47" s="336"/>
      <c r="FF47" s="336"/>
      <c r="FG47" s="336"/>
      <c r="FH47" s="336"/>
      <c r="FI47" s="336"/>
      <c r="FJ47" s="336"/>
      <c r="FK47" s="336"/>
      <c r="FL47" s="336"/>
      <c r="FM47" s="336"/>
      <c r="FN47" s="336"/>
      <c r="FO47" s="336"/>
      <c r="FP47" s="336"/>
      <c r="FQ47" s="336"/>
      <c r="FR47" s="336"/>
      <c r="FS47" s="336"/>
      <c r="FT47" s="336"/>
      <c r="FU47" s="336"/>
      <c r="FV47" s="336"/>
      <c r="FW47" s="336"/>
      <c r="FX47" s="336"/>
      <c r="FY47" s="336"/>
      <c r="FZ47" s="336"/>
      <c r="GA47" s="336"/>
      <c r="GB47" s="336"/>
      <c r="GC47" s="336"/>
      <c r="GD47" s="336"/>
      <c r="GE47" s="336"/>
      <c r="GF47" s="336"/>
      <c r="GG47" s="336"/>
      <c r="GH47" s="336"/>
      <c r="GI47" s="336"/>
      <c r="GJ47" s="336"/>
      <c r="GK47" s="336"/>
      <c r="GL47" s="336"/>
      <c r="GM47" s="336"/>
      <c r="GN47" s="336"/>
      <c r="GO47" s="336"/>
      <c r="GP47" s="336"/>
      <c r="GQ47" s="336"/>
      <c r="GR47" s="336"/>
      <c r="GS47" s="336"/>
      <c r="GT47" s="336"/>
      <c r="GU47" s="336"/>
      <c r="GV47" s="336"/>
      <c r="GW47" s="358"/>
      <c r="GX47" s="358"/>
      <c r="GY47" s="358"/>
      <c r="GZ47" s="358"/>
      <c r="HA47" s="358"/>
      <c r="HB47" s="358"/>
      <c r="HC47" s="358"/>
      <c r="HD47" s="358"/>
      <c r="HE47" s="359"/>
      <c r="HF47" s="359"/>
      <c r="HG47" s="359"/>
      <c r="HH47" s="359"/>
      <c r="HI47" s="359"/>
      <c r="HJ47" s="359"/>
      <c r="HK47" s="359"/>
      <c r="HL47" s="359"/>
      <c r="HM47" s="359"/>
      <c r="HN47" s="359"/>
      <c r="HO47" s="359"/>
      <c r="HP47" s="359"/>
      <c r="HQ47" s="359"/>
      <c r="HR47" s="359"/>
      <c r="HS47" s="359"/>
      <c r="HT47" s="359"/>
      <c r="HU47" s="359"/>
      <c r="HV47" s="359"/>
      <c r="HW47" s="359"/>
      <c r="HX47" s="359"/>
      <c r="HY47" s="359"/>
      <c r="HZ47" s="359"/>
      <c r="IA47" s="359"/>
      <c r="IB47" s="359"/>
      <c r="IC47" s="359"/>
      <c r="ID47" s="359"/>
      <c r="IE47" s="359"/>
      <c r="IF47" s="359"/>
      <c r="IG47" s="359"/>
      <c r="IH47" s="359"/>
      <c r="II47" s="359"/>
      <c r="IJ47" s="359"/>
      <c r="IK47" s="359"/>
      <c r="IL47" s="359"/>
      <c r="IM47" s="359"/>
      <c r="IN47" s="359"/>
      <c r="IO47" s="359"/>
      <c r="IP47" s="359"/>
      <c r="IQ47" s="359"/>
      <c r="IR47" s="359"/>
      <c r="IS47" s="359"/>
      <c r="IT47" s="359"/>
      <c r="IU47" s="359"/>
      <c r="IV47" s="359"/>
      <c r="IW47" s="359"/>
      <c r="IX47" s="359"/>
      <c r="IY47" s="359"/>
      <c r="IZ47" s="359"/>
      <c r="JA47" s="359"/>
      <c r="JB47" s="359"/>
      <c r="JC47" s="359"/>
      <c r="JD47" s="359"/>
      <c r="JE47" s="359"/>
      <c r="JF47" s="359"/>
      <c r="JG47" s="359"/>
      <c r="JH47" s="359"/>
      <c r="JI47" s="359"/>
      <c r="JJ47" s="359"/>
      <c r="JK47" s="359"/>
      <c r="JL47" s="359"/>
      <c r="JM47" s="359"/>
      <c r="JN47" s="359"/>
      <c r="JO47" s="359"/>
      <c r="JP47" s="359"/>
      <c r="JQ47" s="359"/>
      <c r="JR47" s="359"/>
      <c r="JS47" s="359"/>
      <c r="JT47" s="359"/>
      <c r="JU47" s="359"/>
      <c r="JV47" s="359"/>
      <c r="JW47" s="359"/>
      <c r="JX47" s="359"/>
      <c r="JY47" s="359"/>
      <c r="JZ47" s="99"/>
      <c r="KA47" s="99"/>
      <c r="KB47" s="99"/>
      <c r="KC47" s="99"/>
      <c r="KD47" s="99"/>
      <c r="KE47" s="99"/>
      <c r="KF47" s="99"/>
      <c r="KG47" s="99"/>
      <c r="KH47" s="99"/>
      <c r="KI47" s="99"/>
      <c r="KJ47" s="99"/>
      <c r="KK47" s="99"/>
      <c r="KL47" s="99"/>
      <c r="KM47" s="99"/>
      <c r="KN47" s="99"/>
      <c r="KO47" s="99"/>
      <c r="KP47" s="99"/>
      <c r="KQ47" s="99"/>
      <c r="KR47" s="99"/>
      <c r="KS47" s="99"/>
      <c r="KT47" s="99"/>
      <c r="KU47" s="99"/>
      <c r="KV47" s="99"/>
      <c r="KW47" s="99"/>
      <c r="KX47" s="99"/>
      <c r="KY47" s="99"/>
      <c r="KZ47" s="99"/>
      <c r="LA47" s="99"/>
      <c r="LB47" s="99"/>
      <c r="LC47" s="99"/>
      <c r="LD47" s="99"/>
      <c r="LE47" s="99"/>
      <c r="LF47" s="99"/>
      <c r="LG47" s="99"/>
      <c r="LH47" s="99"/>
      <c r="LI47" s="99"/>
      <c r="LJ47" s="99"/>
      <c r="LK47" s="99"/>
      <c r="LL47" s="99"/>
      <c r="LM47" s="99"/>
      <c r="LN47" s="99"/>
      <c r="LO47" s="99"/>
      <c r="LP47" s="99"/>
      <c r="LQ47" s="99"/>
      <c r="LR47" s="99"/>
      <c r="LS47" s="99"/>
      <c r="LT47" s="99"/>
      <c r="LU47" s="99"/>
      <c r="LV47" s="99"/>
      <c r="LW47" s="99"/>
      <c r="LX47" s="99"/>
      <c r="LY47" s="99"/>
      <c r="LZ47" s="99"/>
      <c r="MA47" s="99"/>
      <c r="MB47" s="99"/>
      <c r="MC47" s="99"/>
      <c r="MD47" s="99"/>
      <c r="ME47" s="99"/>
      <c r="MF47" s="99"/>
      <c r="MG47" s="99"/>
      <c r="MH47" s="99"/>
      <c r="MI47" s="99"/>
      <c r="MJ47" s="99"/>
      <c r="MK47" s="99"/>
      <c r="ML47" s="99"/>
      <c r="MM47" s="99"/>
      <c r="MN47" s="99"/>
      <c r="MO47" s="99"/>
      <c r="MP47" s="99"/>
      <c r="MQ47" s="99"/>
      <c r="MR47" s="99"/>
      <c r="MS47" s="99"/>
      <c r="MT47" s="99"/>
      <c r="MU47" s="99"/>
      <c r="MV47" s="99"/>
      <c r="MW47" s="99"/>
      <c r="MX47" s="99"/>
      <c r="MY47" s="99"/>
      <c r="MZ47" s="99"/>
    </row>
    <row r="48" spans="1:364" s="1" customFormat="1" ht="15" customHeight="1" thickBot="1">
      <c r="BI48" s="99"/>
      <c r="BJ48" s="336"/>
      <c r="BK48" s="336"/>
      <c r="BL48" s="336"/>
      <c r="BM48" s="336"/>
      <c r="BN48" s="336"/>
      <c r="BO48" s="336"/>
      <c r="BP48" s="336"/>
      <c r="BQ48" s="336"/>
      <c r="BR48" s="336"/>
      <c r="BS48" s="336"/>
      <c r="BT48" s="336"/>
      <c r="BU48" s="336"/>
      <c r="BV48" s="336"/>
      <c r="BW48" s="336"/>
      <c r="BX48" s="336"/>
      <c r="BY48" s="336"/>
      <c r="BZ48" s="336"/>
      <c r="CA48" s="336"/>
      <c r="CB48" s="336"/>
      <c r="CC48" s="336"/>
      <c r="CD48" s="336"/>
      <c r="CE48" s="324"/>
      <c r="CF48" s="324"/>
      <c r="CG48" s="324"/>
      <c r="CH48" s="324"/>
      <c r="CI48" s="324"/>
      <c r="CJ48" s="324"/>
      <c r="CK48" s="324"/>
      <c r="CL48" s="324"/>
      <c r="CM48" s="324"/>
      <c r="CN48" s="324"/>
      <c r="CO48" s="324"/>
      <c r="CP48" s="324"/>
      <c r="CQ48" s="324"/>
      <c r="CR48" s="324"/>
      <c r="CS48" s="324"/>
      <c r="CT48" s="324"/>
      <c r="CU48" s="324"/>
      <c r="CV48" s="324"/>
      <c r="CW48" s="324"/>
      <c r="CX48" s="324"/>
      <c r="CY48" s="324"/>
      <c r="CZ48" s="324"/>
      <c r="DA48" s="324"/>
      <c r="DB48" s="324"/>
      <c r="DC48" s="324"/>
      <c r="DD48" s="324"/>
      <c r="DE48" s="324"/>
      <c r="DF48" s="324"/>
      <c r="DG48" s="324"/>
      <c r="DH48" s="324"/>
      <c r="DI48" s="324"/>
      <c r="DJ48" s="324"/>
      <c r="DK48" s="324"/>
      <c r="DL48" s="324"/>
      <c r="DM48" s="324"/>
      <c r="DN48" s="324"/>
      <c r="DO48" s="324"/>
      <c r="DP48" s="324"/>
      <c r="DQ48" s="324"/>
      <c r="DR48" s="324"/>
      <c r="DS48" s="325"/>
      <c r="DT48" s="336"/>
      <c r="DU48" s="336"/>
      <c r="DV48" s="336"/>
      <c r="DW48" s="336"/>
      <c r="DX48" s="336"/>
      <c r="DY48" s="336"/>
      <c r="DZ48" s="336"/>
      <c r="EA48" s="336"/>
      <c r="EB48" s="336"/>
      <c r="EC48" s="336"/>
      <c r="ED48" s="336"/>
      <c r="EE48" s="336"/>
      <c r="EF48" s="336"/>
      <c r="EG48" s="336"/>
      <c r="EH48" s="336"/>
      <c r="EI48" s="336"/>
      <c r="EJ48" s="336"/>
      <c r="EK48" s="336"/>
      <c r="EL48" s="336"/>
      <c r="EM48" s="336"/>
      <c r="EN48" s="336"/>
      <c r="EO48" s="336"/>
      <c r="EP48" s="336"/>
      <c r="EQ48" s="336"/>
      <c r="ER48" s="336"/>
      <c r="ES48" s="336"/>
      <c r="ET48" s="336"/>
      <c r="EU48" s="336"/>
      <c r="EV48" s="336"/>
      <c r="EW48" s="336"/>
      <c r="EX48" s="336"/>
      <c r="EY48" s="336"/>
      <c r="EZ48" s="336"/>
      <c r="FA48" s="336"/>
      <c r="FB48" s="336"/>
      <c r="FC48" s="336"/>
      <c r="FD48" s="336"/>
      <c r="FE48" s="336"/>
      <c r="FF48" s="336"/>
      <c r="FG48" s="336"/>
      <c r="FH48" s="336"/>
      <c r="FI48" s="336"/>
      <c r="FJ48" s="336"/>
      <c r="FK48" s="336"/>
      <c r="FL48" s="336"/>
      <c r="FM48" s="336"/>
      <c r="FN48" s="336"/>
      <c r="FO48" s="336"/>
      <c r="FP48" s="336"/>
      <c r="FQ48" s="336"/>
      <c r="FR48" s="336"/>
      <c r="FS48" s="336"/>
      <c r="FT48" s="336"/>
      <c r="FU48" s="336"/>
      <c r="FV48" s="336"/>
      <c r="FW48" s="336"/>
      <c r="FX48" s="336"/>
      <c r="FY48" s="336"/>
      <c r="FZ48" s="336"/>
      <c r="GA48" s="336"/>
      <c r="GB48" s="336"/>
      <c r="GC48" s="336"/>
      <c r="GD48" s="336"/>
      <c r="GE48" s="336"/>
      <c r="GF48" s="336"/>
      <c r="GG48" s="336"/>
      <c r="GH48" s="336"/>
      <c r="GI48" s="336"/>
      <c r="GJ48" s="336"/>
      <c r="GK48" s="336"/>
      <c r="GL48" s="336"/>
      <c r="GM48" s="336"/>
      <c r="GN48" s="336"/>
      <c r="GO48" s="336"/>
      <c r="GP48" s="336"/>
      <c r="GQ48" s="336"/>
      <c r="GR48" s="336"/>
      <c r="GS48" s="336"/>
      <c r="GT48" s="336"/>
      <c r="GU48" s="336"/>
      <c r="GV48" s="336"/>
      <c r="GW48" s="358"/>
      <c r="GX48" s="358"/>
      <c r="GY48" s="358"/>
      <c r="GZ48" s="358"/>
      <c r="HA48" s="358"/>
      <c r="HB48" s="358"/>
      <c r="HC48" s="358"/>
      <c r="HD48" s="358"/>
      <c r="HE48" s="359"/>
      <c r="HF48" s="359"/>
      <c r="HG48" s="359"/>
      <c r="HH48" s="359"/>
      <c r="HI48" s="359"/>
      <c r="HJ48" s="359"/>
      <c r="HK48" s="359"/>
      <c r="HL48" s="359"/>
      <c r="HM48" s="359"/>
      <c r="HN48" s="359"/>
      <c r="HO48" s="359"/>
      <c r="HP48" s="359"/>
      <c r="HQ48" s="359"/>
      <c r="HR48" s="359"/>
      <c r="HS48" s="359"/>
      <c r="HT48" s="359"/>
      <c r="HU48" s="359"/>
      <c r="HV48" s="359"/>
      <c r="HW48" s="359"/>
      <c r="HX48" s="359"/>
      <c r="HY48" s="359"/>
      <c r="HZ48" s="359"/>
      <c r="IA48" s="359"/>
      <c r="IB48" s="359"/>
      <c r="IC48" s="359"/>
      <c r="ID48" s="359"/>
      <c r="IE48" s="359"/>
      <c r="IF48" s="359"/>
      <c r="IG48" s="359"/>
      <c r="IH48" s="359"/>
      <c r="II48" s="359"/>
      <c r="IJ48" s="359"/>
      <c r="IK48" s="359"/>
      <c r="IL48" s="359"/>
      <c r="IM48" s="359"/>
      <c r="IN48" s="359"/>
      <c r="IO48" s="359"/>
      <c r="IP48" s="359"/>
      <c r="IQ48" s="359"/>
      <c r="IR48" s="359"/>
      <c r="IS48" s="359"/>
      <c r="IT48" s="359"/>
      <c r="IU48" s="359"/>
      <c r="IV48" s="359"/>
      <c r="IW48" s="359"/>
      <c r="IX48" s="359"/>
      <c r="IY48" s="359"/>
      <c r="IZ48" s="359"/>
      <c r="JA48" s="359"/>
      <c r="JB48" s="359"/>
      <c r="JC48" s="359"/>
      <c r="JD48" s="359"/>
      <c r="JE48" s="359"/>
      <c r="JF48" s="359"/>
      <c r="JG48" s="359"/>
      <c r="JH48" s="359"/>
      <c r="JI48" s="359"/>
      <c r="JJ48" s="359"/>
      <c r="JK48" s="359"/>
      <c r="JL48" s="359"/>
      <c r="JM48" s="359"/>
      <c r="JN48" s="359"/>
      <c r="JO48" s="359"/>
      <c r="JP48" s="359"/>
      <c r="JQ48" s="359"/>
      <c r="JR48" s="359"/>
      <c r="JS48" s="359"/>
      <c r="JT48" s="359"/>
      <c r="JU48" s="359"/>
      <c r="JV48" s="359"/>
      <c r="JW48" s="359"/>
      <c r="JX48" s="359"/>
      <c r="JY48" s="359"/>
      <c r="JZ48" s="99"/>
      <c r="KA48" s="99"/>
      <c r="KB48" s="99"/>
      <c r="KC48" s="99"/>
      <c r="KD48" s="99"/>
      <c r="KE48" s="99"/>
      <c r="KF48" s="99"/>
      <c r="KG48" s="99"/>
      <c r="KH48" s="99"/>
      <c r="KI48" s="99"/>
      <c r="KJ48" s="99"/>
      <c r="KK48" s="99"/>
      <c r="KL48" s="99"/>
      <c r="KM48" s="99"/>
      <c r="KN48" s="99"/>
      <c r="KO48" s="99"/>
      <c r="KP48" s="99"/>
      <c r="KQ48" s="99"/>
      <c r="KR48" s="99"/>
      <c r="KS48" s="99"/>
      <c r="KT48" s="99"/>
      <c r="KU48" s="99"/>
      <c r="KV48" s="99"/>
      <c r="KW48" s="99"/>
      <c r="KX48" s="99"/>
      <c r="KY48" s="99"/>
      <c r="KZ48" s="99"/>
      <c r="LA48" s="99"/>
      <c r="LB48" s="99"/>
      <c r="LC48" s="99"/>
      <c r="LD48" s="99"/>
      <c r="LE48" s="99"/>
      <c r="LF48" s="99"/>
      <c r="LG48" s="99"/>
      <c r="LH48" s="99"/>
      <c r="LI48" s="99"/>
      <c r="LJ48" s="99"/>
      <c r="LK48" s="99"/>
      <c r="LL48" s="99"/>
      <c r="LM48" s="99"/>
      <c r="LN48" s="99"/>
      <c r="LO48" s="99"/>
      <c r="LP48" s="99"/>
      <c r="LQ48" s="99"/>
      <c r="LR48" s="99"/>
      <c r="LS48" s="99"/>
      <c r="LT48" s="99"/>
      <c r="LU48" s="99"/>
      <c r="LV48" s="99"/>
      <c r="LW48" s="99"/>
      <c r="LX48" s="99"/>
      <c r="LY48" s="99"/>
      <c r="LZ48" s="99"/>
      <c r="MA48" s="99"/>
      <c r="MB48" s="99"/>
      <c r="MC48" s="99"/>
      <c r="MD48" s="99"/>
      <c r="ME48" s="99"/>
      <c r="MF48" s="99"/>
      <c r="MG48" s="99"/>
      <c r="MH48" s="99"/>
      <c r="MI48" s="99"/>
      <c r="MJ48" s="99"/>
      <c r="MK48" s="99"/>
      <c r="ML48" s="99"/>
      <c r="MM48" s="99"/>
      <c r="MN48" s="99"/>
      <c r="MO48" s="99"/>
      <c r="MP48" s="99"/>
      <c r="MQ48" s="99"/>
      <c r="MR48" s="99"/>
      <c r="MS48" s="99"/>
      <c r="MT48" s="99"/>
      <c r="MU48" s="99"/>
      <c r="MV48" s="99"/>
      <c r="MW48" s="99"/>
      <c r="MX48" s="99"/>
    </row>
    <row r="49" spans="3:362" s="1" customFormat="1" ht="15" customHeight="1" thickBot="1">
      <c r="C49" s="1232" t="s">
        <v>1031</v>
      </c>
      <c r="D49" s="1233"/>
      <c r="E49" s="1233"/>
      <c r="F49" s="1233"/>
      <c r="G49" s="1233"/>
      <c r="H49" s="1233"/>
      <c r="I49" s="1233"/>
      <c r="J49" s="1233"/>
      <c r="K49" s="1234"/>
      <c r="V49" s="360"/>
      <c r="W49" s="360"/>
      <c r="X49" s="360"/>
      <c r="AA49" s="1232" t="s">
        <v>1032</v>
      </c>
      <c r="AB49" s="1233"/>
      <c r="AC49" s="1233"/>
      <c r="AD49" s="1233"/>
      <c r="AE49" s="1233"/>
      <c r="AF49" s="1233"/>
      <c r="AG49" s="1233"/>
      <c r="AH49" s="1233"/>
      <c r="AI49" s="1234"/>
      <c r="BI49" s="99"/>
      <c r="BJ49" s="336"/>
      <c r="BK49" s="336"/>
      <c r="BL49" s="336"/>
      <c r="BM49" s="336"/>
      <c r="BN49" s="336"/>
      <c r="BO49" s="336"/>
      <c r="BP49" s="336"/>
      <c r="BQ49" s="336"/>
      <c r="BR49" s="336"/>
      <c r="BS49" s="336"/>
      <c r="BT49" s="336"/>
      <c r="BU49" s="336"/>
      <c r="BV49" s="336"/>
      <c r="BW49" s="336"/>
      <c r="BX49" s="336"/>
      <c r="BY49" s="336"/>
      <c r="BZ49" s="336"/>
      <c r="CA49" s="336"/>
      <c r="CB49" s="336"/>
      <c r="CC49" s="336"/>
      <c r="CD49" s="336"/>
      <c r="CE49" s="324"/>
      <c r="CF49" s="324"/>
      <c r="CG49" s="324"/>
      <c r="CH49" s="324"/>
      <c r="CI49" s="324"/>
      <c r="CJ49" s="324"/>
      <c r="CK49" s="324"/>
      <c r="CL49" s="324"/>
      <c r="CM49" s="324"/>
      <c r="CN49" s="324"/>
      <c r="CO49" s="324"/>
      <c r="CP49" s="324"/>
      <c r="CQ49" s="324"/>
      <c r="CR49" s="324"/>
      <c r="CS49" s="324"/>
      <c r="CT49" s="324"/>
      <c r="CU49" s="324"/>
      <c r="CV49" s="324"/>
      <c r="CW49" s="324"/>
      <c r="CX49" s="324"/>
      <c r="CY49" s="324"/>
      <c r="CZ49" s="324"/>
      <c r="DA49" s="324"/>
      <c r="DB49" s="324"/>
      <c r="DC49" s="324"/>
      <c r="DD49" s="324"/>
      <c r="DE49" s="324"/>
      <c r="DF49" s="324"/>
      <c r="DG49" s="324"/>
      <c r="DH49" s="324"/>
      <c r="DI49" s="324"/>
      <c r="DJ49" s="324"/>
      <c r="DK49" s="324"/>
      <c r="DL49" s="324"/>
      <c r="DM49" s="324"/>
      <c r="DN49" s="324"/>
      <c r="DO49" s="324"/>
      <c r="DP49" s="324"/>
      <c r="DQ49" s="324"/>
      <c r="DR49" s="324"/>
      <c r="DS49" s="325"/>
      <c r="DT49" s="336"/>
      <c r="DU49" s="336"/>
      <c r="DV49" s="336"/>
      <c r="DW49" s="336"/>
      <c r="DX49" s="336"/>
      <c r="DY49" s="336"/>
      <c r="DZ49" s="336"/>
      <c r="EA49" s="336"/>
      <c r="EB49" s="336"/>
      <c r="EC49" s="336"/>
      <c r="ED49" s="336"/>
      <c r="EE49" s="336"/>
      <c r="EF49" s="336"/>
      <c r="EG49" s="336"/>
      <c r="EH49" s="336"/>
      <c r="EI49" s="336"/>
      <c r="EJ49" s="336"/>
      <c r="EK49" s="336"/>
      <c r="EL49" s="336"/>
      <c r="EM49" s="336"/>
      <c r="EN49" s="336"/>
      <c r="EO49" s="336"/>
      <c r="EP49" s="336"/>
      <c r="EQ49" s="336"/>
      <c r="ER49" s="336"/>
      <c r="ES49" s="336"/>
      <c r="ET49" s="336"/>
      <c r="EU49" s="336"/>
      <c r="EV49" s="336"/>
      <c r="EW49" s="336"/>
      <c r="EX49" s="336"/>
      <c r="EY49" s="336"/>
      <c r="EZ49" s="336"/>
      <c r="FA49" s="336"/>
      <c r="FB49" s="336"/>
      <c r="FC49" s="336"/>
      <c r="FD49" s="336"/>
      <c r="FE49" s="336"/>
      <c r="FF49" s="336"/>
      <c r="FG49" s="336"/>
      <c r="FH49" s="336"/>
      <c r="FI49" s="336"/>
      <c r="FJ49" s="336"/>
      <c r="FK49" s="336"/>
      <c r="FL49" s="336"/>
      <c r="FM49" s="336"/>
      <c r="FN49" s="336"/>
      <c r="FO49" s="336"/>
      <c r="FP49" s="336"/>
      <c r="FQ49" s="336"/>
      <c r="FR49" s="336"/>
      <c r="FS49" s="336"/>
      <c r="FT49" s="336"/>
      <c r="FU49" s="336"/>
      <c r="FV49" s="336"/>
      <c r="FW49" s="336"/>
      <c r="FX49" s="336"/>
      <c r="FY49" s="336"/>
      <c r="FZ49" s="336"/>
      <c r="GA49" s="336"/>
      <c r="GB49" s="336"/>
      <c r="GC49" s="336"/>
      <c r="GD49" s="336"/>
      <c r="GE49" s="336"/>
      <c r="GF49" s="336"/>
      <c r="GG49" s="336"/>
      <c r="GH49" s="336"/>
      <c r="GI49" s="336"/>
      <c r="GJ49" s="336"/>
      <c r="GK49" s="336"/>
      <c r="GL49" s="336"/>
      <c r="GM49" s="336"/>
      <c r="GN49" s="336"/>
      <c r="GO49" s="336"/>
      <c r="GP49" s="336"/>
      <c r="GQ49" s="336"/>
      <c r="GR49" s="336"/>
      <c r="GS49" s="336"/>
      <c r="GT49" s="336"/>
      <c r="GU49" s="336"/>
      <c r="GV49" s="336"/>
      <c r="GW49" s="358"/>
      <c r="GX49" s="358"/>
      <c r="GY49" s="358"/>
      <c r="GZ49" s="358"/>
      <c r="HA49" s="358"/>
      <c r="HB49" s="358"/>
      <c r="HC49" s="358"/>
      <c r="HD49" s="358"/>
      <c r="HE49" s="359"/>
      <c r="HF49" s="359"/>
      <c r="HG49" s="359"/>
      <c r="HH49" s="359"/>
      <c r="HI49" s="359"/>
      <c r="HJ49" s="359"/>
      <c r="HK49" s="359"/>
      <c r="HL49" s="359"/>
      <c r="HM49" s="359"/>
      <c r="HN49" s="359"/>
      <c r="HO49" s="359"/>
      <c r="HP49" s="359"/>
      <c r="HQ49" s="359"/>
      <c r="HR49" s="359"/>
      <c r="HS49" s="359"/>
      <c r="HT49" s="359"/>
      <c r="HU49" s="359"/>
      <c r="HV49" s="359"/>
      <c r="HW49" s="359"/>
      <c r="HX49" s="359"/>
      <c r="HY49" s="359"/>
      <c r="HZ49" s="359"/>
      <c r="IA49" s="359"/>
      <c r="IB49" s="359"/>
      <c r="IC49" s="359"/>
      <c r="ID49" s="359"/>
      <c r="IE49" s="359"/>
      <c r="IF49" s="359"/>
      <c r="IG49" s="359"/>
      <c r="IH49" s="359"/>
      <c r="II49" s="359"/>
      <c r="IJ49" s="359"/>
      <c r="IK49" s="359"/>
      <c r="IL49" s="359"/>
      <c r="IM49" s="359"/>
      <c r="IN49" s="359"/>
      <c r="IO49" s="359"/>
      <c r="IP49" s="359"/>
      <c r="IQ49" s="359"/>
      <c r="IR49" s="359"/>
      <c r="IS49" s="359"/>
      <c r="IT49" s="359"/>
      <c r="IU49" s="359"/>
      <c r="IV49" s="359"/>
      <c r="IW49" s="359"/>
      <c r="IX49" s="359"/>
      <c r="IY49" s="359"/>
      <c r="IZ49" s="359"/>
      <c r="JA49" s="359"/>
      <c r="JB49" s="359"/>
      <c r="JC49" s="359"/>
      <c r="JD49" s="359"/>
      <c r="JE49" s="359"/>
      <c r="JF49" s="359"/>
      <c r="JG49" s="359"/>
      <c r="JH49" s="359"/>
      <c r="JI49" s="359"/>
      <c r="JJ49" s="359"/>
      <c r="JK49" s="359"/>
      <c r="JL49" s="359"/>
      <c r="JM49" s="359"/>
      <c r="JN49" s="359"/>
      <c r="JO49" s="359"/>
      <c r="JP49" s="359"/>
      <c r="JQ49" s="359"/>
      <c r="JR49" s="359"/>
      <c r="JS49" s="359"/>
      <c r="JT49" s="359"/>
      <c r="JU49" s="359"/>
      <c r="JV49" s="359"/>
      <c r="JW49" s="359"/>
      <c r="JX49" s="359"/>
      <c r="JY49" s="359"/>
      <c r="JZ49" s="99"/>
      <c r="KA49" s="99"/>
      <c r="KB49" s="99"/>
      <c r="KC49" s="99"/>
      <c r="KD49" s="99"/>
      <c r="KE49" s="99"/>
      <c r="KF49" s="99"/>
      <c r="KG49" s="99"/>
      <c r="KH49" s="99"/>
      <c r="KI49" s="99"/>
      <c r="KJ49" s="99"/>
      <c r="KK49" s="99"/>
      <c r="KL49" s="99"/>
      <c r="KM49" s="99"/>
      <c r="KN49" s="99"/>
      <c r="KO49" s="99"/>
      <c r="KP49" s="99"/>
      <c r="KQ49" s="99"/>
      <c r="KR49" s="99"/>
      <c r="KS49" s="99"/>
      <c r="KT49" s="99"/>
      <c r="KU49" s="99"/>
      <c r="KV49" s="99"/>
      <c r="KW49" s="99"/>
      <c r="KX49" s="99"/>
      <c r="KY49" s="99"/>
      <c r="KZ49" s="99"/>
      <c r="LA49" s="99"/>
      <c r="LB49" s="99"/>
      <c r="LC49" s="99"/>
      <c r="LD49" s="99"/>
      <c r="LE49" s="99"/>
      <c r="LF49" s="99"/>
      <c r="LG49" s="99"/>
      <c r="LH49" s="99"/>
      <c r="LI49" s="99"/>
      <c r="LJ49" s="99"/>
      <c r="LK49" s="99"/>
      <c r="LL49" s="99"/>
      <c r="LM49" s="99"/>
      <c r="LN49" s="99"/>
      <c r="LO49" s="99"/>
      <c r="LP49" s="99"/>
      <c r="LQ49" s="99"/>
      <c r="LR49" s="99"/>
      <c r="LS49" s="99"/>
      <c r="LT49" s="99"/>
      <c r="LU49" s="99"/>
      <c r="LV49" s="99"/>
      <c r="LW49" s="99"/>
      <c r="LX49" s="99"/>
      <c r="LY49" s="99"/>
      <c r="LZ49" s="99"/>
      <c r="MA49" s="99"/>
      <c r="MB49" s="99"/>
      <c r="MC49" s="99"/>
      <c r="MD49" s="99"/>
      <c r="ME49" s="99"/>
      <c r="MF49" s="99"/>
      <c r="MG49" s="99"/>
      <c r="MH49" s="99"/>
      <c r="MI49" s="99"/>
      <c r="MJ49" s="99"/>
      <c r="MK49" s="99"/>
      <c r="ML49" s="99"/>
      <c r="MM49" s="99"/>
      <c r="MN49" s="99"/>
      <c r="MO49" s="99"/>
      <c r="MP49" s="99"/>
      <c r="MQ49" s="99"/>
      <c r="MR49" s="99"/>
      <c r="MS49" s="99"/>
      <c r="MT49" s="99"/>
      <c r="MU49" s="99"/>
      <c r="MV49" s="99"/>
      <c r="MW49" s="99"/>
      <c r="MX49" s="99"/>
    </row>
    <row r="50" spans="3:362" s="1" customFormat="1" ht="15" customHeight="1">
      <c r="C50" s="361"/>
      <c r="D50" s="2"/>
      <c r="V50" s="360"/>
      <c r="W50" s="360"/>
      <c r="X50" s="360"/>
      <c r="AA50" s="361"/>
      <c r="AB50" s="2"/>
      <c r="BI50" s="99"/>
      <c r="BJ50" s="336"/>
      <c r="BK50" s="336"/>
      <c r="BL50" s="336"/>
      <c r="BM50" s="336"/>
      <c r="BN50" s="336"/>
      <c r="BO50" s="336"/>
      <c r="BP50" s="336"/>
      <c r="BQ50" s="336"/>
      <c r="BR50" s="336"/>
      <c r="BS50" s="336"/>
      <c r="BT50" s="336"/>
      <c r="BU50" s="336"/>
      <c r="BV50" s="336"/>
      <c r="BW50" s="336"/>
      <c r="BX50" s="336"/>
      <c r="BY50" s="336"/>
      <c r="BZ50" s="336"/>
      <c r="CA50" s="336"/>
      <c r="CB50" s="336"/>
      <c r="CC50" s="336"/>
      <c r="CD50" s="336"/>
      <c r="CE50" s="324"/>
      <c r="CF50" s="324"/>
      <c r="CG50" s="324"/>
      <c r="CH50" s="324"/>
      <c r="CI50" s="324"/>
      <c r="CJ50" s="324"/>
      <c r="CK50" s="324"/>
      <c r="CL50" s="324"/>
      <c r="CM50" s="324"/>
      <c r="CN50" s="324"/>
      <c r="CO50" s="324"/>
      <c r="CP50" s="324"/>
      <c r="CQ50" s="324"/>
      <c r="CR50" s="324"/>
      <c r="CS50" s="324"/>
      <c r="CT50" s="324"/>
      <c r="CU50" s="324"/>
      <c r="CV50" s="324"/>
      <c r="CW50" s="324"/>
      <c r="CX50" s="324"/>
      <c r="CY50" s="324"/>
      <c r="CZ50" s="324"/>
      <c r="DA50" s="324"/>
      <c r="DB50" s="324"/>
      <c r="DC50" s="324"/>
      <c r="DD50" s="324"/>
      <c r="DE50" s="324"/>
      <c r="DF50" s="324"/>
      <c r="DG50" s="324"/>
      <c r="DH50" s="324"/>
      <c r="DI50" s="324"/>
      <c r="DJ50" s="324"/>
      <c r="DK50" s="324"/>
      <c r="DL50" s="324"/>
      <c r="DM50" s="324"/>
      <c r="DN50" s="324"/>
      <c r="DO50" s="324"/>
      <c r="DP50" s="324"/>
      <c r="DQ50" s="324"/>
      <c r="DR50" s="324"/>
      <c r="DS50" s="325"/>
      <c r="DT50" s="336"/>
      <c r="DU50" s="336"/>
      <c r="DV50" s="336"/>
      <c r="DW50" s="336"/>
      <c r="DX50" s="336"/>
      <c r="DY50" s="336"/>
      <c r="DZ50" s="336"/>
      <c r="EA50" s="336"/>
      <c r="EB50" s="336"/>
      <c r="EC50" s="336"/>
      <c r="ED50" s="336"/>
      <c r="EE50" s="336"/>
      <c r="EF50" s="336"/>
      <c r="EG50" s="336"/>
      <c r="EH50" s="336"/>
      <c r="EI50" s="336"/>
      <c r="EJ50" s="336"/>
      <c r="EK50" s="336"/>
      <c r="EL50" s="336"/>
      <c r="EM50" s="336"/>
      <c r="EN50" s="336"/>
      <c r="EO50" s="336"/>
      <c r="EP50" s="336"/>
      <c r="EQ50" s="336"/>
      <c r="ER50" s="336"/>
      <c r="ES50" s="336"/>
      <c r="ET50" s="336"/>
      <c r="EU50" s="336"/>
      <c r="EV50" s="336"/>
      <c r="EW50" s="336"/>
      <c r="EX50" s="336"/>
      <c r="EY50" s="336"/>
      <c r="EZ50" s="336"/>
      <c r="FA50" s="336"/>
      <c r="FB50" s="336"/>
      <c r="FC50" s="336"/>
      <c r="FD50" s="336"/>
      <c r="FE50" s="336"/>
      <c r="FF50" s="336"/>
      <c r="FG50" s="336"/>
      <c r="FH50" s="336"/>
      <c r="FI50" s="336"/>
      <c r="FJ50" s="336"/>
      <c r="FK50" s="336"/>
      <c r="FL50" s="336"/>
      <c r="FM50" s="336"/>
      <c r="FN50" s="336"/>
      <c r="FO50" s="336"/>
      <c r="FP50" s="336"/>
      <c r="FQ50" s="336"/>
      <c r="FR50" s="336"/>
      <c r="FS50" s="336"/>
      <c r="FT50" s="336"/>
      <c r="FU50" s="336"/>
      <c r="FV50" s="336"/>
      <c r="FW50" s="336"/>
      <c r="FX50" s="336"/>
      <c r="FY50" s="336"/>
      <c r="FZ50" s="336"/>
      <c r="GA50" s="336"/>
      <c r="GB50" s="336"/>
      <c r="GC50" s="336"/>
      <c r="GD50" s="336"/>
      <c r="GE50" s="336"/>
      <c r="GF50" s="336"/>
      <c r="GG50" s="336"/>
      <c r="GH50" s="336"/>
      <c r="GI50" s="336"/>
      <c r="GJ50" s="336"/>
      <c r="GK50" s="336"/>
      <c r="GL50" s="336"/>
      <c r="GM50" s="336"/>
      <c r="GN50" s="336"/>
      <c r="GO50" s="336"/>
      <c r="GP50" s="336"/>
      <c r="GQ50" s="336"/>
      <c r="GR50" s="336"/>
      <c r="GS50" s="336"/>
      <c r="GT50" s="336"/>
      <c r="GU50" s="336"/>
      <c r="GV50" s="336"/>
      <c r="GW50" s="358"/>
      <c r="GX50" s="358"/>
      <c r="GY50" s="358"/>
      <c r="GZ50" s="358"/>
      <c r="HA50" s="358"/>
      <c r="HB50" s="358"/>
      <c r="HC50" s="358"/>
      <c r="HD50" s="358"/>
      <c r="HE50" s="359"/>
      <c r="HF50" s="359"/>
      <c r="HG50" s="359"/>
      <c r="HH50" s="359"/>
      <c r="HI50" s="359"/>
      <c r="HJ50" s="359"/>
      <c r="HK50" s="359"/>
      <c r="HL50" s="359"/>
      <c r="HM50" s="359"/>
      <c r="HN50" s="359"/>
      <c r="HO50" s="359"/>
      <c r="HP50" s="359"/>
      <c r="HQ50" s="359"/>
      <c r="HR50" s="359"/>
      <c r="HS50" s="359"/>
      <c r="HT50" s="359"/>
      <c r="HU50" s="359"/>
      <c r="HV50" s="359"/>
      <c r="HW50" s="359"/>
      <c r="HX50" s="359"/>
      <c r="HY50" s="359"/>
      <c r="HZ50" s="359"/>
      <c r="IA50" s="359"/>
      <c r="IB50" s="359"/>
      <c r="IC50" s="359"/>
      <c r="ID50" s="359"/>
      <c r="IE50" s="359"/>
      <c r="IF50" s="359"/>
      <c r="IG50" s="359"/>
      <c r="IH50" s="359"/>
      <c r="II50" s="359"/>
      <c r="IJ50" s="359"/>
      <c r="IK50" s="359"/>
      <c r="IL50" s="359"/>
      <c r="IM50" s="359"/>
      <c r="IN50" s="359"/>
      <c r="IO50" s="359"/>
      <c r="IP50" s="359"/>
      <c r="IQ50" s="359"/>
      <c r="IR50" s="359"/>
      <c r="IS50" s="359"/>
      <c r="IT50" s="359"/>
      <c r="IU50" s="359"/>
      <c r="IV50" s="359"/>
      <c r="IW50" s="359"/>
      <c r="IX50" s="359"/>
      <c r="IY50" s="359"/>
      <c r="IZ50" s="359"/>
      <c r="JA50" s="359"/>
      <c r="JB50" s="359"/>
      <c r="JC50" s="359"/>
      <c r="JD50" s="359"/>
      <c r="JE50" s="359"/>
      <c r="JF50" s="359"/>
      <c r="JG50" s="359"/>
      <c r="JH50" s="359"/>
      <c r="JI50" s="359"/>
      <c r="JJ50" s="359"/>
      <c r="JK50" s="359"/>
      <c r="JL50" s="359"/>
      <c r="JM50" s="359"/>
      <c r="JN50" s="359"/>
      <c r="JO50" s="359"/>
      <c r="JP50" s="359"/>
      <c r="JQ50" s="359"/>
      <c r="JR50" s="359"/>
      <c r="JS50" s="359"/>
      <c r="JT50" s="359"/>
      <c r="JU50" s="359"/>
      <c r="JV50" s="359"/>
      <c r="JW50" s="359"/>
      <c r="JX50" s="359"/>
      <c r="JY50" s="359"/>
      <c r="JZ50" s="99"/>
      <c r="KA50" s="99"/>
      <c r="KB50" s="99"/>
      <c r="KC50" s="99"/>
      <c r="KD50" s="99"/>
      <c r="KE50" s="99"/>
      <c r="KF50" s="99"/>
      <c r="KG50" s="99"/>
      <c r="KH50" s="99"/>
      <c r="KI50" s="99"/>
      <c r="KJ50" s="99"/>
      <c r="KK50" s="99"/>
      <c r="KL50" s="99"/>
      <c r="KM50" s="99"/>
      <c r="KN50" s="99"/>
      <c r="KO50" s="99"/>
      <c r="KP50" s="99"/>
      <c r="KQ50" s="99"/>
      <c r="KR50" s="99"/>
      <c r="KS50" s="99"/>
      <c r="KT50" s="99"/>
      <c r="KU50" s="99"/>
      <c r="KV50" s="99"/>
      <c r="KW50" s="99"/>
      <c r="KX50" s="99"/>
      <c r="KY50" s="99"/>
      <c r="KZ50" s="99"/>
      <c r="LA50" s="99"/>
      <c r="LB50" s="99"/>
      <c r="LC50" s="99"/>
      <c r="LD50" s="99"/>
      <c r="LE50" s="99"/>
      <c r="LF50" s="99"/>
      <c r="LG50" s="99"/>
      <c r="LH50" s="99"/>
      <c r="LI50" s="99"/>
      <c r="LJ50" s="99"/>
      <c r="LK50" s="99"/>
      <c r="LL50" s="99"/>
      <c r="LM50" s="99"/>
      <c r="LN50" s="99"/>
      <c r="LO50" s="99"/>
      <c r="LP50" s="99"/>
      <c r="LQ50" s="99"/>
      <c r="LR50" s="99"/>
      <c r="LS50" s="99"/>
      <c r="LT50" s="99"/>
      <c r="LU50" s="99"/>
      <c r="LV50" s="99"/>
      <c r="LW50" s="99"/>
      <c r="LX50" s="99"/>
      <c r="LY50" s="99"/>
      <c r="LZ50" s="99"/>
      <c r="MA50" s="99"/>
      <c r="MB50" s="99"/>
      <c r="MC50" s="99"/>
      <c r="MD50" s="99"/>
      <c r="ME50" s="99"/>
      <c r="MF50" s="99"/>
      <c r="MG50" s="99"/>
      <c r="MH50" s="99"/>
      <c r="MI50" s="99"/>
      <c r="MJ50" s="99"/>
      <c r="MK50" s="99"/>
      <c r="ML50" s="99"/>
      <c r="MM50" s="99"/>
      <c r="MN50" s="99"/>
      <c r="MO50" s="99"/>
      <c r="MP50" s="99"/>
      <c r="MQ50" s="99"/>
      <c r="MR50" s="99"/>
      <c r="MS50" s="99"/>
      <c r="MT50" s="99"/>
      <c r="MU50" s="99"/>
      <c r="MV50" s="99"/>
      <c r="MW50" s="99"/>
      <c r="MX50" s="99"/>
    </row>
    <row r="51" spans="3:362" s="1" customFormat="1" ht="15" customHeight="1" thickBot="1">
      <c r="E51" s="362"/>
      <c r="F51" s="362"/>
      <c r="G51" s="362"/>
      <c r="H51" s="362"/>
      <c r="K51" s="362"/>
      <c r="L51" s="362"/>
      <c r="O51" s="362"/>
      <c r="P51" s="362"/>
      <c r="V51" s="360"/>
      <c r="W51" s="360"/>
      <c r="X51" s="360"/>
      <c r="AM51" s="362"/>
      <c r="BI51" s="99"/>
      <c r="BJ51" s="336"/>
      <c r="BK51" s="336"/>
      <c r="BL51" s="336"/>
      <c r="BM51" s="336"/>
      <c r="BN51" s="336"/>
      <c r="BO51" s="336"/>
      <c r="BP51" s="336"/>
      <c r="BQ51" s="336"/>
      <c r="BR51" s="336"/>
      <c r="BS51" s="336"/>
      <c r="BT51" s="336"/>
      <c r="BU51" s="336"/>
      <c r="BV51" s="336"/>
      <c r="BW51" s="336"/>
      <c r="BX51" s="336"/>
      <c r="BY51" s="336"/>
      <c r="BZ51" s="336"/>
      <c r="CA51" s="336"/>
      <c r="CB51" s="336"/>
      <c r="CC51" s="336"/>
      <c r="CD51" s="336"/>
      <c r="CE51" s="324"/>
      <c r="CF51" s="324"/>
      <c r="CG51" s="324"/>
      <c r="CH51" s="324"/>
      <c r="CI51" s="324"/>
      <c r="CJ51" s="324"/>
      <c r="CK51" s="324"/>
      <c r="CL51" s="324"/>
      <c r="CM51" s="324"/>
      <c r="CN51" s="324"/>
      <c r="CO51" s="324"/>
      <c r="CP51" s="324"/>
      <c r="CQ51" s="324"/>
      <c r="CR51" s="324"/>
      <c r="CS51" s="324"/>
      <c r="CT51" s="324"/>
      <c r="CU51" s="324"/>
      <c r="CV51" s="324"/>
      <c r="CW51" s="324"/>
      <c r="CX51" s="324"/>
      <c r="CY51" s="324"/>
      <c r="CZ51" s="324"/>
      <c r="DA51" s="324"/>
      <c r="DB51" s="324"/>
      <c r="DC51" s="324"/>
      <c r="DD51" s="324"/>
      <c r="DE51" s="324"/>
      <c r="DF51" s="324"/>
      <c r="DG51" s="324"/>
      <c r="DH51" s="324"/>
      <c r="DI51" s="324"/>
      <c r="DJ51" s="324"/>
      <c r="DK51" s="324"/>
      <c r="DL51" s="324"/>
      <c r="DM51" s="324"/>
      <c r="DN51" s="324"/>
      <c r="DO51" s="324"/>
      <c r="DP51" s="324"/>
      <c r="DQ51" s="324"/>
      <c r="DR51" s="324"/>
      <c r="DS51" s="325"/>
      <c r="DT51" s="336"/>
      <c r="DU51" s="336"/>
      <c r="DV51" s="336"/>
      <c r="DW51" s="336"/>
      <c r="DX51" s="336"/>
      <c r="DY51" s="336"/>
      <c r="DZ51" s="336"/>
      <c r="EA51" s="336"/>
      <c r="EB51" s="336"/>
      <c r="EC51" s="336"/>
      <c r="ED51" s="336"/>
      <c r="EE51" s="336"/>
      <c r="EF51" s="336"/>
      <c r="EG51" s="336"/>
      <c r="EH51" s="336"/>
      <c r="EI51" s="336"/>
      <c r="EJ51" s="336"/>
      <c r="EK51" s="336"/>
      <c r="EL51" s="336"/>
      <c r="EM51" s="336"/>
      <c r="EN51" s="336"/>
      <c r="EO51" s="336"/>
      <c r="EP51" s="336"/>
      <c r="EQ51" s="336"/>
      <c r="ER51" s="336"/>
      <c r="ES51" s="336"/>
      <c r="ET51" s="336"/>
      <c r="EU51" s="336"/>
      <c r="EV51" s="336"/>
      <c r="EW51" s="336"/>
      <c r="EX51" s="336"/>
      <c r="EY51" s="336"/>
      <c r="EZ51" s="336"/>
      <c r="FA51" s="336"/>
      <c r="FB51" s="336"/>
      <c r="FC51" s="336"/>
      <c r="FD51" s="336"/>
      <c r="FE51" s="336"/>
      <c r="FF51" s="336"/>
      <c r="FG51" s="336"/>
      <c r="FH51" s="336"/>
      <c r="FI51" s="336"/>
      <c r="FJ51" s="336"/>
      <c r="FK51" s="336"/>
      <c r="FL51" s="336"/>
      <c r="FM51" s="336"/>
      <c r="FN51" s="336"/>
      <c r="FO51" s="336"/>
      <c r="FP51" s="336"/>
      <c r="FQ51" s="336"/>
      <c r="FR51" s="336"/>
      <c r="FS51" s="336"/>
      <c r="FT51" s="336"/>
      <c r="FU51" s="336"/>
      <c r="FV51" s="336"/>
      <c r="FW51" s="336"/>
      <c r="FX51" s="336"/>
      <c r="FY51" s="336"/>
      <c r="FZ51" s="336"/>
      <c r="GA51" s="336"/>
      <c r="GB51" s="336"/>
      <c r="GC51" s="336"/>
      <c r="GD51" s="336"/>
      <c r="GE51" s="336"/>
      <c r="GF51" s="336"/>
      <c r="GG51" s="336"/>
      <c r="GH51" s="336"/>
      <c r="GI51" s="336"/>
      <c r="GJ51" s="336"/>
      <c r="GK51" s="336"/>
      <c r="GL51" s="336"/>
      <c r="GM51" s="336"/>
      <c r="GN51" s="336"/>
      <c r="GO51" s="336"/>
      <c r="GP51" s="336"/>
      <c r="GQ51" s="336"/>
      <c r="GR51" s="336"/>
      <c r="GS51" s="336"/>
      <c r="GT51" s="336"/>
      <c r="GU51" s="336"/>
      <c r="GV51" s="336"/>
      <c r="GW51" s="358"/>
      <c r="GX51" s="358"/>
      <c r="GY51" s="358"/>
      <c r="GZ51" s="358"/>
      <c r="HA51" s="358"/>
      <c r="HB51" s="358"/>
      <c r="HC51" s="358"/>
      <c r="HD51" s="358"/>
      <c r="HE51" s="359"/>
      <c r="HF51" s="359"/>
      <c r="HG51" s="359"/>
      <c r="HH51" s="359"/>
      <c r="HI51" s="359"/>
      <c r="HJ51" s="359"/>
      <c r="HK51" s="359"/>
      <c r="HL51" s="359"/>
      <c r="HM51" s="359"/>
      <c r="HN51" s="359"/>
      <c r="HO51" s="359"/>
      <c r="HP51" s="359"/>
      <c r="HQ51" s="359"/>
      <c r="HR51" s="359"/>
      <c r="HS51" s="359"/>
      <c r="HT51" s="359"/>
      <c r="HU51" s="359"/>
      <c r="HV51" s="359"/>
      <c r="HW51" s="359"/>
      <c r="HX51" s="359"/>
      <c r="HY51" s="359"/>
      <c r="HZ51" s="359"/>
      <c r="IA51" s="359"/>
      <c r="IB51" s="359"/>
      <c r="IC51" s="359"/>
      <c r="ID51" s="359"/>
      <c r="IE51" s="359"/>
      <c r="IF51" s="359"/>
      <c r="IG51" s="359"/>
      <c r="IH51" s="359"/>
      <c r="II51" s="359"/>
      <c r="IJ51" s="359"/>
      <c r="IK51" s="359"/>
      <c r="IL51" s="359"/>
      <c r="IM51" s="359"/>
      <c r="IN51" s="359"/>
      <c r="IO51" s="359"/>
      <c r="IP51" s="359"/>
      <c r="IQ51" s="359"/>
      <c r="IR51" s="359"/>
      <c r="IS51" s="359"/>
      <c r="IT51" s="359"/>
      <c r="IU51" s="359"/>
      <c r="IV51" s="359"/>
      <c r="IW51" s="359"/>
      <c r="IX51" s="359"/>
      <c r="IY51" s="359"/>
      <c r="IZ51" s="359"/>
      <c r="JA51" s="359"/>
      <c r="JB51" s="359"/>
      <c r="JC51" s="359"/>
      <c r="JD51" s="359"/>
      <c r="JE51" s="359"/>
      <c r="JF51" s="359"/>
      <c r="JG51" s="359"/>
      <c r="JH51" s="359"/>
      <c r="JI51" s="359"/>
      <c r="JJ51" s="359"/>
      <c r="JK51" s="359"/>
      <c r="JL51" s="359"/>
      <c r="JM51" s="359"/>
      <c r="JN51" s="359"/>
      <c r="JO51" s="359"/>
      <c r="JP51" s="359"/>
      <c r="JQ51" s="359"/>
      <c r="JR51" s="359"/>
      <c r="JS51" s="359"/>
      <c r="JT51" s="359"/>
      <c r="JU51" s="359"/>
      <c r="JV51" s="359"/>
      <c r="JW51" s="359"/>
      <c r="JX51" s="359"/>
      <c r="JY51" s="359"/>
      <c r="JZ51" s="99"/>
      <c r="KA51" s="99"/>
      <c r="KB51" s="99"/>
      <c r="KC51" s="99"/>
      <c r="KD51" s="99"/>
      <c r="KE51" s="99"/>
      <c r="KF51" s="99"/>
      <c r="KG51" s="99"/>
      <c r="KH51" s="99"/>
      <c r="KI51" s="99"/>
      <c r="KJ51" s="99"/>
      <c r="KK51" s="99"/>
      <c r="KL51" s="99"/>
      <c r="KM51" s="99"/>
      <c r="KN51" s="99"/>
      <c r="KO51" s="99"/>
      <c r="KP51" s="99"/>
      <c r="KQ51" s="99"/>
      <c r="KR51" s="99"/>
      <c r="KS51" s="99"/>
      <c r="KT51" s="99"/>
      <c r="KU51" s="99"/>
      <c r="KV51" s="99"/>
      <c r="KW51" s="99"/>
      <c r="KX51" s="99"/>
      <c r="KY51" s="99"/>
      <c r="KZ51" s="99"/>
      <c r="LA51" s="99"/>
      <c r="LB51" s="99"/>
      <c r="LC51" s="99"/>
      <c r="LD51" s="99"/>
      <c r="LE51" s="99"/>
      <c r="LF51" s="99"/>
      <c r="LG51" s="99"/>
      <c r="LH51" s="99"/>
      <c r="LI51" s="99"/>
      <c r="LJ51" s="99"/>
      <c r="LK51" s="99"/>
      <c r="LL51" s="99"/>
      <c r="LM51" s="99"/>
      <c r="LN51" s="99"/>
      <c r="LO51" s="99"/>
      <c r="LP51" s="99"/>
      <c r="LQ51" s="99"/>
      <c r="LR51" s="99"/>
      <c r="LS51" s="99"/>
      <c r="LT51" s="99"/>
      <c r="LU51" s="99"/>
      <c r="LV51" s="99"/>
      <c r="LW51" s="99"/>
      <c r="LX51" s="99"/>
      <c r="LY51" s="99"/>
      <c r="LZ51" s="99"/>
      <c r="MA51" s="99"/>
      <c r="MB51" s="99"/>
      <c r="MC51" s="99"/>
      <c r="MD51" s="99"/>
      <c r="ME51" s="99"/>
      <c r="MF51" s="99"/>
      <c r="MG51" s="99"/>
      <c r="MH51" s="99"/>
      <c r="MI51" s="99"/>
      <c r="MJ51" s="99"/>
      <c r="MK51" s="99"/>
      <c r="ML51" s="99"/>
      <c r="MM51" s="99"/>
      <c r="MN51" s="99"/>
      <c r="MO51" s="99"/>
      <c r="MP51" s="99"/>
      <c r="MQ51" s="99"/>
      <c r="MR51" s="99"/>
      <c r="MS51" s="99"/>
      <c r="MT51" s="99"/>
      <c r="MU51" s="99"/>
      <c r="MV51" s="99"/>
      <c r="MW51" s="99"/>
      <c r="MX51" s="99"/>
    </row>
    <row r="52" spans="3:362" s="1" customFormat="1" ht="15" customHeight="1" thickTop="1">
      <c r="C52" s="363"/>
      <c r="D52" s="364"/>
      <c r="I52" s="364"/>
      <c r="J52" s="364"/>
      <c r="M52" s="364"/>
      <c r="N52" s="364"/>
      <c r="O52" s="365"/>
      <c r="Q52" s="364"/>
      <c r="R52" s="364"/>
      <c r="S52" s="365"/>
      <c r="T52" s="1235">
        <v>910</v>
      </c>
      <c r="U52" s="366"/>
      <c r="V52" s="360"/>
      <c r="W52" s="360"/>
      <c r="X52" s="360"/>
      <c r="AA52" s="363"/>
      <c r="AB52" s="364"/>
      <c r="AC52" s="367"/>
      <c r="AD52" s="367"/>
      <c r="AE52" s="367"/>
      <c r="AF52" s="367"/>
      <c r="AG52" s="367"/>
      <c r="AH52" s="367"/>
      <c r="AI52" s="367"/>
      <c r="AJ52" s="367"/>
      <c r="AK52" s="364"/>
      <c r="AL52" s="364"/>
      <c r="AM52" s="365"/>
      <c r="AN52" s="367"/>
      <c r="AO52" s="367"/>
      <c r="AP52" s="368"/>
      <c r="AR52" s="1235">
        <v>910</v>
      </c>
      <c r="AS52" s="366"/>
      <c r="AW52" s="1396" t="s">
        <v>1033</v>
      </c>
      <c r="AX52" s="1396"/>
      <c r="AY52" s="1396"/>
      <c r="AZ52" s="1396"/>
      <c r="BA52" s="1396"/>
      <c r="BB52" s="1396"/>
      <c r="BC52" s="1396"/>
      <c r="BD52" s="1396"/>
      <c r="BE52" s="1396"/>
      <c r="BF52" s="1396"/>
      <c r="BG52" s="1396"/>
      <c r="BH52" s="1396"/>
      <c r="BI52" s="99"/>
      <c r="BJ52" s="336"/>
      <c r="BK52" s="336"/>
      <c r="BL52" s="336"/>
      <c r="BM52" s="336"/>
      <c r="BN52" s="336"/>
      <c r="BO52" s="336"/>
      <c r="BP52" s="336"/>
      <c r="BQ52" s="336"/>
      <c r="BR52" s="336"/>
      <c r="BS52" s="336"/>
      <c r="BT52" s="336"/>
      <c r="BU52" s="336"/>
      <c r="BV52" s="336"/>
      <c r="BW52" s="336"/>
      <c r="BX52" s="336"/>
      <c r="BY52" s="336"/>
      <c r="BZ52" s="336"/>
      <c r="CA52" s="336"/>
      <c r="CB52" s="336"/>
      <c r="CC52" s="336"/>
      <c r="CD52" s="336"/>
      <c r="CE52" s="324"/>
      <c r="CF52" s="324"/>
      <c r="CG52" s="324"/>
      <c r="CH52" s="324"/>
      <c r="CI52" s="324"/>
      <c r="CJ52" s="324"/>
      <c r="CK52" s="324"/>
      <c r="CL52" s="324"/>
      <c r="CM52" s="324"/>
      <c r="CN52" s="324"/>
      <c r="CO52" s="324"/>
      <c r="CP52" s="324"/>
      <c r="CQ52" s="324"/>
      <c r="CR52" s="324"/>
      <c r="CS52" s="324"/>
      <c r="CT52" s="324"/>
      <c r="CU52" s="324"/>
      <c r="CV52" s="324"/>
      <c r="CW52" s="324"/>
      <c r="CX52" s="324"/>
      <c r="CY52" s="324"/>
      <c r="CZ52" s="324"/>
      <c r="DA52" s="324"/>
      <c r="DB52" s="324"/>
      <c r="DC52" s="324"/>
      <c r="DD52" s="324"/>
      <c r="DE52" s="324"/>
      <c r="DF52" s="324"/>
      <c r="DG52" s="324"/>
      <c r="DH52" s="324"/>
      <c r="DI52" s="324"/>
      <c r="DJ52" s="324"/>
      <c r="DK52" s="324"/>
      <c r="DL52" s="324"/>
      <c r="DM52" s="324"/>
      <c r="DN52" s="324"/>
      <c r="DO52" s="324"/>
      <c r="DP52" s="324"/>
      <c r="DQ52" s="324"/>
      <c r="DR52" s="324"/>
      <c r="DS52" s="325"/>
      <c r="DT52" s="336"/>
      <c r="DU52" s="336"/>
      <c r="DV52" s="336"/>
      <c r="DW52" s="336"/>
      <c r="DX52" s="336"/>
      <c r="DY52" s="336"/>
      <c r="DZ52" s="336"/>
      <c r="EA52" s="336"/>
      <c r="EB52" s="336"/>
      <c r="EC52" s="336"/>
      <c r="ED52" s="336"/>
      <c r="EE52" s="336"/>
      <c r="EF52" s="336"/>
      <c r="EG52" s="336"/>
      <c r="EH52" s="336"/>
      <c r="EI52" s="336"/>
      <c r="EJ52" s="336"/>
      <c r="EK52" s="336"/>
      <c r="EL52" s="336"/>
      <c r="EM52" s="336"/>
      <c r="EN52" s="336"/>
      <c r="EO52" s="336"/>
      <c r="EP52" s="336"/>
      <c r="EQ52" s="336"/>
      <c r="ER52" s="336"/>
      <c r="ES52" s="336"/>
      <c r="ET52" s="336"/>
      <c r="EU52" s="336"/>
      <c r="EV52" s="336"/>
      <c r="EW52" s="336"/>
      <c r="EX52" s="336"/>
      <c r="EY52" s="336"/>
      <c r="EZ52" s="336"/>
      <c r="FA52" s="336"/>
      <c r="FB52" s="336"/>
      <c r="FC52" s="336"/>
      <c r="FD52" s="336"/>
      <c r="FE52" s="336"/>
      <c r="FF52" s="336"/>
      <c r="FG52" s="336"/>
      <c r="FH52" s="336"/>
      <c r="FI52" s="336"/>
      <c r="FJ52" s="336"/>
      <c r="FK52" s="336"/>
      <c r="FL52" s="336"/>
      <c r="FM52" s="336"/>
      <c r="FN52" s="336"/>
      <c r="FO52" s="336"/>
      <c r="FP52" s="336"/>
      <c r="FQ52" s="336"/>
      <c r="FR52" s="336"/>
      <c r="FS52" s="336"/>
      <c r="FT52" s="336"/>
      <c r="FU52" s="336"/>
      <c r="FV52" s="336"/>
      <c r="FW52" s="336"/>
      <c r="FX52" s="336"/>
      <c r="FY52" s="336"/>
      <c r="FZ52" s="336"/>
      <c r="GA52" s="336"/>
      <c r="GB52" s="336"/>
      <c r="GC52" s="336"/>
      <c r="GD52" s="336"/>
      <c r="GE52" s="336"/>
      <c r="GF52" s="336"/>
      <c r="GG52" s="336"/>
      <c r="GH52" s="336"/>
      <c r="GI52" s="336"/>
      <c r="GJ52" s="336"/>
      <c r="GK52" s="336"/>
      <c r="GL52" s="336"/>
      <c r="GM52" s="336"/>
      <c r="GN52" s="336"/>
      <c r="GO52" s="336"/>
      <c r="GP52" s="336"/>
      <c r="GQ52" s="336"/>
      <c r="GR52" s="336"/>
      <c r="GS52" s="336"/>
      <c r="GT52" s="336"/>
      <c r="GU52" s="336"/>
      <c r="GV52" s="336"/>
      <c r="GW52" s="358"/>
      <c r="GX52" s="358"/>
      <c r="GY52" s="358"/>
      <c r="GZ52" s="358"/>
      <c r="HA52" s="358"/>
      <c r="HB52" s="358"/>
      <c r="HC52" s="358"/>
      <c r="HD52" s="358"/>
      <c r="HE52" s="359"/>
      <c r="HF52" s="359"/>
      <c r="HG52" s="359"/>
      <c r="HH52" s="359"/>
      <c r="HI52" s="359"/>
      <c r="HJ52" s="359"/>
      <c r="HK52" s="359"/>
      <c r="HL52" s="359"/>
      <c r="HM52" s="359"/>
      <c r="HN52" s="359"/>
      <c r="HO52" s="359"/>
      <c r="HP52" s="359"/>
      <c r="HQ52" s="359"/>
      <c r="HR52" s="359"/>
      <c r="HS52" s="359"/>
      <c r="HT52" s="359"/>
      <c r="HU52" s="359"/>
      <c r="HV52" s="359"/>
      <c r="HW52" s="359"/>
      <c r="HX52" s="359"/>
      <c r="HY52" s="359"/>
      <c r="HZ52" s="359"/>
      <c r="IA52" s="359"/>
      <c r="IB52" s="359"/>
      <c r="IC52" s="359"/>
      <c r="ID52" s="359"/>
      <c r="IE52" s="359"/>
      <c r="IF52" s="359"/>
      <c r="IG52" s="359"/>
      <c r="IH52" s="359"/>
      <c r="II52" s="359"/>
      <c r="IJ52" s="359"/>
      <c r="IK52" s="359"/>
      <c r="IL52" s="359"/>
      <c r="IM52" s="359"/>
      <c r="IN52" s="359"/>
      <c r="IO52" s="359"/>
      <c r="IP52" s="359"/>
      <c r="IQ52" s="359"/>
      <c r="IR52" s="359"/>
      <c r="IS52" s="359"/>
      <c r="IT52" s="359"/>
      <c r="IU52" s="359"/>
      <c r="IV52" s="359"/>
      <c r="IW52" s="359"/>
      <c r="IX52" s="359"/>
      <c r="IY52" s="359"/>
      <c r="IZ52" s="359"/>
      <c r="JA52" s="359"/>
      <c r="JB52" s="359"/>
      <c r="JC52" s="359"/>
      <c r="JD52" s="359"/>
      <c r="JE52" s="359"/>
      <c r="JF52" s="359"/>
      <c r="JG52" s="359"/>
      <c r="JH52" s="359"/>
      <c r="JI52" s="359"/>
      <c r="JJ52" s="359"/>
      <c r="JK52" s="359"/>
      <c r="JL52" s="359"/>
      <c r="JM52" s="359"/>
      <c r="JN52" s="359"/>
      <c r="JO52" s="359"/>
      <c r="JP52" s="359"/>
      <c r="JQ52" s="359"/>
      <c r="JR52" s="359"/>
      <c r="JS52" s="359"/>
      <c r="JT52" s="359"/>
      <c r="JU52" s="359"/>
      <c r="JV52" s="359"/>
      <c r="JW52" s="359"/>
      <c r="JX52" s="359"/>
      <c r="JY52" s="359"/>
      <c r="JZ52" s="99"/>
      <c r="KA52" s="99"/>
      <c r="KB52" s="99"/>
      <c r="KC52" s="99"/>
      <c r="KD52" s="99"/>
      <c r="KE52" s="99"/>
      <c r="KF52" s="99"/>
      <c r="KG52" s="99"/>
      <c r="KH52" s="99"/>
      <c r="KI52" s="99"/>
      <c r="KJ52" s="99"/>
      <c r="KK52" s="99"/>
      <c r="KL52" s="99"/>
      <c r="KM52" s="99"/>
      <c r="KN52" s="99"/>
      <c r="KO52" s="99"/>
      <c r="KP52" s="99"/>
      <c r="KQ52" s="99"/>
      <c r="KR52" s="99"/>
      <c r="KS52" s="99"/>
      <c r="KT52" s="99"/>
      <c r="KU52" s="99"/>
      <c r="KV52" s="99"/>
      <c r="KW52" s="99"/>
      <c r="KX52" s="99"/>
      <c r="KY52" s="99"/>
      <c r="KZ52" s="99"/>
      <c r="LA52" s="99"/>
      <c r="LB52" s="99"/>
      <c r="LC52" s="99"/>
      <c r="LD52" s="99"/>
      <c r="LE52" s="99"/>
      <c r="LF52" s="99"/>
      <c r="LG52" s="99"/>
      <c r="LH52" s="99"/>
      <c r="LI52" s="99"/>
      <c r="LJ52" s="99"/>
      <c r="LK52" s="99"/>
      <c r="LL52" s="99"/>
      <c r="LM52" s="99"/>
      <c r="LN52" s="99"/>
      <c r="LO52" s="99"/>
      <c r="LP52" s="99"/>
      <c r="LQ52" s="99"/>
      <c r="LR52" s="99"/>
      <c r="LS52" s="99"/>
      <c r="LT52" s="99"/>
      <c r="LU52" s="99"/>
      <c r="LV52" s="99"/>
      <c r="LW52" s="99"/>
      <c r="LX52" s="99"/>
      <c r="LY52" s="99"/>
      <c r="LZ52" s="99"/>
      <c r="MA52" s="99"/>
      <c r="MB52" s="99"/>
      <c r="MC52" s="99"/>
      <c r="MD52" s="99"/>
      <c r="ME52" s="99"/>
      <c r="MF52" s="99"/>
      <c r="MG52" s="99"/>
      <c r="MH52" s="99"/>
      <c r="MI52" s="99"/>
      <c r="MJ52" s="99"/>
      <c r="MK52" s="99"/>
      <c r="ML52" s="99"/>
      <c r="MM52" s="99"/>
      <c r="MN52" s="99"/>
      <c r="MO52" s="99"/>
      <c r="MP52" s="99"/>
      <c r="MQ52" s="99"/>
      <c r="MR52" s="99"/>
      <c r="MS52" s="99"/>
      <c r="MT52" s="99"/>
      <c r="MU52" s="99"/>
      <c r="MV52" s="99"/>
      <c r="MW52" s="99"/>
      <c r="MX52" s="99"/>
    </row>
    <row r="53" spans="3:362" s="1" customFormat="1" ht="15" customHeight="1">
      <c r="C53" s="365"/>
      <c r="G53" s="369"/>
      <c r="O53" s="365"/>
      <c r="S53" s="365"/>
      <c r="T53" s="1236"/>
      <c r="U53" s="370"/>
      <c r="V53" s="360"/>
      <c r="W53" s="360"/>
      <c r="X53" s="360"/>
      <c r="AA53" s="365"/>
      <c r="AM53" s="365"/>
      <c r="AP53" s="371"/>
      <c r="AR53" s="1236"/>
      <c r="AS53" s="370"/>
      <c r="AW53" s="1396"/>
      <c r="AX53" s="1396"/>
      <c r="AY53" s="1226" t="s">
        <v>1034</v>
      </c>
      <c r="AZ53" s="1226"/>
      <c r="BA53" s="1226"/>
      <c r="BB53" s="1226"/>
      <c r="BC53" s="1226"/>
      <c r="BD53" s="1226"/>
      <c r="BE53" s="1226"/>
      <c r="BF53" s="1226"/>
      <c r="BG53" s="1226"/>
      <c r="BH53" s="1226"/>
      <c r="BI53" s="99"/>
      <c r="BJ53" s="336"/>
      <c r="BK53" s="336"/>
      <c r="BL53" s="336"/>
      <c r="BM53" s="336"/>
      <c r="BN53" s="336"/>
      <c r="BO53" s="336"/>
      <c r="BP53" s="336"/>
      <c r="BQ53" s="336"/>
      <c r="BR53" s="336"/>
      <c r="BS53" s="336"/>
      <c r="BT53" s="336"/>
      <c r="BU53" s="336"/>
      <c r="BV53" s="336"/>
      <c r="BW53" s="336"/>
      <c r="BX53" s="336"/>
      <c r="BY53" s="336"/>
      <c r="BZ53" s="336"/>
      <c r="CA53" s="336"/>
      <c r="CB53" s="336"/>
      <c r="CC53" s="336"/>
      <c r="CD53" s="336"/>
      <c r="CE53" s="324"/>
      <c r="CF53" s="324"/>
      <c r="CG53" s="324"/>
      <c r="CH53" s="324"/>
      <c r="CI53" s="324"/>
      <c r="CJ53" s="324"/>
      <c r="CK53" s="324"/>
      <c r="CL53" s="324"/>
      <c r="CM53" s="324"/>
      <c r="CN53" s="324"/>
      <c r="CO53" s="324"/>
      <c r="CP53" s="324"/>
      <c r="CQ53" s="324"/>
      <c r="CR53" s="324"/>
      <c r="CS53" s="324"/>
      <c r="CT53" s="324"/>
      <c r="CU53" s="324"/>
      <c r="CV53" s="324"/>
      <c r="CW53" s="324"/>
      <c r="CX53" s="324"/>
      <c r="CY53" s="324"/>
      <c r="CZ53" s="324"/>
      <c r="DA53" s="324"/>
      <c r="DB53" s="324"/>
      <c r="DC53" s="324"/>
      <c r="DD53" s="324"/>
      <c r="DE53" s="324"/>
      <c r="DF53" s="324"/>
      <c r="DG53" s="324"/>
      <c r="DH53" s="324"/>
      <c r="DI53" s="324"/>
      <c r="DJ53" s="324"/>
      <c r="DK53" s="324"/>
      <c r="DL53" s="324"/>
      <c r="DM53" s="324"/>
      <c r="DN53" s="324"/>
      <c r="DO53" s="324"/>
      <c r="DP53" s="324"/>
      <c r="DQ53" s="324"/>
      <c r="DR53" s="324"/>
      <c r="DS53" s="325"/>
      <c r="DT53" s="336"/>
      <c r="DU53" s="336"/>
      <c r="DV53" s="336"/>
      <c r="DW53" s="336"/>
      <c r="DX53" s="336"/>
      <c r="DY53" s="336"/>
      <c r="DZ53" s="336"/>
      <c r="EA53" s="336"/>
      <c r="EB53" s="336"/>
      <c r="EC53" s="336"/>
      <c r="ED53" s="336"/>
      <c r="EE53" s="336"/>
      <c r="EF53" s="336"/>
      <c r="EG53" s="336"/>
      <c r="EH53" s="336"/>
      <c r="EI53" s="336"/>
      <c r="EJ53" s="336"/>
      <c r="EK53" s="336"/>
      <c r="EL53" s="336"/>
      <c r="EM53" s="336"/>
      <c r="EN53" s="336"/>
      <c r="EO53" s="336"/>
      <c r="EP53" s="336"/>
      <c r="EQ53" s="336"/>
      <c r="ER53" s="336"/>
      <c r="ES53" s="336"/>
      <c r="ET53" s="336"/>
      <c r="EU53" s="336"/>
      <c r="EV53" s="336"/>
      <c r="EW53" s="336"/>
      <c r="EX53" s="336"/>
      <c r="EY53" s="336"/>
      <c r="EZ53" s="336"/>
      <c r="FA53" s="336"/>
      <c r="FB53" s="336"/>
      <c r="FC53" s="336"/>
      <c r="FD53" s="336"/>
      <c r="FE53" s="336"/>
      <c r="FF53" s="336"/>
      <c r="FG53" s="336"/>
      <c r="FH53" s="336"/>
      <c r="FI53" s="336"/>
      <c r="FJ53" s="336"/>
      <c r="FK53" s="336"/>
      <c r="FL53" s="336"/>
      <c r="FM53" s="336"/>
      <c r="FN53" s="336"/>
      <c r="FO53" s="336"/>
      <c r="FP53" s="336"/>
      <c r="FQ53" s="336"/>
      <c r="FR53" s="336"/>
      <c r="FS53" s="336"/>
      <c r="FT53" s="336"/>
      <c r="FU53" s="336"/>
      <c r="FV53" s="336"/>
      <c r="FW53" s="336"/>
      <c r="FX53" s="336"/>
      <c r="FY53" s="336"/>
      <c r="FZ53" s="336"/>
      <c r="GA53" s="336"/>
      <c r="GB53" s="336"/>
      <c r="GC53" s="336"/>
      <c r="GD53" s="336"/>
      <c r="GE53" s="336"/>
      <c r="GF53" s="336"/>
      <c r="GG53" s="336"/>
      <c r="GH53" s="336"/>
      <c r="GI53" s="336"/>
      <c r="GJ53" s="336"/>
      <c r="GK53" s="336"/>
      <c r="GL53" s="336"/>
      <c r="GM53" s="336"/>
      <c r="GN53" s="336"/>
      <c r="GO53" s="336"/>
      <c r="GP53" s="336"/>
      <c r="GQ53" s="336"/>
      <c r="GR53" s="336"/>
      <c r="GS53" s="336"/>
      <c r="GT53" s="336"/>
      <c r="GU53" s="336"/>
      <c r="GV53" s="336"/>
      <c r="GW53" s="358"/>
      <c r="GX53" s="358"/>
      <c r="GY53" s="358"/>
      <c r="GZ53" s="358"/>
      <c r="HA53" s="358"/>
      <c r="HB53" s="358"/>
      <c r="HC53" s="358"/>
      <c r="HD53" s="358"/>
      <c r="HE53" s="359"/>
      <c r="HF53" s="359"/>
      <c r="HG53" s="359"/>
      <c r="HH53" s="359"/>
      <c r="HI53" s="359"/>
      <c r="HJ53" s="359"/>
      <c r="HK53" s="359"/>
      <c r="HL53" s="359"/>
      <c r="HM53" s="359"/>
      <c r="HN53" s="359"/>
      <c r="HO53" s="359"/>
      <c r="HP53" s="359"/>
      <c r="HQ53" s="359"/>
      <c r="HR53" s="359"/>
      <c r="HS53" s="359"/>
      <c r="HT53" s="359"/>
      <c r="HU53" s="359"/>
      <c r="HV53" s="359"/>
      <c r="HW53" s="359"/>
      <c r="HX53" s="359"/>
      <c r="HY53" s="359"/>
      <c r="HZ53" s="359"/>
      <c r="IA53" s="359"/>
      <c r="IB53" s="359"/>
      <c r="IC53" s="359"/>
      <c r="ID53" s="359"/>
      <c r="IE53" s="359"/>
      <c r="IF53" s="359"/>
      <c r="IG53" s="359"/>
      <c r="IH53" s="359"/>
      <c r="II53" s="359"/>
      <c r="IJ53" s="359"/>
      <c r="IK53" s="359"/>
      <c r="IL53" s="359"/>
      <c r="IM53" s="359"/>
      <c r="IN53" s="359"/>
      <c r="IO53" s="359"/>
      <c r="IP53" s="359"/>
      <c r="IQ53" s="359"/>
      <c r="IR53" s="359"/>
      <c r="IS53" s="359"/>
      <c r="IT53" s="359"/>
      <c r="IU53" s="359"/>
      <c r="IV53" s="359"/>
      <c r="IW53" s="359"/>
      <c r="IX53" s="359"/>
      <c r="IY53" s="359"/>
      <c r="IZ53" s="359"/>
      <c r="JA53" s="359"/>
      <c r="JB53" s="359"/>
      <c r="JC53" s="359"/>
      <c r="JD53" s="359"/>
      <c r="JE53" s="359"/>
      <c r="JF53" s="359"/>
      <c r="JG53" s="359"/>
      <c r="JH53" s="359"/>
      <c r="JI53" s="359"/>
      <c r="JJ53" s="359"/>
      <c r="JK53" s="359"/>
      <c r="JL53" s="359"/>
      <c r="JM53" s="359"/>
      <c r="JN53" s="359"/>
      <c r="JO53" s="359"/>
      <c r="JP53" s="359"/>
      <c r="JQ53" s="359"/>
      <c r="JR53" s="359"/>
      <c r="JS53" s="359"/>
      <c r="JT53" s="359"/>
      <c r="JU53" s="359"/>
      <c r="JV53" s="359"/>
      <c r="JW53" s="359"/>
      <c r="JX53" s="359"/>
      <c r="JY53" s="359"/>
      <c r="JZ53" s="99"/>
      <c r="KA53" s="99"/>
      <c r="KB53" s="99"/>
      <c r="KC53" s="99"/>
      <c r="KD53" s="99"/>
      <c r="KE53" s="99"/>
      <c r="KF53" s="99"/>
      <c r="KG53" s="99"/>
      <c r="KH53" s="99"/>
      <c r="KI53" s="99"/>
      <c r="KJ53" s="99"/>
      <c r="KK53" s="99"/>
      <c r="KL53" s="99"/>
      <c r="KM53" s="99"/>
      <c r="KN53" s="99"/>
      <c r="KO53" s="99"/>
      <c r="KP53" s="99"/>
      <c r="KQ53" s="99"/>
      <c r="KR53" s="99"/>
      <c r="KS53" s="99"/>
      <c r="KT53" s="99"/>
      <c r="KU53" s="99"/>
      <c r="KV53" s="99"/>
      <c r="KW53" s="99"/>
      <c r="KX53" s="99"/>
      <c r="KY53" s="99"/>
      <c r="KZ53" s="99"/>
      <c r="LA53" s="99"/>
      <c r="LB53" s="99"/>
      <c r="LC53" s="99"/>
      <c r="LD53" s="99"/>
      <c r="LE53" s="99"/>
      <c r="LF53" s="99"/>
      <c r="LG53" s="99"/>
      <c r="LH53" s="99"/>
      <c r="LI53" s="99"/>
      <c r="LJ53" s="99"/>
      <c r="LK53" s="99"/>
      <c r="LL53" s="99"/>
      <c r="LM53" s="99"/>
      <c r="LN53" s="99"/>
      <c r="LO53" s="99"/>
      <c r="LP53" s="99"/>
      <c r="LQ53" s="99"/>
      <c r="LR53" s="99"/>
      <c r="LS53" s="99"/>
      <c r="LT53" s="99"/>
      <c r="LU53" s="99"/>
      <c r="LV53" s="99"/>
      <c r="LW53" s="99"/>
      <c r="LX53" s="99"/>
      <c r="LY53" s="99"/>
      <c r="LZ53" s="99"/>
      <c r="MA53" s="99"/>
      <c r="MB53" s="99"/>
      <c r="MC53" s="99"/>
      <c r="MD53" s="99"/>
      <c r="ME53" s="99"/>
      <c r="MF53" s="99"/>
      <c r="MG53" s="99"/>
      <c r="MH53" s="99"/>
      <c r="MI53" s="99"/>
      <c r="MJ53" s="99"/>
      <c r="MK53" s="99"/>
      <c r="ML53" s="99"/>
      <c r="MM53" s="99"/>
      <c r="MN53" s="99"/>
      <c r="MO53" s="99"/>
      <c r="MP53" s="99"/>
      <c r="MQ53" s="99"/>
      <c r="MR53" s="99"/>
      <c r="MS53" s="99"/>
      <c r="MT53" s="99"/>
      <c r="MU53" s="99"/>
      <c r="MV53" s="99"/>
      <c r="MW53" s="99"/>
      <c r="MX53" s="99"/>
    </row>
    <row r="54" spans="3:362" s="1" customFormat="1" ht="15" customHeight="1">
      <c r="C54" s="372"/>
      <c r="F54" s="369"/>
      <c r="G54" s="369"/>
      <c r="R54" s="371"/>
      <c r="T54" s="1235">
        <v>910</v>
      </c>
      <c r="U54" s="370"/>
      <c r="V54" s="360"/>
      <c r="W54" s="360"/>
      <c r="X54" s="360"/>
      <c r="AA54" s="372"/>
      <c r="AM54" s="372"/>
      <c r="AP54" s="371"/>
      <c r="AR54" s="1235">
        <v>910</v>
      </c>
      <c r="AS54" s="370"/>
      <c r="AW54" s="1396"/>
      <c r="AX54" s="1396"/>
      <c r="AY54" s="1226" t="s">
        <v>1225</v>
      </c>
      <c r="AZ54" s="1226"/>
      <c r="BA54" s="1226"/>
      <c r="BB54" s="1226"/>
      <c r="BC54" s="1226"/>
      <c r="BD54" s="1226"/>
      <c r="BE54" s="1226"/>
      <c r="BF54" s="1226"/>
      <c r="BG54" s="1226"/>
      <c r="BH54" s="1226"/>
      <c r="BI54" s="99"/>
      <c r="BJ54" s="336"/>
      <c r="BK54" s="336"/>
      <c r="BL54" s="336"/>
      <c r="BM54" s="336"/>
      <c r="BN54" s="336"/>
      <c r="BO54" s="336"/>
      <c r="BP54" s="336"/>
      <c r="BQ54" s="336"/>
      <c r="BR54" s="336"/>
      <c r="BS54" s="336"/>
      <c r="BT54" s="336"/>
      <c r="BU54" s="336"/>
      <c r="BV54" s="336"/>
      <c r="BW54" s="336"/>
      <c r="BX54" s="336"/>
      <c r="BY54" s="336"/>
      <c r="BZ54" s="336"/>
      <c r="CA54" s="336"/>
      <c r="CB54" s="336"/>
      <c r="CC54" s="336"/>
      <c r="CD54" s="336"/>
      <c r="CE54" s="324"/>
      <c r="CF54" s="324"/>
      <c r="CG54" s="324"/>
      <c r="CH54" s="324"/>
      <c r="CI54" s="324"/>
      <c r="CJ54" s="324"/>
      <c r="CK54" s="324"/>
      <c r="CL54" s="324"/>
      <c r="CM54" s="324"/>
      <c r="CN54" s="324"/>
      <c r="CO54" s="324"/>
      <c r="CP54" s="324"/>
      <c r="CQ54" s="324"/>
      <c r="CR54" s="324"/>
      <c r="CS54" s="324"/>
      <c r="CT54" s="324"/>
      <c r="CU54" s="324"/>
      <c r="CV54" s="324"/>
      <c r="CW54" s="324"/>
      <c r="CX54" s="324"/>
      <c r="CY54" s="324"/>
      <c r="CZ54" s="324"/>
      <c r="DA54" s="324"/>
      <c r="DB54" s="324"/>
      <c r="DC54" s="324"/>
      <c r="DD54" s="324"/>
      <c r="DE54" s="324"/>
      <c r="DF54" s="324"/>
      <c r="DG54" s="324"/>
      <c r="DH54" s="324"/>
      <c r="DI54" s="324"/>
      <c r="DJ54" s="324"/>
      <c r="DK54" s="324"/>
      <c r="DL54" s="324"/>
      <c r="DM54" s="324"/>
      <c r="DN54" s="324"/>
      <c r="DO54" s="324"/>
      <c r="DP54" s="324"/>
      <c r="DQ54" s="324"/>
      <c r="DR54" s="324"/>
      <c r="DS54" s="325"/>
      <c r="DT54" s="336"/>
      <c r="DU54" s="336"/>
      <c r="DV54" s="336"/>
      <c r="DW54" s="336"/>
      <c r="DX54" s="336"/>
      <c r="DY54" s="336"/>
      <c r="DZ54" s="336"/>
      <c r="EA54" s="336"/>
      <c r="EB54" s="336"/>
      <c r="EC54" s="336"/>
      <c r="ED54" s="336"/>
      <c r="EE54" s="336"/>
      <c r="EF54" s="336"/>
      <c r="EG54" s="336"/>
      <c r="EH54" s="336"/>
      <c r="EI54" s="336"/>
      <c r="EJ54" s="336"/>
      <c r="EK54" s="336"/>
      <c r="EL54" s="336"/>
      <c r="EM54" s="336"/>
      <c r="EN54" s="336"/>
      <c r="EO54" s="336"/>
      <c r="EP54" s="336"/>
      <c r="EQ54" s="336"/>
      <c r="ER54" s="336"/>
      <c r="ES54" s="336"/>
      <c r="ET54" s="336"/>
      <c r="EU54" s="336"/>
      <c r="EV54" s="336"/>
      <c r="EW54" s="336"/>
      <c r="EX54" s="336"/>
      <c r="EY54" s="336"/>
      <c r="EZ54" s="336"/>
      <c r="FA54" s="336"/>
      <c r="FB54" s="336"/>
      <c r="FC54" s="336"/>
      <c r="FD54" s="336"/>
      <c r="FE54" s="336"/>
      <c r="FF54" s="336"/>
      <c r="FG54" s="336"/>
      <c r="FH54" s="336"/>
      <c r="FI54" s="336"/>
      <c r="FJ54" s="336"/>
      <c r="FK54" s="336"/>
      <c r="FL54" s="336"/>
      <c r="FM54" s="336"/>
      <c r="FN54" s="336"/>
      <c r="FO54" s="336"/>
      <c r="FP54" s="336"/>
      <c r="FQ54" s="336"/>
      <c r="FR54" s="336"/>
      <c r="FS54" s="336"/>
      <c r="FT54" s="336"/>
      <c r="FU54" s="336"/>
      <c r="FV54" s="336"/>
      <c r="FW54" s="336"/>
      <c r="FX54" s="336"/>
      <c r="FY54" s="336"/>
      <c r="FZ54" s="336"/>
      <c r="GA54" s="336"/>
      <c r="GB54" s="336"/>
      <c r="GC54" s="336"/>
      <c r="GD54" s="336"/>
      <c r="GE54" s="336"/>
      <c r="GF54" s="336"/>
      <c r="GG54" s="336"/>
      <c r="GH54" s="336"/>
      <c r="GI54" s="336"/>
      <c r="GJ54" s="336"/>
      <c r="GK54" s="336"/>
      <c r="GL54" s="336"/>
      <c r="GM54" s="336"/>
      <c r="GN54" s="336"/>
      <c r="GO54" s="336"/>
      <c r="GP54" s="336"/>
      <c r="GQ54" s="336"/>
      <c r="GR54" s="336"/>
      <c r="GS54" s="336"/>
      <c r="GT54" s="336"/>
      <c r="GU54" s="336"/>
      <c r="GV54" s="336"/>
      <c r="GW54" s="358"/>
      <c r="GX54" s="358"/>
      <c r="GY54" s="358"/>
      <c r="GZ54" s="358"/>
      <c r="HA54" s="358"/>
      <c r="HB54" s="358"/>
      <c r="HC54" s="358"/>
      <c r="HD54" s="358"/>
      <c r="HE54" s="359"/>
      <c r="HF54" s="359"/>
      <c r="HG54" s="359"/>
      <c r="HH54" s="359"/>
      <c r="HI54" s="359"/>
      <c r="HJ54" s="359"/>
      <c r="HK54" s="359"/>
      <c r="HL54" s="359"/>
      <c r="HM54" s="359"/>
      <c r="HN54" s="359"/>
      <c r="HO54" s="359"/>
      <c r="HP54" s="359"/>
      <c r="HQ54" s="359"/>
      <c r="HR54" s="359"/>
      <c r="HS54" s="359"/>
      <c r="HT54" s="359"/>
      <c r="HU54" s="359"/>
      <c r="HV54" s="359"/>
      <c r="HW54" s="359"/>
      <c r="HX54" s="359"/>
      <c r="HY54" s="359"/>
      <c r="HZ54" s="359"/>
      <c r="IA54" s="359"/>
      <c r="IB54" s="359"/>
      <c r="IC54" s="359"/>
      <c r="ID54" s="359"/>
      <c r="IE54" s="359"/>
      <c r="IF54" s="359"/>
      <c r="IG54" s="359"/>
      <c r="IH54" s="359"/>
      <c r="II54" s="359"/>
      <c r="IJ54" s="359"/>
      <c r="IK54" s="359"/>
      <c r="IL54" s="359"/>
      <c r="IM54" s="359"/>
      <c r="IN54" s="359"/>
      <c r="IO54" s="359"/>
      <c r="IP54" s="359"/>
      <c r="IQ54" s="359"/>
      <c r="IR54" s="359"/>
      <c r="IS54" s="359"/>
      <c r="IT54" s="359"/>
      <c r="IU54" s="359"/>
      <c r="IV54" s="359"/>
      <c r="IW54" s="359"/>
      <c r="IX54" s="359"/>
      <c r="IY54" s="359"/>
      <c r="IZ54" s="359"/>
      <c r="JA54" s="359"/>
      <c r="JB54" s="359"/>
      <c r="JC54" s="359"/>
      <c r="JD54" s="359"/>
      <c r="JE54" s="359"/>
      <c r="JF54" s="359"/>
      <c r="JG54" s="359"/>
      <c r="JH54" s="359"/>
      <c r="JI54" s="359"/>
      <c r="JJ54" s="359"/>
      <c r="JK54" s="359"/>
      <c r="JL54" s="359"/>
      <c r="JM54" s="359"/>
      <c r="JN54" s="359"/>
      <c r="JO54" s="359"/>
      <c r="JP54" s="359"/>
      <c r="JQ54" s="359"/>
      <c r="JR54" s="359"/>
      <c r="JS54" s="359"/>
      <c r="JT54" s="359"/>
      <c r="JU54" s="359"/>
      <c r="JV54" s="359"/>
      <c r="JW54" s="359"/>
      <c r="JX54" s="359"/>
      <c r="JY54" s="359"/>
      <c r="JZ54" s="99"/>
      <c r="KA54" s="99"/>
      <c r="KB54" s="99"/>
      <c r="KC54" s="99"/>
      <c r="KD54" s="99"/>
      <c r="KE54" s="99"/>
      <c r="KF54" s="99"/>
      <c r="KG54" s="99"/>
      <c r="KH54" s="99"/>
      <c r="KI54" s="99"/>
      <c r="KJ54" s="99"/>
      <c r="KK54" s="99"/>
      <c r="KL54" s="99"/>
      <c r="KM54" s="99"/>
      <c r="KN54" s="99"/>
      <c r="KO54" s="99"/>
      <c r="KP54" s="99"/>
      <c r="KQ54" s="99"/>
      <c r="KR54" s="99"/>
      <c r="KS54" s="99"/>
      <c r="KT54" s="99"/>
      <c r="KU54" s="99"/>
      <c r="KV54" s="99"/>
      <c r="KW54" s="99"/>
      <c r="KX54" s="99"/>
      <c r="KY54" s="99"/>
      <c r="KZ54" s="99"/>
      <c r="LA54" s="99"/>
      <c r="LB54" s="99"/>
      <c r="LC54" s="99"/>
      <c r="LD54" s="99"/>
      <c r="LE54" s="99"/>
      <c r="LF54" s="99"/>
      <c r="LG54" s="99"/>
      <c r="LH54" s="99"/>
      <c r="LI54" s="99"/>
      <c r="LJ54" s="99"/>
      <c r="LK54" s="99"/>
      <c r="LL54" s="99"/>
      <c r="LM54" s="99"/>
      <c r="LN54" s="99"/>
      <c r="LO54" s="99"/>
      <c r="LP54" s="99"/>
      <c r="LQ54" s="99"/>
      <c r="LR54" s="99"/>
      <c r="LS54" s="99"/>
      <c r="LT54" s="99"/>
      <c r="LU54" s="99"/>
      <c r="LV54" s="99"/>
      <c r="LW54" s="99"/>
      <c r="LX54" s="99"/>
      <c r="LY54" s="99"/>
      <c r="LZ54" s="99"/>
      <c r="MA54" s="99"/>
      <c r="MB54" s="99"/>
      <c r="MC54" s="99"/>
      <c r="MD54" s="99"/>
      <c r="ME54" s="99"/>
      <c r="MF54" s="99"/>
      <c r="MG54" s="99"/>
      <c r="MH54" s="99"/>
      <c r="MI54" s="99"/>
      <c r="MJ54" s="99"/>
      <c r="MK54" s="99"/>
      <c r="ML54" s="99"/>
      <c r="MM54" s="99"/>
      <c r="MN54" s="99"/>
      <c r="MO54" s="99"/>
      <c r="MP54" s="99"/>
      <c r="MQ54" s="99"/>
      <c r="MR54" s="99"/>
      <c r="MS54" s="99"/>
      <c r="MT54" s="99"/>
      <c r="MU54" s="99"/>
      <c r="MV54" s="99"/>
      <c r="MW54" s="99"/>
      <c r="MX54" s="99"/>
    </row>
    <row r="55" spans="3:362" s="1" customFormat="1" ht="15" customHeight="1">
      <c r="C55" s="372"/>
      <c r="F55" s="1647"/>
      <c r="G55" s="1647"/>
      <c r="R55" s="371"/>
      <c r="T55" s="1236"/>
      <c r="U55" s="370"/>
      <c r="V55" s="360"/>
      <c r="W55" s="360"/>
      <c r="X55" s="360"/>
      <c r="AA55" s="372"/>
      <c r="AM55" s="372"/>
      <c r="AP55" s="371"/>
      <c r="AR55" s="1236"/>
      <c r="AS55" s="370"/>
      <c r="AW55" s="1396"/>
      <c r="AX55" s="1396"/>
      <c r="AY55" s="1226" t="s">
        <v>1035</v>
      </c>
      <c r="AZ55" s="1226"/>
      <c r="BA55" s="1226"/>
      <c r="BB55" s="1226"/>
      <c r="BC55" s="1226"/>
      <c r="BD55" s="1226"/>
      <c r="BE55" s="1226"/>
      <c r="BF55" s="1226"/>
      <c r="BG55" s="1226"/>
      <c r="BH55" s="1226"/>
      <c r="BI55" s="99"/>
      <c r="BJ55" s="336"/>
      <c r="BK55" s="336"/>
      <c r="BL55" s="336"/>
      <c r="BM55" s="336"/>
      <c r="BN55" s="336"/>
      <c r="BO55" s="336"/>
      <c r="BP55" s="336"/>
      <c r="BQ55" s="336"/>
      <c r="BR55" s="336"/>
      <c r="BS55" s="336"/>
      <c r="BT55" s="336"/>
      <c r="BU55" s="336"/>
      <c r="BV55" s="336"/>
      <c r="BW55" s="336"/>
      <c r="BX55" s="336"/>
      <c r="BY55" s="336"/>
      <c r="BZ55" s="336"/>
      <c r="CA55" s="336"/>
      <c r="CB55" s="336"/>
      <c r="CC55" s="336"/>
      <c r="CD55" s="336"/>
      <c r="CE55" s="324"/>
      <c r="CF55" s="324"/>
      <c r="CG55" s="324"/>
      <c r="CH55" s="324"/>
      <c r="CI55" s="324"/>
      <c r="CJ55" s="324"/>
      <c r="CK55" s="324"/>
      <c r="CL55" s="324"/>
      <c r="CM55" s="324"/>
      <c r="CN55" s="324"/>
      <c r="CO55" s="324"/>
      <c r="CP55" s="324"/>
      <c r="CQ55" s="324"/>
      <c r="CR55" s="324"/>
      <c r="CS55" s="324"/>
      <c r="CT55" s="324"/>
      <c r="CU55" s="324"/>
      <c r="CV55" s="324"/>
      <c r="CW55" s="324"/>
      <c r="CX55" s="324"/>
      <c r="CY55" s="324"/>
      <c r="CZ55" s="324"/>
      <c r="DA55" s="324"/>
      <c r="DB55" s="324"/>
      <c r="DC55" s="324"/>
      <c r="DD55" s="324"/>
      <c r="DE55" s="324"/>
      <c r="DF55" s="324"/>
      <c r="DG55" s="324"/>
      <c r="DH55" s="324"/>
      <c r="DI55" s="324"/>
      <c r="DJ55" s="324"/>
      <c r="DK55" s="324"/>
      <c r="DL55" s="324"/>
      <c r="DM55" s="324"/>
      <c r="DN55" s="324"/>
      <c r="DO55" s="324"/>
      <c r="DP55" s="324"/>
      <c r="DQ55" s="324"/>
      <c r="DR55" s="324"/>
      <c r="DS55" s="325"/>
      <c r="DT55" s="336"/>
      <c r="DU55" s="336"/>
      <c r="DV55" s="336"/>
      <c r="DW55" s="336"/>
      <c r="DX55" s="336"/>
      <c r="DY55" s="336"/>
      <c r="DZ55" s="336"/>
      <c r="EA55" s="336"/>
      <c r="EB55" s="336"/>
      <c r="EC55" s="336"/>
      <c r="ED55" s="336"/>
      <c r="EE55" s="336"/>
      <c r="EF55" s="336"/>
      <c r="EG55" s="336"/>
      <c r="EH55" s="336"/>
      <c r="EI55" s="336"/>
      <c r="EJ55" s="336"/>
      <c r="EK55" s="336"/>
      <c r="EL55" s="336"/>
      <c r="EM55" s="336"/>
      <c r="EN55" s="336"/>
      <c r="EO55" s="336"/>
      <c r="EP55" s="336"/>
      <c r="EQ55" s="336"/>
      <c r="ER55" s="336"/>
      <c r="ES55" s="336"/>
      <c r="ET55" s="336"/>
      <c r="EU55" s="336"/>
      <c r="EV55" s="336"/>
      <c r="EW55" s="336"/>
      <c r="EX55" s="336"/>
      <c r="EY55" s="336"/>
      <c r="EZ55" s="336"/>
      <c r="FA55" s="336"/>
      <c r="FB55" s="336"/>
      <c r="FC55" s="336"/>
      <c r="FD55" s="336"/>
      <c r="FE55" s="336"/>
      <c r="FF55" s="336"/>
      <c r="FG55" s="336"/>
      <c r="FH55" s="336"/>
      <c r="FI55" s="336"/>
      <c r="FJ55" s="336"/>
      <c r="FK55" s="336"/>
      <c r="FL55" s="336"/>
      <c r="FM55" s="336"/>
      <c r="FN55" s="336"/>
      <c r="FO55" s="336"/>
      <c r="FP55" s="336"/>
      <c r="FQ55" s="336"/>
      <c r="FR55" s="336"/>
      <c r="FS55" s="336"/>
      <c r="FT55" s="336"/>
      <c r="FU55" s="336"/>
      <c r="FV55" s="336"/>
      <c r="FW55" s="336"/>
      <c r="FX55" s="336"/>
      <c r="FY55" s="336"/>
      <c r="FZ55" s="336"/>
      <c r="GA55" s="336"/>
      <c r="GB55" s="336"/>
      <c r="GC55" s="336"/>
      <c r="GD55" s="336"/>
      <c r="GE55" s="336"/>
      <c r="GF55" s="336"/>
      <c r="GG55" s="336"/>
      <c r="GH55" s="336"/>
      <c r="GI55" s="336"/>
      <c r="GJ55" s="336"/>
      <c r="GK55" s="336"/>
      <c r="GL55" s="336"/>
      <c r="GM55" s="336"/>
      <c r="GN55" s="336"/>
      <c r="GO55" s="336"/>
      <c r="GP55" s="336"/>
      <c r="GQ55" s="336"/>
      <c r="GR55" s="336"/>
      <c r="GS55" s="336"/>
      <c r="GT55" s="336"/>
      <c r="GU55" s="336"/>
      <c r="GV55" s="336"/>
      <c r="GW55" s="358"/>
      <c r="GX55" s="358"/>
      <c r="GY55" s="358"/>
      <c r="GZ55" s="358"/>
      <c r="HA55" s="358"/>
      <c r="HB55" s="358"/>
      <c r="HC55" s="358"/>
      <c r="HD55" s="358"/>
      <c r="HE55" s="359"/>
      <c r="HF55" s="359"/>
      <c r="HG55" s="359"/>
      <c r="HH55" s="359"/>
      <c r="HI55" s="359"/>
      <c r="HJ55" s="359"/>
      <c r="HK55" s="359"/>
      <c r="HL55" s="359"/>
      <c r="HM55" s="359"/>
      <c r="HN55" s="359"/>
      <c r="HO55" s="359"/>
      <c r="HP55" s="359"/>
      <c r="HQ55" s="359"/>
      <c r="HR55" s="359"/>
      <c r="HS55" s="359"/>
      <c r="HT55" s="359"/>
      <c r="HU55" s="359"/>
      <c r="HV55" s="359"/>
      <c r="HW55" s="359"/>
      <c r="HX55" s="359"/>
      <c r="HY55" s="359"/>
      <c r="HZ55" s="359"/>
      <c r="IA55" s="359"/>
      <c r="IB55" s="359"/>
      <c r="IC55" s="359"/>
      <c r="ID55" s="359"/>
      <c r="IE55" s="359"/>
      <c r="IF55" s="359"/>
      <c r="IG55" s="359"/>
      <c r="IH55" s="359"/>
      <c r="II55" s="359"/>
      <c r="IJ55" s="359"/>
      <c r="IK55" s="359"/>
      <c r="IL55" s="359"/>
      <c r="IM55" s="359"/>
      <c r="IN55" s="359"/>
      <c r="IO55" s="359"/>
      <c r="IP55" s="359"/>
      <c r="IQ55" s="359"/>
      <c r="IR55" s="359"/>
      <c r="IS55" s="359"/>
      <c r="IT55" s="359"/>
      <c r="IU55" s="359"/>
      <c r="IV55" s="359"/>
      <c r="IW55" s="359"/>
      <c r="IX55" s="359"/>
      <c r="IY55" s="359"/>
      <c r="IZ55" s="359"/>
      <c r="JA55" s="359"/>
      <c r="JB55" s="359"/>
      <c r="JC55" s="359"/>
      <c r="JD55" s="359"/>
      <c r="JE55" s="359"/>
      <c r="JF55" s="359"/>
      <c r="JG55" s="359"/>
      <c r="JH55" s="359"/>
      <c r="JI55" s="359"/>
      <c r="JJ55" s="359"/>
      <c r="JK55" s="359"/>
      <c r="JL55" s="359"/>
      <c r="JM55" s="359"/>
      <c r="JN55" s="359"/>
      <c r="JO55" s="359"/>
      <c r="JP55" s="359"/>
      <c r="JQ55" s="359"/>
      <c r="JR55" s="359"/>
      <c r="JS55" s="359"/>
      <c r="JT55" s="359"/>
      <c r="JU55" s="359"/>
      <c r="JV55" s="359"/>
      <c r="JW55" s="359"/>
      <c r="JX55" s="359"/>
      <c r="JY55" s="359"/>
      <c r="JZ55" s="99"/>
      <c r="KA55" s="99"/>
      <c r="KB55" s="99"/>
      <c r="KC55" s="99"/>
      <c r="KD55" s="99"/>
      <c r="KE55" s="99"/>
      <c r="KF55" s="99"/>
      <c r="KG55" s="99"/>
      <c r="KH55" s="99"/>
      <c r="KI55" s="99"/>
      <c r="KJ55" s="99"/>
      <c r="KK55" s="99"/>
      <c r="KL55" s="99"/>
      <c r="KM55" s="99"/>
      <c r="KN55" s="99"/>
      <c r="KO55" s="99"/>
      <c r="KP55" s="99"/>
      <c r="KQ55" s="99"/>
      <c r="KR55" s="99"/>
      <c r="KS55" s="99"/>
      <c r="KT55" s="99"/>
      <c r="KU55" s="99"/>
      <c r="KV55" s="99"/>
      <c r="KW55" s="99"/>
      <c r="KX55" s="99"/>
      <c r="KY55" s="99"/>
      <c r="KZ55" s="99"/>
      <c r="LA55" s="99"/>
      <c r="LB55" s="99"/>
      <c r="LC55" s="99"/>
      <c r="LD55" s="99"/>
      <c r="LE55" s="99"/>
      <c r="LF55" s="99"/>
      <c r="LG55" s="99"/>
      <c r="LH55" s="99"/>
      <c r="LI55" s="99"/>
      <c r="LJ55" s="99"/>
      <c r="LK55" s="99"/>
      <c r="LL55" s="99"/>
      <c r="LM55" s="99"/>
      <c r="LN55" s="99"/>
      <c r="LO55" s="99"/>
      <c r="LP55" s="99"/>
      <c r="LQ55" s="99"/>
      <c r="LR55" s="99"/>
      <c r="LS55" s="99"/>
      <c r="LT55" s="99"/>
      <c r="LU55" s="99"/>
      <c r="LV55" s="99"/>
      <c r="LW55" s="99"/>
      <c r="LX55" s="99"/>
      <c r="LY55" s="99"/>
      <c r="LZ55" s="99"/>
      <c r="MA55" s="99"/>
      <c r="MB55" s="99"/>
      <c r="MC55" s="99"/>
      <c r="MD55" s="99"/>
      <c r="ME55" s="99"/>
      <c r="MF55" s="99"/>
      <c r="MG55" s="99"/>
      <c r="MH55" s="99"/>
      <c r="MI55" s="99"/>
      <c r="MJ55" s="99"/>
      <c r="MK55" s="99"/>
      <c r="ML55" s="99"/>
      <c r="MM55" s="99"/>
      <c r="MN55" s="99"/>
      <c r="MO55" s="99"/>
      <c r="MP55" s="99"/>
      <c r="MQ55" s="99"/>
      <c r="MR55" s="99"/>
      <c r="MS55" s="99"/>
      <c r="MT55" s="99"/>
      <c r="MU55" s="99"/>
      <c r="MV55" s="99"/>
      <c r="MW55" s="99"/>
      <c r="MX55" s="99"/>
    </row>
    <row r="56" spans="3:362" s="1" customFormat="1" ht="15" customHeight="1">
      <c r="C56" s="372"/>
      <c r="F56" s="1647"/>
      <c r="G56" s="1647"/>
      <c r="J56" s="373"/>
      <c r="R56" s="373"/>
      <c r="T56" s="1235">
        <v>910</v>
      </c>
      <c r="U56" s="1248">
        <v>5460</v>
      </c>
      <c r="V56" s="360"/>
      <c r="W56" s="360"/>
      <c r="X56" s="360"/>
      <c r="AA56" s="372"/>
      <c r="AM56" s="372"/>
      <c r="AP56" s="371"/>
      <c r="AR56" s="1235">
        <v>910</v>
      </c>
      <c r="AS56" s="1248">
        <v>5460</v>
      </c>
      <c r="AW56" s="1396"/>
      <c r="AX56" s="1396"/>
      <c r="AY56" s="1396"/>
      <c r="AZ56" s="1396"/>
      <c r="BA56" s="1396"/>
      <c r="BB56" s="1396"/>
      <c r="BC56" s="1396"/>
      <c r="BD56" s="1396"/>
      <c r="BE56" s="1396"/>
      <c r="BF56" s="1396"/>
      <c r="BG56" s="1396"/>
      <c r="BH56" s="1396"/>
      <c r="BI56" s="99"/>
      <c r="BJ56" s="336"/>
      <c r="BK56" s="336"/>
      <c r="BL56" s="336"/>
      <c r="BM56" s="336"/>
      <c r="BN56" s="336"/>
      <c r="BO56" s="336"/>
      <c r="BP56" s="336"/>
      <c r="BQ56" s="336"/>
      <c r="BR56" s="336"/>
      <c r="BS56" s="336"/>
      <c r="BT56" s="336"/>
      <c r="BU56" s="336"/>
      <c r="BV56" s="336"/>
      <c r="BW56" s="336"/>
      <c r="BX56" s="336"/>
      <c r="BY56" s="336"/>
      <c r="BZ56" s="336"/>
      <c r="CA56" s="336"/>
      <c r="CB56" s="336"/>
      <c r="CC56" s="336"/>
      <c r="CD56" s="336"/>
      <c r="CE56" s="324"/>
      <c r="CF56" s="324"/>
      <c r="CG56" s="324"/>
      <c r="CH56" s="324"/>
      <c r="CI56" s="324"/>
      <c r="CJ56" s="324"/>
      <c r="CK56" s="324"/>
      <c r="CL56" s="324"/>
      <c r="CM56" s="324"/>
      <c r="CN56" s="324"/>
      <c r="CO56" s="324"/>
      <c r="CP56" s="324"/>
      <c r="CQ56" s="324"/>
      <c r="CR56" s="324"/>
      <c r="CS56" s="324"/>
      <c r="CT56" s="324"/>
      <c r="CU56" s="324"/>
      <c r="CV56" s="324"/>
      <c r="CW56" s="324"/>
      <c r="CX56" s="324"/>
      <c r="CY56" s="324"/>
      <c r="CZ56" s="324"/>
      <c r="DA56" s="324"/>
      <c r="DB56" s="324"/>
      <c r="DC56" s="324"/>
      <c r="DD56" s="324"/>
      <c r="DE56" s="324"/>
      <c r="DF56" s="324"/>
      <c r="DG56" s="324"/>
      <c r="DH56" s="324"/>
      <c r="DI56" s="324"/>
      <c r="DJ56" s="324"/>
      <c r="DK56" s="324"/>
      <c r="DL56" s="324"/>
      <c r="DM56" s="324"/>
      <c r="DN56" s="324"/>
      <c r="DO56" s="324"/>
      <c r="DP56" s="324"/>
      <c r="DQ56" s="324"/>
      <c r="DR56" s="324"/>
      <c r="DS56" s="325"/>
      <c r="DT56" s="336"/>
      <c r="DU56" s="336"/>
      <c r="DV56" s="336"/>
      <c r="DW56" s="336"/>
      <c r="DX56" s="336"/>
      <c r="DY56" s="336"/>
      <c r="DZ56" s="336"/>
      <c r="EA56" s="336"/>
      <c r="EB56" s="336"/>
      <c r="EC56" s="336"/>
      <c r="ED56" s="336"/>
      <c r="EE56" s="336"/>
      <c r="EF56" s="336"/>
      <c r="EG56" s="336"/>
      <c r="EH56" s="336"/>
      <c r="EI56" s="336"/>
      <c r="EJ56" s="336"/>
      <c r="EK56" s="336"/>
      <c r="EL56" s="336"/>
      <c r="EM56" s="336"/>
      <c r="EN56" s="336"/>
      <c r="EO56" s="336"/>
      <c r="EP56" s="336"/>
      <c r="EQ56" s="336"/>
      <c r="ER56" s="336"/>
      <c r="ES56" s="336"/>
      <c r="ET56" s="336"/>
      <c r="EU56" s="336"/>
      <c r="EV56" s="336"/>
      <c r="EW56" s="336"/>
      <c r="EX56" s="336"/>
      <c r="EY56" s="336"/>
      <c r="EZ56" s="336"/>
      <c r="FA56" s="336"/>
      <c r="FB56" s="336"/>
      <c r="FC56" s="336"/>
      <c r="FD56" s="336"/>
      <c r="FE56" s="336"/>
      <c r="FF56" s="336"/>
      <c r="FG56" s="336"/>
      <c r="FH56" s="336"/>
      <c r="FI56" s="336"/>
      <c r="FJ56" s="336"/>
      <c r="FK56" s="336"/>
      <c r="FL56" s="336"/>
      <c r="FM56" s="336"/>
      <c r="FN56" s="336"/>
      <c r="FO56" s="336"/>
      <c r="FP56" s="336"/>
      <c r="FQ56" s="336"/>
      <c r="FR56" s="336"/>
      <c r="FS56" s="336"/>
      <c r="FT56" s="336"/>
      <c r="FU56" s="336"/>
      <c r="FV56" s="336"/>
      <c r="FW56" s="336"/>
      <c r="FX56" s="336"/>
      <c r="FY56" s="336"/>
      <c r="FZ56" s="336"/>
      <c r="GA56" s="336"/>
      <c r="GB56" s="336"/>
      <c r="GC56" s="336"/>
      <c r="GD56" s="336"/>
      <c r="GE56" s="336"/>
      <c r="GF56" s="336"/>
      <c r="GG56" s="336"/>
      <c r="GH56" s="336"/>
      <c r="GI56" s="336"/>
      <c r="GJ56" s="336"/>
      <c r="GK56" s="336"/>
      <c r="GL56" s="336"/>
      <c r="GM56" s="336"/>
      <c r="GN56" s="336"/>
      <c r="GO56" s="336"/>
      <c r="GP56" s="336"/>
      <c r="GQ56" s="336"/>
      <c r="GR56" s="336"/>
      <c r="GS56" s="336"/>
      <c r="GT56" s="336"/>
      <c r="GU56" s="336"/>
      <c r="GV56" s="336"/>
      <c r="GW56" s="358"/>
      <c r="GX56" s="358"/>
      <c r="GY56" s="358"/>
      <c r="GZ56" s="358"/>
      <c r="HA56" s="358"/>
      <c r="HB56" s="358"/>
      <c r="HC56" s="358"/>
      <c r="HD56" s="358"/>
      <c r="HE56" s="359"/>
      <c r="HF56" s="359"/>
      <c r="HG56" s="359"/>
      <c r="HH56" s="359"/>
      <c r="HI56" s="359"/>
      <c r="HJ56" s="359"/>
      <c r="HK56" s="359"/>
      <c r="HL56" s="359"/>
      <c r="HM56" s="359"/>
      <c r="HN56" s="359"/>
      <c r="HO56" s="359"/>
      <c r="HP56" s="359"/>
      <c r="HQ56" s="359"/>
      <c r="HR56" s="359"/>
      <c r="HS56" s="359"/>
      <c r="HT56" s="359"/>
      <c r="HU56" s="359"/>
      <c r="HV56" s="359"/>
      <c r="HW56" s="359"/>
      <c r="HX56" s="359"/>
      <c r="HY56" s="359"/>
      <c r="HZ56" s="359"/>
      <c r="IA56" s="359"/>
      <c r="IB56" s="359"/>
      <c r="IC56" s="359"/>
      <c r="ID56" s="359"/>
      <c r="IE56" s="359"/>
      <c r="IF56" s="359"/>
      <c r="IG56" s="359"/>
      <c r="IH56" s="359"/>
      <c r="II56" s="359"/>
      <c r="IJ56" s="359"/>
      <c r="IK56" s="359"/>
      <c r="IL56" s="359"/>
      <c r="IM56" s="359"/>
      <c r="IN56" s="359"/>
      <c r="IO56" s="359"/>
      <c r="IP56" s="359"/>
      <c r="IQ56" s="359"/>
      <c r="IR56" s="359"/>
      <c r="IS56" s="359"/>
      <c r="IT56" s="359"/>
      <c r="IU56" s="359"/>
      <c r="IV56" s="359"/>
      <c r="IW56" s="359"/>
      <c r="IX56" s="359"/>
      <c r="IY56" s="359"/>
      <c r="IZ56" s="359"/>
      <c r="JA56" s="359"/>
      <c r="JB56" s="359"/>
      <c r="JC56" s="359"/>
      <c r="JD56" s="359"/>
      <c r="JE56" s="359"/>
      <c r="JF56" s="359"/>
      <c r="JG56" s="359"/>
      <c r="JH56" s="359"/>
      <c r="JI56" s="359"/>
      <c r="JJ56" s="359"/>
      <c r="JK56" s="359"/>
      <c r="JL56" s="359"/>
      <c r="JM56" s="359"/>
      <c r="JN56" s="359"/>
      <c r="JO56" s="359"/>
      <c r="JP56" s="359"/>
      <c r="JQ56" s="359"/>
      <c r="JR56" s="359"/>
      <c r="JS56" s="359"/>
      <c r="JT56" s="359"/>
      <c r="JU56" s="359"/>
      <c r="JV56" s="359"/>
      <c r="JW56" s="359"/>
      <c r="JX56" s="359"/>
      <c r="JY56" s="359"/>
      <c r="JZ56" s="99"/>
      <c r="KA56" s="99"/>
      <c r="KB56" s="99"/>
      <c r="KC56" s="99"/>
      <c r="KD56" s="99"/>
      <c r="KE56" s="99"/>
      <c r="KF56" s="99"/>
      <c r="KG56" s="99"/>
      <c r="KH56" s="99"/>
      <c r="KI56" s="99"/>
      <c r="KJ56" s="99"/>
      <c r="KK56" s="99"/>
      <c r="KL56" s="99"/>
      <c r="KM56" s="99"/>
      <c r="KN56" s="99"/>
      <c r="KO56" s="99"/>
      <c r="KP56" s="99"/>
      <c r="KQ56" s="99"/>
      <c r="KR56" s="99"/>
      <c r="KS56" s="99"/>
      <c r="KT56" s="99"/>
      <c r="KU56" s="99"/>
      <c r="KV56" s="99"/>
      <c r="KW56" s="99"/>
      <c r="KX56" s="99"/>
      <c r="KY56" s="99"/>
      <c r="KZ56" s="99"/>
      <c r="LA56" s="99"/>
      <c r="LB56" s="99"/>
      <c r="LC56" s="99"/>
      <c r="LD56" s="99"/>
      <c r="LE56" s="99"/>
      <c r="LF56" s="99"/>
      <c r="LG56" s="99"/>
      <c r="LH56" s="99"/>
      <c r="LI56" s="99"/>
      <c r="LJ56" s="99"/>
      <c r="LK56" s="99"/>
      <c r="LL56" s="99"/>
      <c r="LM56" s="99"/>
      <c r="LN56" s="99"/>
      <c r="LO56" s="99"/>
      <c r="LP56" s="99"/>
      <c r="LQ56" s="99"/>
      <c r="LR56" s="99"/>
      <c r="LS56" s="99"/>
      <c r="LT56" s="99"/>
      <c r="LU56" s="99"/>
      <c r="LV56" s="99"/>
      <c r="LW56" s="99"/>
      <c r="LX56" s="99"/>
      <c r="LY56" s="99"/>
      <c r="LZ56" s="99"/>
      <c r="MA56" s="99"/>
      <c r="MB56" s="99"/>
      <c r="MC56" s="99"/>
      <c r="MD56" s="99"/>
      <c r="ME56" s="99"/>
      <c r="MF56" s="99"/>
      <c r="MG56" s="99"/>
      <c r="MH56" s="99"/>
      <c r="MI56" s="99"/>
      <c r="MJ56" s="99"/>
      <c r="MK56" s="99"/>
      <c r="ML56" s="99"/>
      <c r="MM56" s="99"/>
      <c r="MN56" s="99"/>
      <c r="MO56" s="99"/>
      <c r="MP56" s="99"/>
      <c r="MQ56" s="99"/>
      <c r="MR56" s="99"/>
      <c r="MS56" s="99"/>
      <c r="MT56" s="99"/>
      <c r="MU56" s="99"/>
      <c r="MV56" s="99"/>
      <c r="MW56" s="99"/>
      <c r="MX56" s="99"/>
    </row>
    <row r="57" spans="3:362" s="1" customFormat="1" ht="15" customHeight="1" thickBot="1">
      <c r="C57" s="372"/>
      <c r="F57" s="1647"/>
      <c r="G57" s="1647"/>
      <c r="I57" s="127"/>
      <c r="J57" s="374"/>
      <c r="R57" s="373"/>
      <c r="T57" s="1236"/>
      <c r="U57" s="1248"/>
      <c r="V57" s="360"/>
      <c r="W57" s="360"/>
      <c r="X57" s="360"/>
      <c r="AA57" s="372"/>
      <c r="AM57" s="372"/>
      <c r="AP57" s="371"/>
      <c r="AR57" s="1236"/>
      <c r="AS57" s="1248"/>
      <c r="BI57" s="99"/>
      <c r="BJ57" s="336"/>
      <c r="BK57" s="336"/>
      <c r="BL57" s="336"/>
      <c r="BM57" s="336"/>
      <c r="BN57" s="336"/>
      <c r="BO57" s="336"/>
      <c r="BP57" s="336"/>
      <c r="BQ57" s="336"/>
      <c r="BR57" s="336"/>
      <c r="BS57" s="336"/>
      <c r="BT57" s="336"/>
      <c r="BU57" s="336"/>
      <c r="BV57" s="336"/>
      <c r="BW57" s="336"/>
      <c r="BX57" s="336"/>
      <c r="BY57" s="336"/>
      <c r="BZ57" s="336"/>
      <c r="CA57" s="336"/>
      <c r="CB57" s="336"/>
      <c r="CC57" s="336"/>
      <c r="CD57" s="336"/>
      <c r="CE57" s="324"/>
      <c r="CF57" s="324"/>
      <c r="CG57" s="324"/>
      <c r="CH57" s="324"/>
      <c r="CI57" s="324"/>
      <c r="CJ57" s="324"/>
      <c r="CK57" s="324"/>
      <c r="CL57" s="324"/>
      <c r="CM57" s="324"/>
      <c r="CN57" s="324"/>
      <c r="CO57" s="324"/>
      <c r="CP57" s="324"/>
      <c r="CQ57" s="324"/>
      <c r="CR57" s="324"/>
      <c r="CS57" s="324"/>
      <c r="CT57" s="324"/>
      <c r="CU57" s="324"/>
      <c r="CV57" s="324"/>
      <c r="CW57" s="324"/>
      <c r="CX57" s="324"/>
      <c r="CY57" s="324"/>
      <c r="CZ57" s="324"/>
      <c r="DA57" s="324"/>
      <c r="DB57" s="324"/>
      <c r="DC57" s="324"/>
      <c r="DD57" s="324"/>
      <c r="DE57" s="324"/>
      <c r="DF57" s="324"/>
      <c r="DG57" s="324"/>
      <c r="DH57" s="324"/>
      <c r="DI57" s="324"/>
      <c r="DJ57" s="324"/>
      <c r="DK57" s="324"/>
      <c r="DL57" s="324"/>
      <c r="DM57" s="324"/>
      <c r="DN57" s="324"/>
      <c r="DO57" s="324"/>
      <c r="DP57" s="324"/>
      <c r="DQ57" s="324"/>
      <c r="DR57" s="324"/>
      <c r="DS57" s="325"/>
      <c r="DT57" s="336"/>
      <c r="DU57" s="336"/>
      <c r="DV57" s="336"/>
      <c r="DW57" s="336"/>
      <c r="DX57" s="336"/>
      <c r="DY57" s="336"/>
      <c r="DZ57" s="336"/>
      <c r="EA57" s="336"/>
      <c r="EB57" s="336"/>
      <c r="EC57" s="336"/>
      <c r="ED57" s="336"/>
      <c r="EE57" s="336"/>
      <c r="EF57" s="336"/>
      <c r="EG57" s="336"/>
      <c r="EH57" s="336"/>
      <c r="EI57" s="336"/>
      <c r="EJ57" s="336"/>
      <c r="EK57" s="336"/>
      <c r="EL57" s="336"/>
      <c r="EM57" s="336"/>
      <c r="EN57" s="336"/>
      <c r="EO57" s="336"/>
      <c r="EP57" s="336"/>
      <c r="EQ57" s="336"/>
      <c r="ER57" s="336"/>
      <c r="ES57" s="336"/>
      <c r="ET57" s="336"/>
      <c r="EU57" s="336"/>
      <c r="EV57" s="336"/>
      <c r="EW57" s="336"/>
      <c r="EX57" s="336"/>
      <c r="EY57" s="336"/>
      <c r="EZ57" s="336"/>
      <c r="FA57" s="336"/>
      <c r="FB57" s="336"/>
      <c r="FC57" s="336"/>
      <c r="FD57" s="336"/>
      <c r="FE57" s="336"/>
      <c r="FF57" s="336"/>
      <c r="FG57" s="336"/>
      <c r="FH57" s="336"/>
      <c r="FI57" s="336"/>
      <c r="FJ57" s="336"/>
      <c r="FK57" s="336"/>
      <c r="FL57" s="336"/>
      <c r="FM57" s="336"/>
      <c r="FN57" s="336"/>
      <c r="FO57" s="336"/>
      <c r="FP57" s="336"/>
      <c r="FQ57" s="336"/>
      <c r="FR57" s="336"/>
      <c r="FS57" s="336"/>
      <c r="FT57" s="336"/>
      <c r="FU57" s="336"/>
      <c r="FV57" s="336"/>
      <c r="FW57" s="336"/>
      <c r="FX57" s="336"/>
      <c r="FY57" s="336"/>
      <c r="FZ57" s="336"/>
      <c r="GA57" s="336"/>
      <c r="GB57" s="336"/>
      <c r="GC57" s="336"/>
      <c r="GD57" s="336"/>
      <c r="GE57" s="336"/>
      <c r="GF57" s="336"/>
      <c r="GG57" s="336"/>
      <c r="GH57" s="336"/>
      <c r="GI57" s="336"/>
      <c r="GJ57" s="336"/>
      <c r="GK57" s="336"/>
      <c r="GL57" s="336"/>
      <c r="GM57" s="336"/>
      <c r="GN57" s="336"/>
      <c r="GO57" s="336"/>
      <c r="GP57" s="336"/>
      <c r="GQ57" s="336"/>
      <c r="GR57" s="336"/>
      <c r="GS57" s="336"/>
      <c r="GT57" s="336"/>
      <c r="GU57" s="336"/>
      <c r="GV57" s="336"/>
      <c r="GW57" s="358"/>
      <c r="GX57" s="358"/>
      <c r="GY57" s="358"/>
      <c r="GZ57" s="358"/>
      <c r="HA57" s="358"/>
      <c r="HB57" s="358"/>
      <c r="HC57" s="358"/>
      <c r="HD57" s="358"/>
      <c r="HE57" s="359"/>
      <c r="HF57" s="359"/>
      <c r="HG57" s="359"/>
      <c r="HH57" s="359"/>
      <c r="HI57" s="359"/>
      <c r="HJ57" s="359"/>
      <c r="HK57" s="359"/>
      <c r="HL57" s="359"/>
      <c r="HM57" s="359"/>
      <c r="HN57" s="359"/>
      <c r="HO57" s="359"/>
      <c r="HP57" s="359"/>
      <c r="HQ57" s="359"/>
      <c r="HR57" s="359"/>
      <c r="HS57" s="359"/>
      <c r="HT57" s="359"/>
      <c r="HU57" s="359"/>
      <c r="HV57" s="359"/>
      <c r="HW57" s="359"/>
      <c r="HX57" s="359"/>
      <c r="HY57" s="359"/>
      <c r="HZ57" s="359"/>
      <c r="IA57" s="359"/>
      <c r="IB57" s="359"/>
      <c r="IC57" s="359"/>
      <c r="ID57" s="359"/>
      <c r="IE57" s="359"/>
      <c r="IF57" s="359"/>
      <c r="IG57" s="359"/>
      <c r="IH57" s="359"/>
      <c r="II57" s="359"/>
      <c r="IJ57" s="359"/>
      <c r="IK57" s="359"/>
      <c r="IL57" s="359"/>
      <c r="IM57" s="359"/>
      <c r="IN57" s="359"/>
      <c r="IO57" s="359"/>
      <c r="IP57" s="359"/>
      <c r="IQ57" s="359"/>
      <c r="IR57" s="359"/>
      <c r="IS57" s="359"/>
      <c r="IT57" s="359"/>
      <c r="IU57" s="359"/>
      <c r="IV57" s="359"/>
      <c r="IW57" s="359"/>
      <c r="IX57" s="359"/>
      <c r="IY57" s="359"/>
      <c r="IZ57" s="359"/>
      <c r="JA57" s="359"/>
      <c r="JB57" s="359"/>
      <c r="JC57" s="359"/>
      <c r="JD57" s="359"/>
      <c r="JE57" s="359"/>
      <c r="JF57" s="359"/>
      <c r="JG57" s="359"/>
      <c r="JH57" s="359"/>
      <c r="JI57" s="359"/>
      <c r="JJ57" s="359"/>
      <c r="JK57" s="359"/>
      <c r="JL57" s="359"/>
      <c r="JM57" s="359"/>
      <c r="JN57" s="359"/>
      <c r="JO57" s="359"/>
      <c r="JP57" s="359"/>
      <c r="JQ57" s="359"/>
      <c r="JR57" s="359"/>
      <c r="JS57" s="359"/>
      <c r="JT57" s="359"/>
      <c r="JU57" s="359"/>
      <c r="JV57" s="359"/>
      <c r="JW57" s="359"/>
      <c r="JX57" s="359"/>
      <c r="JY57" s="359"/>
      <c r="JZ57" s="99"/>
      <c r="KA57" s="99"/>
      <c r="KB57" s="99"/>
      <c r="KC57" s="99"/>
      <c r="KD57" s="99"/>
      <c r="KE57" s="99"/>
      <c r="KF57" s="99"/>
      <c r="KG57" s="99"/>
      <c r="KH57" s="99"/>
      <c r="KI57" s="99"/>
      <c r="KJ57" s="99"/>
      <c r="KK57" s="99"/>
      <c r="KL57" s="99"/>
      <c r="KM57" s="99"/>
      <c r="KN57" s="99"/>
      <c r="KO57" s="99"/>
      <c r="KP57" s="99"/>
      <c r="KQ57" s="99"/>
      <c r="KR57" s="99"/>
      <c r="KS57" s="99"/>
      <c r="KT57" s="99"/>
      <c r="KU57" s="99"/>
      <c r="KV57" s="99"/>
      <c r="KW57" s="99"/>
      <c r="KX57" s="99"/>
      <c r="KY57" s="99"/>
      <c r="KZ57" s="99"/>
      <c r="LA57" s="99"/>
      <c r="LB57" s="99"/>
      <c r="LC57" s="99"/>
      <c r="LD57" s="99"/>
      <c r="LE57" s="99"/>
      <c r="LF57" s="99"/>
      <c r="LG57" s="99"/>
      <c r="LH57" s="99"/>
      <c r="LI57" s="99"/>
      <c r="LJ57" s="99"/>
      <c r="LK57" s="99"/>
      <c r="LL57" s="99"/>
      <c r="LM57" s="99"/>
      <c r="LN57" s="99"/>
      <c r="LO57" s="99"/>
      <c r="LP57" s="99"/>
      <c r="LQ57" s="99"/>
      <c r="LR57" s="99"/>
      <c r="LS57" s="99"/>
      <c r="LT57" s="99"/>
      <c r="LU57" s="99"/>
      <c r="LV57" s="99"/>
      <c r="LW57" s="99"/>
      <c r="LX57" s="99"/>
      <c r="LY57" s="99"/>
      <c r="LZ57" s="99"/>
      <c r="MA57" s="99"/>
      <c r="MB57" s="99"/>
      <c r="MC57" s="99"/>
      <c r="MD57" s="99"/>
      <c r="ME57" s="99"/>
      <c r="MF57" s="99"/>
      <c r="MG57" s="99"/>
      <c r="MH57" s="99"/>
      <c r="MI57" s="99"/>
      <c r="MJ57" s="99"/>
      <c r="MK57" s="99"/>
      <c r="ML57" s="99"/>
      <c r="MM57" s="99"/>
      <c r="MN57" s="99"/>
      <c r="MO57" s="99"/>
      <c r="MP57" s="99"/>
      <c r="MQ57" s="99"/>
      <c r="MR57" s="99"/>
      <c r="MS57" s="99"/>
      <c r="MT57" s="99"/>
      <c r="MU57" s="99"/>
      <c r="MV57" s="99"/>
      <c r="MW57" s="99"/>
      <c r="MX57" s="99"/>
    </row>
    <row r="58" spans="3:362" s="1" customFormat="1" ht="15" customHeight="1" thickTop="1">
      <c r="C58" s="372"/>
      <c r="F58" s="1647"/>
      <c r="G58" s="1647"/>
      <c r="R58" s="371"/>
      <c r="T58" s="1235">
        <v>910</v>
      </c>
      <c r="U58" s="1248"/>
      <c r="V58" s="360"/>
      <c r="W58" s="360"/>
      <c r="X58" s="360"/>
      <c r="AA58" s="372"/>
      <c r="AM58" s="372"/>
      <c r="AP58" s="371"/>
      <c r="AR58" s="1235">
        <v>910</v>
      </c>
      <c r="AS58" s="1248"/>
      <c r="AW58" s="1396" t="s">
        <v>1036</v>
      </c>
      <c r="AX58" s="1396"/>
      <c r="AY58" s="1396"/>
      <c r="AZ58" s="1396"/>
      <c r="BA58" s="1396"/>
      <c r="BB58" s="1396"/>
      <c r="BC58" s="1396"/>
      <c r="BD58" s="1396"/>
      <c r="BE58" s="1396"/>
      <c r="BF58" s="1396"/>
      <c r="BG58" s="1396"/>
      <c r="BH58" s="1396"/>
      <c r="BI58" s="99"/>
      <c r="BJ58" s="336"/>
      <c r="BK58" s="336"/>
      <c r="BL58" s="336"/>
      <c r="BM58" s="336"/>
      <c r="BN58" s="336"/>
      <c r="BO58" s="336"/>
      <c r="BP58" s="336"/>
      <c r="BQ58" s="336"/>
      <c r="BR58" s="336"/>
      <c r="BS58" s="336"/>
      <c r="BT58" s="336"/>
      <c r="BU58" s="336"/>
      <c r="BV58" s="336"/>
      <c r="BW58" s="336"/>
      <c r="BX58" s="336"/>
      <c r="BY58" s="336"/>
      <c r="BZ58" s="336"/>
      <c r="CA58" s="336"/>
      <c r="CB58" s="336"/>
      <c r="CC58" s="336"/>
      <c r="CD58" s="336"/>
      <c r="CE58" s="324"/>
      <c r="CF58" s="324"/>
      <c r="CG58" s="324"/>
      <c r="CH58" s="324"/>
      <c r="CI58" s="324"/>
      <c r="CJ58" s="324"/>
      <c r="CK58" s="324"/>
      <c r="CL58" s="324"/>
      <c r="CM58" s="324"/>
      <c r="CN58" s="324"/>
      <c r="CO58" s="324"/>
      <c r="CP58" s="324"/>
      <c r="CQ58" s="324"/>
      <c r="CR58" s="324"/>
      <c r="CS58" s="324"/>
      <c r="CT58" s="324"/>
      <c r="CU58" s="324"/>
      <c r="CV58" s="324"/>
      <c r="CW58" s="324"/>
      <c r="CX58" s="324"/>
      <c r="CY58" s="324"/>
      <c r="CZ58" s="324"/>
      <c r="DA58" s="324"/>
      <c r="DB58" s="324"/>
      <c r="DC58" s="324"/>
      <c r="DD58" s="324"/>
      <c r="DE58" s="324"/>
      <c r="DF58" s="324"/>
      <c r="DG58" s="324"/>
      <c r="DH58" s="324"/>
      <c r="DI58" s="324"/>
      <c r="DJ58" s="324"/>
      <c r="DK58" s="324"/>
      <c r="DL58" s="324"/>
      <c r="DM58" s="324"/>
      <c r="DN58" s="324"/>
      <c r="DO58" s="324"/>
      <c r="DP58" s="324"/>
      <c r="DQ58" s="324"/>
      <c r="DR58" s="324"/>
      <c r="DS58" s="325"/>
      <c r="DT58" s="336"/>
      <c r="DU58" s="336"/>
      <c r="DV58" s="336"/>
      <c r="DW58" s="336"/>
      <c r="DX58" s="336"/>
      <c r="DY58" s="336"/>
      <c r="DZ58" s="336"/>
      <c r="EA58" s="336"/>
      <c r="EB58" s="336"/>
      <c r="EC58" s="336"/>
      <c r="ED58" s="336"/>
      <c r="EE58" s="336"/>
      <c r="EF58" s="336"/>
      <c r="EG58" s="336"/>
      <c r="EH58" s="336"/>
      <c r="EI58" s="336"/>
      <c r="EJ58" s="336"/>
      <c r="EK58" s="336"/>
      <c r="EL58" s="336"/>
      <c r="EM58" s="336"/>
      <c r="EN58" s="336"/>
      <c r="EO58" s="336"/>
      <c r="EP58" s="336"/>
      <c r="EQ58" s="336"/>
      <c r="ER58" s="336"/>
      <c r="ES58" s="336"/>
      <c r="ET58" s="336"/>
      <c r="EU58" s="336"/>
      <c r="EV58" s="336"/>
      <c r="EW58" s="336"/>
      <c r="EX58" s="336"/>
      <c r="EY58" s="336"/>
      <c r="EZ58" s="336"/>
      <c r="FA58" s="336"/>
      <c r="FB58" s="336"/>
      <c r="FC58" s="336"/>
      <c r="FD58" s="336"/>
      <c r="FE58" s="336"/>
      <c r="FF58" s="336"/>
      <c r="FG58" s="336"/>
      <c r="FH58" s="336"/>
      <c r="FI58" s="336"/>
      <c r="FJ58" s="336"/>
      <c r="FK58" s="336"/>
      <c r="FL58" s="336"/>
      <c r="FM58" s="336"/>
      <c r="FN58" s="336"/>
      <c r="FO58" s="336"/>
      <c r="FP58" s="336"/>
      <c r="FQ58" s="336"/>
      <c r="FR58" s="336"/>
      <c r="FS58" s="336"/>
      <c r="FT58" s="336"/>
      <c r="FU58" s="336"/>
      <c r="FV58" s="336"/>
      <c r="FW58" s="336"/>
      <c r="FX58" s="336"/>
      <c r="FY58" s="336"/>
      <c r="FZ58" s="336"/>
      <c r="GA58" s="336"/>
      <c r="GB58" s="336"/>
      <c r="GC58" s="336"/>
      <c r="GD58" s="336"/>
      <c r="GE58" s="336"/>
      <c r="GF58" s="336"/>
      <c r="GG58" s="336"/>
      <c r="GH58" s="336"/>
      <c r="GI58" s="336"/>
      <c r="GJ58" s="336"/>
      <c r="GK58" s="336"/>
      <c r="GL58" s="336"/>
      <c r="GM58" s="336"/>
      <c r="GN58" s="336"/>
      <c r="GO58" s="336"/>
      <c r="GP58" s="336"/>
      <c r="GQ58" s="336"/>
      <c r="GR58" s="336"/>
      <c r="GS58" s="336"/>
      <c r="GT58" s="336"/>
      <c r="GU58" s="336"/>
      <c r="GV58" s="336"/>
      <c r="GW58" s="358"/>
      <c r="GX58" s="358"/>
      <c r="GY58" s="358"/>
      <c r="GZ58" s="358"/>
      <c r="HA58" s="358"/>
      <c r="HB58" s="358"/>
      <c r="HC58" s="358"/>
      <c r="HD58" s="358"/>
      <c r="HE58" s="359"/>
      <c r="HF58" s="359"/>
      <c r="HG58" s="359"/>
      <c r="HH58" s="359"/>
      <c r="HI58" s="359"/>
      <c r="HJ58" s="359"/>
      <c r="HK58" s="359"/>
      <c r="HL58" s="359"/>
      <c r="HM58" s="359"/>
      <c r="HN58" s="359"/>
      <c r="HO58" s="359"/>
      <c r="HP58" s="359"/>
      <c r="HQ58" s="359"/>
      <c r="HR58" s="359"/>
      <c r="HS58" s="359"/>
      <c r="HT58" s="359"/>
      <c r="HU58" s="359"/>
      <c r="HV58" s="359"/>
      <c r="HW58" s="359"/>
      <c r="HX58" s="359"/>
      <c r="HY58" s="359"/>
      <c r="HZ58" s="359"/>
      <c r="IA58" s="359"/>
      <c r="IB58" s="359"/>
      <c r="IC58" s="359"/>
      <c r="ID58" s="359"/>
      <c r="IE58" s="359"/>
      <c r="IF58" s="359"/>
      <c r="IG58" s="359"/>
      <c r="IH58" s="359"/>
      <c r="II58" s="359"/>
      <c r="IJ58" s="359"/>
      <c r="IK58" s="359"/>
      <c r="IL58" s="359"/>
      <c r="IM58" s="359"/>
      <c r="IN58" s="359"/>
      <c r="IO58" s="359"/>
      <c r="IP58" s="359"/>
      <c r="IQ58" s="359"/>
      <c r="IR58" s="359"/>
      <c r="IS58" s="359"/>
      <c r="IT58" s="359"/>
      <c r="IU58" s="359"/>
      <c r="IV58" s="359"/>
      <c r="IW58" s="359"/>
      <c r="IX58" s="359"/>
      <c r="IY58" s="359"/>
      <c r="IZ58" s="359"/>
      <c r="JA58" s="359"/>
      <c r="JB58" s="359"/>
      <c r="JC58" s="359"/>
      <c r="JD58" s="359"/>
      <c r="JE58" s="359"/>
      <c r="JF58" s="359"/>
      <c r="JG58" s="359"/>
      <c r="JH58" s="359"/>
      <c r="JI58" s="359"/>
      <c r="JJ58" s="359"/>
      <c r="JK58" s="359"/>
      <c r="JL58" s="359"/>
      <c r="JM58" s="359"/>
      <c r="JN58" s="359"/>
      <c r="JO58" s="359"/>
      <c r="JP58" s="359"/>
      <c r="JQ58" s="359"/>
      <c r="JR58" s="359"/>
      <c r="JS58" s="359"/>
      <c r="JT58" s="359"/>
      <c r="JU58" s="359"/>
      <c r="JV58" s="359"/>
      <c r="JW58" s="359"/>
      <c r="JX58" s="359"/>
      <c r="JY58" s="359"/>
      <c r="JZ58" s="99"/>
      <c r="KA58" s="99"/>
      <c r="KB58" s="99"/>
      <c r="KC58" s="99"/>
      <c r="KD58" s="99"/>
      <c r="KE58" s="99"/>
      <c r="KF58" s="99"/>
      <c r="KG58" s="99"/>
      <c r="KH58" s="99"/>
      <c r="KI58" s="99"/>
      <c r="KJ58" s="99"/>
      <c r="KK58" s="99"/>
      <c r="KL58" s="99"/>
      <c r="KM58" s="99"/>
      <c r="KN58" s="99"/>
      <c r="KO58" s="99"/>
      <c r="KP58" s="99"/>
      <c r="KQ58" s="99"/>
      <c r="KR58" s="99"/>
      <c r="KS58" s="99"/>
      <c r="KT58" s="99"/>
      <c r="KU58" s="99"/>
      <c r="KV58" s="99"/>
      <c r="KW58" s="99"/>
      <c r="KX58" s="99"/>
      <c r="KY58" s="99"/>
      <c r="KZ58" s="99"/>
      <c r="LA58" s="99"/>
      <c r="LB58" s="99"/>
      <c r="LC58" s="99"/>
      <c r="LD58" s="99"/>
      <c r="LE58" s="99"/>
      <c r="LF58" s="99"/>
      <c r="LG58" s="99"/>
      <c r="LH58" s="99"/>
      <c r="LI58" s="99"/>
      <c r="LJ58" s="99"/>
      <c r="LK58" s="99"/>
      <c r="LL58" s="99"/>
      <c r="LM58" s="99"/>
      <c r="LN58" s="99"/>
      <c r="LO58" s="99"/>
      <c r="LP58" s="99"/>
      <c r="LQ58" s="99"/>
      <c r="LR58" s="99"/>
      <c r="LS58" s="99"/>
      <c r="LT58" s="99"/>
      <c r="LU58" s="99"/>
      <c r="LV58" s="99"/>
      <c r="LW58" s="99"/>
      <c r="LX58" s="99"/>
      <c r="LY58" s="99"/>
      <c r="LZ58" s="99"/>
      <c r="MA58" s="99"/>
      <c r="MB58" s="99"/>
      <c r="MC58" s="99"/>
      <c r="MD58" s="99"/>
      <c r="ME58" s="99"/>
      <c r="MF58" s="99"/>
      <c r="MG58" s="99"/>
      <c r="MH58" s="99"/>
      <c r="MI58" s="99"/>
      <c r="MJ58" s="99"/>
      <c r="MK58" s="99"/>
      <c r="ML58" s="99"/>
      <c r="MM58" s="99"/>
      <c r="MN58" s="99"/>
      <c r="MO58" s="99"/>
      <c r="MP58" s="99"/>
      <c r="MQ58" s="99"/>
      <c r="MR58" s="99"/>
      <c r="MS58" s="99"/>
      <c r="MT58" s="99"/>
      <c r="MU58" s="99"/>
      <c r="MV58" s="99"/>
      <c r="MW58" s="99"/>
      <c r="MX58" s="99"/>
    </row>
    <row r="59" spans="3:362" s="1" customFormat="1" ht="15" customHeight="1">
      <c r="C59" s="372"/>
      <c r="F59" s="1647"/>
      <c r="G59" s="1647"/>
      <c r="J59" s="375"/>
      <c r="K59" s="1648"/>
      <c r="L59" s="1648"/>
      <c r="M59" s="1648"/>
      <c r="N59" s="1648"/>
      <c r="O59" s="1648"/>
      <c r="P59" s="1648"/>
      <c r="Q59" s="375"/>
      <c r="R59" s="371"/>
      <c r="T59" s="1236"/>
      <c r="U59" s="1248"/>
      <c r="V59" s="360"/>
      <c r="W59" s="360"/>
      <c r="X59" s="360"/>
      <c r="AA59" s="372"/>
      <c r="AM59" s="372"/>
      <c r="AP59" s="371"/>
      <c r="AR59" s="1236"/>
      <c r="AS59" s="1248"/>
      <c r="AW59" s="1396" t="s">
        <v>339</v>
      </c>
      <c r="AX59" s="1396"/>
      <c r="AY59" s="1396" t="s">
        <v>1037</v>
      </c>
      <c r="AZ59" s="1396"/>
      <c r="BA59" s="1396"/>
      <c r="BB59" s="1396"/>
      <c r="BC59" s="1396"/>
      <c r="BD59" s="1396"/>
      <c r="BE59" s="1396"/>
      <c r="BF59" s="1396"/>
      <c r="BG59" s="1396" t="s">
        <v>400</v>
      </c>
      <c r="BH59" s="1396"/>
      <c r="BI59" s="99"/>
      <c r="BJ59" s="336"/>
      <c r="BK59" s="336"/>
      <c r="BL59" s="336"/>
      <c r="BM59" s="336"/>
      <c r="BN59" s="336"/>
      <c r="BO59" s="336"/>
      <c r="BP59" s="336"/>
      <c r="BQ59" s="336"/>
      <c r="BR59" s="336"/>
      <c r="BS59" s="336"/>
      <c r="BT59" s="336"/>
      <c r="BU59" s="336"/>
      <c r="BV59" s="336"/>
      <c r="BW59" s="336"/>
      <c r="BX59" s="336"/>
      <c r="BY59" s="336"/>
      <c r="BZ59" s="336"/>
      <c r="CA59" s="336"/>
      <c r="CB59" s="336"/>
      <c r="CC59" s="336"/>
      <c r="CD59" s="336"/>
      <c r="CE59" s="324"/>
      <c r="CF59" s="324"/>
      <c r="CG59" s="324"/>
      <c r="CH59" s="324"/>
      <c r="CI59" s="324"/>
      <c r="CJ59" s="324"/>
      <c r="CK59" s="324"/>
      <c r="CL59" s="324"/>
      <c r="CM59" s="324"/>
      <c r="CN59" s="324"/>
      <c r="CO59" s="324"/>
      <c r="CP59" s="324"/>
      <c r="CQ59" s="324"/>
      <c r="CR59" s="324"/>
      <c r="CS59" s="324"/>
      <c r="CT59" s="324"/>
      <c r="CU59" s="324"/>
      <c r="CV59" s="324"/>
      <c r="CW59" s="324"/>
      <c r="CX59" s="324"/>
      <c r="CY59" s="324"/>
      <c r="CZ59" s="324"/>
      <c r="DA59" s="324"/>
      <c r="DB59" s="324"/>
      <c r="DC59" s="324"/>
      <c r="DD59" s="324"/>
      <c r="DE59" s="324"/>
      <c r="DF59" s="324"/>
      <c r="DG59" s="324"/>
      <c r="DH59" s="324"/>
      <c r="DI59" s="324"/>
      <c r="DJ59" s="324"/>
      <c r="DK59" s="324"/>
      <c r="DL59" s="324"/>
      <c r="DM59" s="324"/>
      <c r="DN59" s="324"/>
      <c r="DO59" s="324"/>
      <c r="DP59" s="324"/>
      <c r="DQ59" s="324"/>
      <c r="DR59" s="324"/>
      <c r="DS59" s="325"/>
      <c r="DT59" s="336"/>
      <c r="DU59" s="336"/>
      <c r="DV59" s="336"/>
      <c r="DW59" s="336"/>
      <c r="DX59" s="336"/>
      <c r="DY59" s="336"/>
      <c r="DZ59" s="336"/>
      <c r="EA59" s="336"/>
      <c r="EB59" s="336"/>
      <c r="EC59" s="336"/>
      <c r="ED59" s="336"/>
      <c r="EE59" s="336"/>
      <c r="EF59" s="336"/>
      <c r="EG59" s="336"/>
      <c r="EH59" s="336"/>
      <c r="EI59" s="336"/>
      <c r="EJ59" s="336"/>
      <c r="EK59" s="336"/>
      <c r="EL59" s="336"/>
      <c r="EM59" s="336"/>
      <c r="EN59" s="336"/>
      <c r="EO59" s="336"/>
      <c r="EP59" s="336"/>
      <c r="EQ59" s="336"/>
      <c r="ER59" s="336"/>
      <c r="ES59" s="336"/>
      <c r="ET59" s="336"/>
      <c r="EU59" s="336"/>
      <c r="EV59" s="336"/>
      <c r="EW59" s="336"/>
      <c r="EX59" s="336"/>
      <c r="EY59" s="336"/>
      <c r="EZ59" s="336"/>
      <c r="FA59" s="336"/>
      <c r="FB59" s="336"/>
      <c r="FC59" s="336"/>
      <c r="FD59" s="336"/>
      <c r="FE59" s="336"/>
      <c r="FF59" s="336"/>
      <c r="FG59" s="336"/>
      <c r="FH59" s="336"/>
      <c r="FI59" s="336"/>
      <c r="FJ59" s="336"/>
      <c r="FK59" s="336"/>
      <c r="FL59" s="336"/>
      <c r="FM59" s="336"/>
      <c r="FN59" s="336"/>
      <c r="FO59" s="336"/>
      <c r="FP59" s="336"/>
      <c r="FQ59" s="336"/>
      <c r="FR59" s="336"/>
      <c r="FS59" s="336"/>
      <c r="FT59" s="336"/>
      <c r="FU59" s="336"/>
      <c r="FV59" s="336"/>
      <c r="FW59" s="336"/>
      <c r="FX59" s="336"/>
      <c r="FY59" s="336"/>
      <c r="FZ59" s="336"/>
      <c r="GA59" s="336"/>
      <c r="GB59" s="336"/>
      <c r="GC59" s="336"/>
      <c r="GD59" s="336"/>
      <c r="GE59" s="336"/>
      <c r="GF59" s="336"/>
      <c r="GG59" s="336"/>
      <c r="GH59" s="336"/>
      <c r="GI59" s="336"/>
      <c r="GJ59" s="336"/>
      <c r="GK59" s="336"/>
      <c r="GL59" s="336"/>
      <c r="GM59" s="336"/>
      <c r="GN59" s="336"/>
      <c r="GO59" s="336"/>
      <c r="GP59" s="336"/>
      <c r="GQ59" s="336"/>
      <c r="GR59" s="336"/>
      <c r="GS59" s="336"/>
      <c r="GT59" s="336"/>
      <c r="GU59" s="336"/>
      <c r="GV59" s="336"/>
      <c r="GW59" s="358"/>
      <c r="GX59" s="358"/>
      <c r="GY59" s="358"/>
      <c r="GZ59" s="358"/>
      <c r="HA59" s="358"/>
      <c r="HB59" s="358"/>
      <c r="HC59" s="358"/>
      <c r="HD59" s="358"/>
      <c r="HE59" s="359"/>
      <c r="HF59" s="359"/>
      <c r="HG59" s="359"/>
      <c r="HH59" s="359"/>
      <c r="HI59" s="359"/>
      <c r="HJ59" s="359"/>
      <c r="HK59" s="359"/>
      <c r="HL59" s="359"/>
      <c r="HM59" s="359"/>
      <c r="HN59" s="359"/>
      <c r="HO59" s="359"/>
      <c r="HP59" s="359"/>
      <c r="HQ59" s="359"/>
      <c r="HR59" s="359"/>
      <c r="HS59" s="359"/>
      <c r="HT59" s="359"/>
      <c r="HU59" s="359"/>
      <c r="HV59" s="359"/>
      <c r="HW59" s="359"/>
      <c r="HX59" s="359"/>
      <c r="HY59" s="359"/>
      <c r="HZ59" s="359"/>
      <c r="IA59" s="359"/>
      <c r="IB59" s="359"/>
      <c r="IC59" s="359"/>
      <c r="ID59" s="359"/>
      <c r="IE59" s="359"/>
      <c r="IF59" s="359"/>
      <c r="IG59" s="359"/>
      <c r="IH59" s="359"/>
      <c r="II59" s="359"/>
      <c r="IJ59" s="359"/>
      <c r="IK59" s="359"/>
      <c r="IL59" s="359"/>
      <c r="IM59" s="359"/>
      <c r="IN59" s="359"/>
      <c r="IO59" s="359"/>
      <c r="IP59" s="359"/>
      <c r="IQ59" s="359"/>
      <c r="IR59" s="359"/>
      <c r="IS59" s="359"/>
      <c r="IT59" s="359"/>
      <c r="IU59" s="359"/>
      <c r="IV59" s="359"/>
      <c r="IW59" s="359"/>
      <c r="IX59" s="359"/>
      <c r="IY59" s="359"/>
      <c r="IZ59" s="359"/>
      <c r="JA59" s="359"/>
      <c r="JB59" s="359"/>
      <c r="JC59" s="359"/>
      <c r="JD59" s="359"/>
      <c r="JE59" s="359"/>
      <c r="JF59" s="359"/>
      <c r="JG59" s="359"/>
      <c r="JH59" s="359"/>
      <c r="JI59" s="359"/>
      <c r="JJ59" s="359"/>
      <c r="JK59" s="359"/>
      <c r="JL59" s="359"/>
      <c r="JM59" s="359"/>
      <c r="JN59" s="359"/>
      <c r="JO59" s="359"/>
      <c r="JP59" s="359"/>
      <c r="JQ59" s="359"/>
      <c r="JR59" s="359"/>
      <c r="JS59" s="359"/>
      <c r="JT59" s="359"/>
      <c r="JU59" s="359"/>
      <c r="JV59" s="359"/>
      <c r="JW59" s="359"/>
      <c r="JX59" s="359"/>
      <c r="JY59" s="359"/>
      <c r="JZ59" s="99"/>
      <c r="KA59" s="99"/>
      <c r="KB59" s="99"/>
      <c r="KC59" s="99"/>
      <c r="KD59" s="99"/>
      <c r="KE59" s="99"/>
      <c r="KF59" s="99"/>
      <c r="KG59" s="99"/>
      <c r="KH59" s="99"/>
      <c r="KI59" s="99"/>
      <c r="KJ59" s="99"/>
      <c r="KK59" s="99"/>
      <c r="KL59" s="99"/>
      <c r="KM59" s="99"/>
      <c r="KN59" s="99"/>
      <c r="KO59" s="99"/>
      <c r="KP59" s="99"/>
      <c r="KQ59" s="99"/>
      <c r="KR59" s="99"/>
      <c r="KS59" s="99"/>
      <c r="KT59" s="99"/>
      <c r="KU59" s="99"/>
      <c r="KV59" s="99"/>
      <c r="KW59" s="99"/>
      <c r="KX59" s="99"/>
      <c r="KY59" s="99"/>
      <c r="KZ59" s="99"/>
      <c r="LA59" s="99"/>
      <c r="LB59" s="99"/>
      <c r="LC59" s="99"/>
      <c r="LD59" s="99"/>
      <c r="LE59" s="99"/>
      <c r="LF59" s="99"/>
      <c r="LG59" s="99"/>
      <c r="LH59" s="99"/>
      <c r="LI59" s="99"/>
      <c r="LJ59" s="99"/>
      <c r="LK59" s="99"/>
      <c r="LL59" s="99"/>
      <c r="LM59" s="99"/>
      <c r="LN59" s="99"/>
      <c r="LO59" s="99"/>
      <c r="LP59" s="99"/>
      <c r="LQ59" s="99"/>
      <c r="LR59" s="99"/>
      <c r="LS59" s="99"/>
      <c r="LT59" s="99"/>
      <c r="LU59" s="99"/>
      <c r="LV59" s="99"/>
      <c r="LW59" s="99"/>
      <c r="LX59" s="99"/>
      <c r="LY59" s="99"/>
      <c r="LZ59" s="99"/>
      <c r="MA59" s="99"/>
      <c r="MB59" s="99"/>
      <c r="MC59" s="99"/>
      <c r="MD59" s="99"/>
      <c r="ME59" s="99"/>
      <c r="MF59" s="99"/>
      <c r="MG59" s="99"/>
      <c r="MH59" s="99"/>
      <c r="MI59" s="99"/>
      <c r="MJ59" s="99"/>
      <c r="MK59" s="99"/>
      <c r="ML59" s="99"/>
      <c r="MM59" s="99"/>
      <c r="MN59" s="99"/>
      <c r="MO59" s="99"/>
      <c r="MP59" s="99"/>
      <c r="MQ59" s="99"/>
      <c r="MR59" s="99"/>
      <c r="MS59" s="99"/>
      <c r="MT59" s="99"/>
      <c r="MU59" s="99"/>
      <c r="MV59" s="99"/>
      <c r="MW59" s="99"/>
      <c r="MX59" s="99"/>
    </row>
    <row r="60" spans="3:362" s="1" customFormat="1" ht="15" customHeight="1">
      <c r="C60" s="372"/>
      <c r="F60" s="1647"/>
      <c r="G60" s="1647"/>
      <c r="J60" s="375"/>
      <c r="K60" s="1648"/>
      <c r="L60" s="1648"/>
      <c r="M60" s="1648"/>
      <c r="N60" s="1648"/>
      <c r="O60" s="1648"/>
      <c r="P60" s="1648"/>
      <c r="Q60" s="375"/>
      <c r="R60" s="371"/>
      <c r="T60" s="1235">
        <v>910</v>
      </c>
      <c r="U60" s="370"/>
      <c r="V60" s="360"/>
      <c r="W60" s="360"/>
      <c r="X60" s="360"/>
      <c r="AA60" s="372"/>
      <c r="AM60" s="372"/>
      <c r="AP60" s="371"/>
      <c r="AR60" s="1235">
        <v>910</v>
      </c>
      <c r="AS60" s="370"/>
      <c r="AW60" s="1396"/>
      <c r="AX60" s="1396"/>
      <c r="AY60" s="1649" t="s">
        <v>1038</v>
      </c>
      <c r="AZ60" s="1649"/>
      <c r="BA60" s="1649"/>
      <c r="BB60" s="1649"/>
      <c r="BC60" s="1649"/>
      <c r="BD60" s="1649"/>
      <c r="BE60" s="1649"/>
      <c r="BF60" s="1649"/>
      <c r="BG60" s="1400">
        <v>2</v>
      </c>
      <c r="BH60" s="1400"/>
      <c r="BI60" s="99"/>
      <c r="BJ60" s="336"/>
      <c r="BK60" s="336"/>
      <c r="BL60" s="336"/>
      <c r="BM60" s="336"/>
      <c r="BN60" s="336"/>
      <c r="BO60" s="336"/>
      <c r="BP60" s="336"/>
      <c r="BQ60" s="336"/>
      <c r="BR60" s="336"/>
      <c r="BS60" s="336"/>
      <c r="BT60" s="336"/>
      <c r="BU60" s="336"/>
      <c r="BV60" s="336"/>
      <c r="BW60" s="336"/>
      <c r="BX60" s="336"/>
      <c r="BY60" s="336"/>
      <c r="BZ60" s="336"/>
      <c r="CA60" s="336"/>
      <c r="CB60" s="336"/>
      <c r="CC60" s="336"/>
      <c r="CD60" s="336"/>
      <c r="CE60" s="324"/>
      <c r="CF60" s="324"/>
      <c r="CG60" s="324"/>
      <c r="CH60" s="324"/>
      <c r="CI60" s="324"/>
      <c r="CJ60" s="324"/>
      <c r="CK60" s="324"/>
      <c r="CL60" s="324"/>
      <c r="CM60" s="324"/>
      <c r="CN60" s="324"/>
      <c r="CO60" s="324"/>
      <c r="CP60" s="324"/>
      <c r="CQ60" s="324"/>
      <c r="CR60" s="324"/>
      <c r="CS60" s="324"/>
      <c r="CT60" s="324"/>
      <c r="CU60" s="324"/>
      <c r="CV60" s="324"/>
      <c r="CW60" s="324"/>
      <c r="CX60" s="324"/>
      <c r="CY60" s="324"/>
      <c r="CZ60" s="324"/>
      <c r="DA60" s="324"/>
      <c r="DB60" s="324"/>
      <c r="DC60" s="324"/>
      <c r="DD60" s="324"/>
      <c r="DE60" s="324"/>
      <c r="DF60" s="324"/>
      <c r="DG60" s="324"/>
      <c r="DH60" s="324"/>
      <c r="DI60" s="324"/>
      <c r="DJ60" s="324"/>
      <c r="DK60" s="324"/>
      <c r="DL60" s="324"/>
      <c r="DM60" s="324"/>
      <c r="DN60" s="324"/>
      <c r="DO60" s="324"/>
      <c r="DP60" s="324"/>
      <c r="DQ60" s="324"/>
      <c r="DR60" s="324"/>
      <c r="DS60" s="325"/>
      <c r="DT60" s="336"/>
      <c r="DU60" s="336"/>
      <c r="DV60" s="336"/>
      <c r="DW60" s="336"/>
      <c r="DX60" s="336"/>
      <c r="DY60" s="336"/>
      <c r="DZ60" s="336"/>
      <c r="EA60" s="336"/>
      <c r="EB60" s="336"/>
      <c r="EC60" s="336"/>
      <c r="ED60" s="336"/>
      <c r="EE60" s="336"/>
      <c r="EF60" s="336"/>
      <c r="EG60" s="336"/>
      <c r="EH60" s="336"/>
      <c r="EI60" s="336"/>
      <c r="EJ60" s="336"/>
      <c r="EK60" s="336"/>
      <c r="EL60" s="336"/>
      <c r="EM60" s="336"/>
      <c r="EN60" s="336"/>
      <c r="EO60" s="336"/>
      <c r="EP60" s="336"/>
      <c r="EQ60" s="336"/>
      <c r="ER60" s="336"/>
      <c r="ES60" s="336"/>
      <c r="ET60" s="336"/>
      <c r="EU60" s="336"/>
      <c r="EV60" s="336"/>
      <c r="EW60" s="336"/>
      <c r="EX60" s="336"/>
      <c r="EY60" s="336"/>
      <c r="EZ60" s="336"/>
      <c r="FA60" s="336"/>
      <c r="FB60" s="336"/>
      <c r="FC60" s="336"/>
      <c r="FD60" s="336"/>
      <c r="FE60" s="336"/>
      <c r="FF60" s="336"/>
      <c r="FG60" s="336"/>
      <c r="FH60" s="336"/>
      <c r="FI60" s="336"/>
      <c r="FJ60" s="336"/>
      <c r="FK60" s="336"/>
      <c r="FL60" s="336"/>
      <c r="FM60" s="336"/>
      <c r="FN60" s="336"/>
      <c r="FO60" s="336"/>
      <c r="FP60" s="336"/>
      <c r="FQ60" s="336"/>
      <c r="FR60" s="336"/>
      <c r="FS60" s="336"/>
      <c r="FT60" s="336"/>
      <c r="FU60" s="336"/>
      <c r="FV60" s="336"/>
      <c r="FW60" s="336"/>
      <c r="FX60" s="336"/>
      <c r="FY60" s="336"/>
      <c r="FZ60" s="336"/>
      <c r="GA60" s="336"/>
      <c r="GB60" s="336"/>
      <c r="GC60" s="336"/>
      <c r="GD60" s="336"/>
      <c r="GE60" s="336"/>
      <c r="GF60" s="336"/>
      <c r="GG60" s="336"/>
      <c r="GH60" s="336"/>
      <c r="GI60" s="336"/>
      <c r="GJ60" s="336"/>
      <c r="GK60" s="336"/>
      <c r="GL60" s="336"/>
      <c r="GM60" s="336"/>
      <c r="GN60" s="336"/>
      <c r="GO60" s="336"/>
      <c r="GP60" s="336"/>
      <c r="GQ60" s="336"/>
      <c r="GR60" s="336"/>
      <c r="GS60" s="336"/>
      <c r="GT60" s="336"/>
      <c r="GU60" s="336"/>
      <c r="GV60" s="336"/>
      <c r="GW60" s="358"/>
      <c r="GX60" s="358"/>
      <c r="GY60" s="358"/>
      <c r="GZ60" s="358"/>
      <c r="HA60" s="358"/>
      <c r="HB60" s="358"/>
      <c r="HC60" s="358"/>
      <c r="HD60" s="358"/>
      <c r="HE60" s="359"/>
      <c r="HF60" s="359"/>
      <c r="HG60" s="359"/>
      <c r="HH60" s="359"/>
      <c r="HI60" s="359"/>
      <c r="HJ60" s="359"/>
      <c r="HK60" s="359"/>
      <c r="HL60" s="359"/>
      <c r="HM60" s="359"/>
      <c r="HN60" s="359"/>
      <c r="HO60" s="359"/>
      <c r="HP60" s="359"/>
      <c r="HQ60" s="359"/>
      <c r="HR60" s="359"/>
      <c r="HS60" s="359"/>
      <c r="HT60" s="359"/>
      <c r="HU60" s="359"/>
      <c r="HV60" s="359"/>
      <c r="HW60" s="359"/>
      <c r="HX60" s="359"/>
      <c r="HY60" s="359"/>
      <c r="HZ60" s="359"/>
      <c r="IA60" s="359"/>
      <c r="IB60" s="359"/>
      <c r="IC60" s="359"/>
      <c r="ID60" s="359"/>
      <c r="IE60" s="359"/>
      <c r="IF60" s="359"/>
      <c r="IG60" s="359"/>
      <c r="IH60" s="359"/>
      <c r="II60" s="359"/>
      <c r="IJ60" s="359"/>
      <c r="IK60" s="359"/>
      <c r="IL60" s="359"/>
      <c r="IM60" s="359"/>
      <c r="IN60" s="359"/>
      <c r="IO60" s="359"/>
      <c r="IP60" s="359"/>
      <c r="IQ60" s="359"/>
      <c r="IR60" s="359"/>
      <c r="IS60" s="359"/>
      <c r="IT60" s="359"/>
      <c r="IU60" s="359"/>
      <c r="IV60" s="359"/>
      <c r="IW60" s="359"/>
      <c r="IX60" s="359"/>
      <c r="IY60" s="359"/>
      <c r="IZ60" s="359"/>
      <c r="JA60" s="359"/>
      <c r="JB60" s="359"/>
      <c r="JC60" s="359"/>
      <c r="JD60" s="359"/>
      <c r="JE60" s="359"/>
      <c r="JF60" s="359"/>
      <c r="JG60" s="359"/>
      <c r="JH60" s="359"/>
      <c r="JI60" s="359"/>
      <c r="JJ60" s="359"/>
      <c r="JK60" s="359"/>
      <c r="JL60" s="359"/>
      <c r="JM60" s="359"/>
      <c r="JN60" s="359"/>
      <c r="JO60" s="359"/>
      <c r="JP60" s="359"/>
      <c r="JQ60" s="359"/>
      <c r="JR60" s="359"/>
      <c r="JS60" s="359"/>
      <c r="JT60" s="359"/>
      <c r="JU60" s="359"/>
      <c r="JV60" s="359"/>
      <c r="JW60" s="359"/>
      <c r="JX60" s="359"/>
      <c r="JY60" s="359"/>
      <c r="JZ60" s="99"/>
      <c r="KA60" s="99"/>
      <c r="KB60" s="99"/>
      <c r="KC60" s="99"/>
      <c r="KD60" s="99"/>
      <c r="KE60" s="99"/>
      <c r="KF60" s="99"/>
      <c r="KG60" s="99"/>
      <c r="KH60" s="99"/>
      <c r="KI60" s="99"/>
      <c r="KJ60" s="99"/>
      <c r="KK60" s="99"/>
      <c r="KL60" s="99"/>
      <c r="KM60" s="99"/>
      <c r="KN60" s="99"/>
      <c r="KO60" s="99"/>
      <c r="KP60" s="99"/>
      <c r="KQ60" s="99"/>
      <c r="KR60" s="99"/>
      <c r="KS60" s="99"/>
      <c r="KT60" s="99"/>
      <c r="KU60" s="99"/>
      <c r="KV60" s="99"/>
      <c r="KW60" s="99"/>
      <c r="KX60" s="99"/>
      <c r="KY60" s="99"/>
      <c r="KZ60" s="99"/>
      <c r="LA60" s="99"/>
      <c r="LB60" s="99"/>
      <c r="LC60" s="99"/>
      <c r="LD60" s="99"/>
      <c r="LE60" s="99"/>
      <c r="LF60" s="99"/>
      <c r="LG60" s="99"/>
      <c r="LH60" s="99"/>
      <c r="LI60" s="99"/>
      <c r="LJ60" s="99"/>
      <c r="LK60" s="99"/>
      <c r="LL60" s="99"/>
      <c r="LM60" s="99"/>
      <c r="LN60" s="99"/>
      <c r="LO60" s="99"/>
      <c r="LP60" s="99"/>
      <c r="LQ60" s="99"/>
      <c r="LR60" s="99"/>
      <c r="LS60" s="99"/>
      <c r="LT60" s="99"/>
      <c r="LU60" s="99"/>
      <c r="LV60" s="99"/>
      <c r="LW60" s="99"/>
      <c r="LX60" s="99"/>
      <c r="LY60" s="99"/>
      <c r="LZ60" s="99"/>
      <c r="MA60" s="99"/>
      <c r="MB60" s="99"/>
      <c r="MC60" s="99"/>
      <c r="MD60" s="99"/>
      <c r="ME60" s="99"/>
      <c r="MF60" s="99"/>
      <c r="MG60" s="99"/>
      <c r="MH60" s="99"/>
      <c r="MI60" s="99"/>
      <c r="MJ60" s="99"/>
      <c r="MK60" s="99"/>
      <c r="ML60" s="99"/>
      <c r="MM60" s="99"/>
      <c r="MN60" s="99"/>
      <c r="MO60" s="99"/>
      <c r="MP60" s="99"/>
      <c r="MQ60" s="99"/>
      <c r="MR60" s="99"/>
      <c r="MS60" s="99"/>
      <c r="MT60" s="99"/>
      <c r="MU60" s="99"/>
      <c r="MV60" s="99"/>
      <c r="MW60" s="99"/>
      <c r="MX60" s="99"/>
    </row>
    <row r="61" spans="3:362" s="1" customFormat="1" ht="15" customHeight="1">
      <c r="C61" s="372"/>
      <c r="F61" s="369"/>
      <c r="G61" s="369"/>
      <c r="P61" s="369"/>
      <c r="Q61" s="369"/>
      <c r="R61" s="371"/>
      <c r="T61" s="1236"/>
      <c r="U61" s="370"/>
      <c r="V61" s="360"/>
      <c r="W61" s="360"/>
      <c r="X61" s="360"/>
      <c r="AA61" s="372"/>
      <c r="AM61" s="372"/>
      <c r="AP61" s="371"/>
      <c r="AR61" s="1236"/>
      <c r="AS61" s="370"/>
      <c r="AW61" s="1396"/>
      <c r="AX61" s="1396"/>
      <c r="AY61" s="1649" t="s">
        <v>1039</v>
      </c>
      <c r="AZ61" s="1649"/>
      <c r="BA61" s="1649"/>
      <c r="BB61" s="1649"/>
      <c r="BC61" s="1649"/>
      <c r="BD61" s="1649"/>
      <c r="BE61" s="1649"/>
      <c r="BF61" s="1649"/>
      <c r="BG61" s="1400">
        <v>4</v>
      </c>
      <c r="BH61" s="1400"/>
      <c r="BI61" s="99"/>
      <c r="BJ61" s="336"/>
      <c r="BK61" s="336"/>
      <c r="BL61" s="336"/>
      <c r="BM61" s="336"/>
      <c r="BN61" s="336"/>
      <c r="BO61" s="336"/>
      <c r="BP61" s="336"/>
      <c r="BQ61" s="336"/>
      <c r="BR61" s="336"/>
      <c r="BS61" s="336"/>
      <c r="BT61" s="336"/>
      <c r="BU61" s="336"/>
      <c r="BV61" s="336"/>
      <c r="BW61" s="336"/>
      <c r="BX61" s="336"/>
      <c r="BY61" s="336"/>
      <c r="BZ61" s="336"/>
      <c r="CA61" s="336"/>
      <c r="CB61" s="336"/>
      <c r="CC61" s="336"/>
      <c r="CD61" s="336"/>
      <c r="CE61" s="324"/>
      <c r="CF61" s="324"/>
      <c r="CG61" s="324"/>
      <c r="CH61" s="324"/>
      <c r="CI61" s="324"/>
      <c r="CJ61" s="324"/>
      <c r="CK61" s="324"/>
      <c r="CL61" s="324"/>
      <c r="CM61" s="324"/>
      <c r="CN61" s="324"/>
      <c r="CO61" s="324"/>
      <c r="CP61" s="324"/>
      <c r="CQ61" s="324"/>
      <c r="CR61" s="324"/>
      <c r="CS61" s="324"/>
      <c r="CT61" s="324"/>
      <c r="CU61" s="324"/>
      <c r="CV61" s="324"/>
      <c r="CW61" s="324"/>
      <c r="CX61" s="324"/>
      <c r="CY61" s="324"/>
      <c r="CZ61" s="324"/>
      <c r="DA61" s="324"/>
      <c r="DB61" s="324"/>
      <c r="DC61" s="324"/>
      <c r="DD61" s="324"/>
      <c r="DE61" s="324"/>
      <c r="DF61" s="324"/>
      <c r="DG61" s="324"/>
      <c r="DH61" s="324"/>
      <c r="DI61" s="324"/>
      <c r="DJ61" s="324"/>
      <c r="DK61" s="324"/>
      <c r="DL61" s="324"/>
      <c r="DM61" s="324"/>
      <c r="DN61" s="324"/>
      <c r="DO61" s="324"/>
      <c r="DP61" s="324"/>
      <c r="DQ61" s="324"/>
      <c r="DR61" s="324"/>
      <c r="DS61" s="325"/>
      <c r="DT61" s="336"/>
      <c r="DU61" s="336"/>
      <c r="DV61" s="336"/>
      <c r="DW61" s="336"/>
      <c r="DX61" s="336"/>
      <c r="DY61" s="336"/>
      <c r="DZ61" s="336"/>
      <c r="EA61" s="336"/>
      <c r="EB61" s="336"/>
      <c r="EC61" s="336"/>
      <c r="ED61" s="336"/>
      <c r="EE61" s="336"/>
      <c r="EF61" s="336"/>
      <c r="EG61" s="336"/>
      <c r="EH61" s="336"/>
      <c r="EI61" s="336"/>
      <c r="EJ61" s="336"/>
      <c r="EK61" s="336"/>
      <c r="EL61" s="336"/>
      <c r="EM61" s="336"/>
      <c r="EN61" s="336"/>
      <c r="EO61" s="336"/>
      <c r="EP61" s="336"/>
      <c r="EQ61" s="336"/>
      <c r="ER61" s="336"/>
      <c r="ES61" s="336"/>
      <c r="ET61" s="336"/>
      <c r="EU61" s="336"/>
      <c r="EV61" s="336"/>
      <c r="EW61" s="336"/>
      <c r="EX61" s="336"/>
      <c r="EY61" s="336"/>
      <c r="EZ61" s="336"/>
      <c r="FA61" s="336"/>
      <c r="FB61" s="336"/>
      <c r="FC61" s="336"/>
      <c r="FD61" s="336"/>
      <c r="FE61" s="336"/>
      <c r="FF61" s="336"/>
      <c r="FG61" s="336"/>
      <c r="FH61" s="336"/>
      <c r="FI61" s="336"/>
      <c r="FJ61" s="336"/>
      <c r="FK61" s="336"/>
      <c r="FL61" s="336"/>
      <c r="FM61" s="336"/>
      <c r="FN61" s="336"/>
      <c r="FO61" s="336"/>
      <c r="FP61" s="336"/>
      <c r="FQ61" s="336"/>
      <c r="FR61" s="336"/>
      <c r="FS61" s="336"/>
      <c r="FT61" s="336"/>
      <c r="FU61" s="336"/>
      <c r="FV61" s="336"/>
      <c r="FW61" s="336"/>
      <c r="FX61" s="336"/>
      <c r="FY61" s="336"/>
      <c r="FZ61" s="336"/>
      <c r="GA61" s="336"/>
      <c r="GB61" s="336"/>
      <c r="GC61" s="336"/>
      <c r="GD61" s="336"/>
      <c r="GE61" s="336"/>
      <c r="GF61" s="336"/>
      <c r="GG61" s="336"/>
      <c r="GH61" s="336"/>
      <c r="GI61" s="336"/>
      <c r="GJ61" s="336"/>
      <c r="GK61" s="336"/>
      <c r="GL61" s="336"/>
      <c r="GM61" s="336"/>
      <c r="GN61" s="336"/>
      <c r="GO61" s="336"/>
      <c r="GP61" s="336"/>
      <c r="GQ61" s="336"/>
      <c r="GR61" s="336"/>
      <c r="GS61" s="336"/>
      <c r="GT61" s="336"/>
      <c r="GU61" s="336"/>
      <c r="GV61" s="336"/>
      <c r="GW61" s="358"/>
      <c r="GX61" s="358"/>
      <c r="GY61" s="358"/>
      <c r="GZ61" s="358"/>
      <c r="HA61" s="358"/>
      <c r="HB61" s="358"/>
      <c r="HC61" s="358"/>
      <c r="HD61" s="358"/>
      <c r="HE61" s="359"/>
      <c r="HF61" s="359"/>
      <c r="HG61" s="359"/>
      <c r="HH61" s="359"/>
      <c r="HI61" s="359"/>
      <c r="HJ61" s="359"/>
      <c r="HK61" s="359"/>
      <c r="HL61" s="359"/>
      <c r="HM61" s="359"/>
      <c r="HN61" s="359"/>
      <c r="HO61" s="359"/>
      <c r="HP61" s="359"/>
      <c r="HQ61" s="359"/>
      <c r="HR61" s="359"/>
      <c r="HS61" s="359"/>
      <c r="HT61" s="359"/>
      <c r="HU61" s="359"/>
      <c r="HV61" s="359"/>
      <c r="HW61" s="359"/>
      <c r="HX61" s="359"/>
      <c r="HY61" s="359"/>
      <c r="HZ61" s="359"/>
      <c r="IA61" s="359"/>
      <c r="IB61" s="359"/>
      <c r="IC61" s="359"/>
      <c r="ID61" s="359"/>
      <c r="IE61" s="359"/>
      <c r="IF61" s="359"/>
      <c r="IG61" s="359"/>
      <c r="IH61" s="359"/>
      <c r="II61" s="359"/>
      <c r="IJ61" s="359"/>
      <c r="IK61" s="359"/>
      <c r="IL61" s="359"/>
      <c r="IM61" s="359"/>
      <c r="IN61" s="359"/>
      <c r="IO61" s="359"/>
      <c r="IP61" s="359"/>
      <c r="IQ61" s="359"/>
      <c r="IR61" s="359"/>
      <c r="IS61" s="359"/>
      <c r="IT61" s="359"/>
      <c r="IU61" s="359"/>
      <c r="IV61" s="359"/>
      <c r="IW61" s="359"/>
      <c r="IX61" s="359"/>
      <c r="IY61" s="359"/>
      <c r="IZ61" s="359"/>
      <c r="JA61" s="359"/>
      <c r="JB61" s="359"/>
      <c r="JC61" s="359"/>
      <c r="JD61" s="359"/>
      <c r="JE61" s="359"/>
      <c r="JF61" s="359"/>
      <c r="JG61" s="359"/>
      <c r="JH61" s="359"/>
      <c r="JI61" s="359"/>
      <c r="JJ61" s="359"/>
      <c r="JK61" s="359"/>
      <c r="JL61" s="359"/>
      <c r="JM61" s="359"/>
      <c r="JN61" s="359"/>
      <c r="JO61" s="359"/>
      <c r="JP61" s="359"/>
      <c r="JQ61" s="359"/>
      <c r="JR61" s="359"/>
      <c r="JS61" s="359"/>
      <c r="JT61" s="359"/>
      <c r="JU61" s="359"/>
      <c r="JV61" s="359"/>
      <c r="JW61" s="359"/>
      <c r="JX61" s="359"/>
      <c r="JY61" s="359"/>
      <c r="JZ61" s="99"/>
      <c r="KA61" s="99"/>
      <c r="KB61" s="99"/>
      <c r="KC61" s="99"/>
      <c r="KD61" s="99"/>
      <c r="KE61" s="99"/>
      <c r="KF61" s="99"/>
      <c r="KG61" s="99"/>
      <c r="KH61" s="99"/>
      <c r="KI61" s="99"/>
      <c r="KJ61" s="99"/>
      <c r="KK61" s="99"/>
      <c r="KL61" s="99"/>
      <c r="KM61" s="99"/>
      <c r="KN61" s="99"/>
      <c r="KO61" s="99"/>
      <c r="KP61" s="99"/>
      <c r="KQ61" s="99"/>
      <c r="KR61" s="99"/>
      <c r="KS61" s="99"/>
      <c r="KT61" s="99"/>
      <c r="KU61" s="99"/>
      <c r="KV61" s="99"/>
      <c r="KW61" s="99"/>
      <c r="KX61" s="99"/>
      <c r="KY61" s="99"/>
      <c r="KZ61" s="99"/>
      <c r="LA61" s="99"/>
      <c r="LB61" s="99"/>
      <c r="LC61" s="99"/>
      <c r="LD61" s="99"/>
      <c r="LE61" s="99"/>
      <c r="LF61" s="99"/>
      <c r="LG61" s="99"/>
      <c r="LH61" s="99"/>
      <c r="LI61" s="99"/>
      <c r="LJ61" s="99"/>
      <c r="LK61" s="99"/>
      <c r="LL61" s="99"/>
      <c r="LM61" s="99"/>
      <c r="LN61" s="99"/>
      <c r="LO61" s="99"/>
      <c r="LP61" s="99"/>
      <c r="LQ61" s="99"/>
      <c r="LR61" s="99"/>
      <c r="LS61" s="99"/>
      <c r="LT61" s="99"/>
      <c r="LU61" s="99"/>
      <c r="LV61" s="99"/>
      <c r="LW61" s="99"/>
      <c r="LX61" s="99"/>
      <c r="LY61" s="99"/>
      <c r="LZ61" s="99"/>
      <c r="MA61" s="99"/>
      <c r="MB61" s="99"/>
      <c r="MC61" s="99"/>
      <c r="MD61" s="99"/>
      <c r="ME61" s="99"/>
      <c r="MF61" s="99"/>
      <c r="MG61" s="99"/>
      <c r="MH61" s="99"/>
      <c r="MI61" s="99"/>
      <c r="MJ61" s="99"/>
      <c r="MK61" s="99"/>
      <c r="ML61" s="99"/>
      <c r="MM61" s="99"/>
      <c r="MN61" s="99"/>
      <c r="MO61" s="99"/>
      <c r="MP61" s="99"/>
      <c r="MQ61" s="99"/>
      <c r="MR61" s="99"/>
      <c r="MS61" s="99"/>
      <c r="MT61" s="99"/>
      <c r="MU61" s="99"/>
      <c r="MV61" s="99"/>
      <c r="MW61" s="99"/>
      <c r="MX61" s="99"/>
    </row>
    <row r="62" spans="3:362" s="1" customFormat="1" ht="15" customHeight="1">
      <c r="C62" s="365"/>
      <c r="F62" s="369"/>
      <c r="G62" s="369"/>
      <c r="O62" s="365"/>
      <c r="R62" s="373"/>
      <c r="T62" s="1235">
        <v>910</v>
      </c>
      <c r="U62" s="370"/>
      <c r="V62" s="360"/>
      <c r="W62" s="360"/>
      <c r="X62" s="360"/>
      <c r="AA62" s="365"/>
      <c r="AL62" s="373"/>
      <c r="AM62" s="365"/>
      <c r="AP62" s="371"/>
      <c r="AR62" s="1235">
        <v>910</v>
      </c>
      <c r="AS62" s="370"/>
      <c r="AW62" s="1396"/>
      <c r="AX62" s="1396"/>
      <c r="AY62" s="1649"/>
      <c r="AZ62" s="1649"/>
      <c r="BA62" s="1649"/>
      <c r="BB62" s="1649"/>
      <c r="BC62" s="1649"/>
      <c r="BD62" s="1649"/>
      <c r="BE62" s="1649"/>
      <c r="BF62" s="1649"/>
      <c r="BG62" s="1400"/>
      <c r="BH62" s="1400"/>
      <c r="BI62" s="99"/>
      <c r="BJ62" s="336"/>
      <c r="BK62" s="336"/>
      <c r="BL62" s="336"/>
      <c r="BM62" s="336"/>
      <c r="BN62" s="336"/>
      <c r="BO62" s="336"/>
      <c r="BP62" s="336"/>
      <c r="BQ62" s="336"/>
      <c r="BR62" s="336"/>
      <c r="BS62" s="336"/>
      <c r="BT62" s="336"/>
      <c r="BU62" s="336"/>
      <c r="BV62" s="336"/>
      <c r="BW62" s="336"/>
      <c r="BX62" s="336"/>
      <c r="BY62" s="336"/>
      <c r="BZ62" s="336"/>
      <c r="CA62" s="336"/>
      <c r="CB62" s="336"/>
      <c r="CC62" s="336"/>
      <c r="CD62" s="336"/>
      <c r="CE62" s="324"/>
      <c r="CF62" s="324"/>
      <c r="CG62" s="324"/>
      <c r="CH62" s="324"/>
      <c r="CI62" s="324"/>
      <c r="CJ62" s="324"/>
      <c r="CK62" s="324"/>
      <c r="CL62" s="324"/>
      <c r="CM62" s="324"/>
      <c r="CN62" s="324"/>
      <c r="CO62" s="324"/>
      <c r="CP62" s="324"/>
      <c r="CQ62" s="324"/>
      <c r="CR62" s="324"/>
      <c r="CS62" s="324"/>
      <c r="CT62" s="324"/>
      <c r="CU62" s="324"/>
      <c r="CV62" s="324"/>
      <c r="CW62" s="324"/>
      <c r="CX62" s="324"/>
      <c r="CY62" s="324"/>
      <c r="CZ62" s="324"/>
      <c r="DA62" s="324"/>
      <c r="DB62" s="324"/>
      <c r="DC62" s="324"/>
      <c r="DD62" s="324"/>
      <c r="DE62" s="324"/>
      <c r="DF62" s="324"/>
      <c r="DG62" s="324"/>
      <c r="DH62" s="324"/>
      <c r="DI62" s="324"/>
      <c r="DJ62" s="324"/>
      <c r="DK62" s="324"/>
      <c r="DL62" s="324"/>
      <c r="DM62" s="324"/>
      <c r="DN62" s="324"/>
      <c r="DO62" s="324"/>
      <c r="DP62" s="324"/>
      <c r="DQ62" s="324"/>
      <c r="DR62" s="324"/>
      <c r="DS62" s="325"/>
      <c r="DT62" s="336"/>
      <c r="DU62" s="336"/>
      <c r="DV62" s="336"/>
      <c r="DW62" s="336"/>
      <c r="DX62" s="336"/>
      <c r="DY62" s="336"/>
      <c r="DZ62" s="336"/>
      <c r="EA62" s="336"/>
      <c r="EB62" s="336"/>
      <c r="EC62" s="336"/>
      <c r="ED62" s="336"/>
      <c r="EE62" s="336"/>
      <c r="EF62" s="336"/>
      <c r="EG62" s="336"/>
      <c r="EH62" s="336"/>
      <c r="EI62" s="336"/>
      <c r="EJ62" s="336"/>
      <c r="EK62" s="336"/>
      <c r="EL62" s="336"/>
      <c r="EM62" s="336"/>
      <c r="EN62" s="336"/>
      <c r="EO62" s="336"/>
      <c r="EP62" s="336"/>
      <c r="EQ62" s="336"/>
      <c r="ER62" s="336"/>
      <c r="ES62" s="336"/>
      <c r="ET62" s="336"/>
      <c r="EU62" s="336"/>
      <c r="EV62" s="336"/>
      <c r="EW62" s="336"/>
      <c r="EX62" s="336"/>
      <c r="EY62" s="336"/>
      <c r="EZ62" s="336"/>
      <c r="FA62" s="336"/>
      <c r="FB62" s="336"/>
      <c r="FC62" s="336"/>
      <c r="FD62" s="336"/>
      <c r="FE62" s="336"/>
      <c r="FF62" s="336"/>
      <c r="FG62" s="336"/>
      <c r="FH62" s="336"/>
      <c r="FI62" s="336"/>
      <c r="FJ62" s="336"/>
      <c r="FK62" s="336"/>
      <c r="FL62" s="336"/>
      <c r="FM62" s="336"/>
      <c r="FN62" s="336"/>
      <c r="FO62" s="336"/>
      <c r="FP62" s="336"/>
      <c r="FQ62" s="336"/>
      <c r="FR62" s="336"/>
      <c r="FS62" s="336"/>
      <c r="FT62" s="336"/>
      <c r="FU62" s="336"/>
      <c r="FV62" s="336"/>
      <c r="FW62" s="336"/>
      <c r="FX62" s="336"/>
      <c r="FY62" s="336"/>
      <c r="FZ62" s="336"/>
      <c r="GA62" s="336"/>
      <c r="GB62" s="336"/>
      <c r="GC62" s="336"/>
      <c r="GD62" s="336"/>
      <c r="GE62" s="336"/>
      <c r="GF62" s="336"/>
      <c r="GG62" s="336"/>
      <c r="GH62" s="336"/>
      <c r="GI62" s="336"/>
      <c r="GJ62" s="336"/>
      <c r="GK62" s="336"/>
      <c r="GL62" s="336"/>
      <c r="GM62" s="336"/>
      <c r="GN62" s="336"/>
      <c r="GO62" s="336"/>
      <c r="GP62" s="336"/>
      <c r="GQ62" s="336"/>
      <c r="GR62" s="336"/>
      <c r="GS62" s="336"/>
      <c r="GT62" s="336"/>
      <c r="GU62" s="336"/>
      <c r="GV62" s="336"/>
      <c r="GW62" s="358"/>
      <c r="GX62" s="358"/>
      <c r="GY62" s="358"/>
      <c r="GZ62" s="358"/>
      <c r="HA62" s="358"/>
      <c r="HB62" s="358"/>
      <c r="HC62" s="358"/>
      <c r="HD62" s="358"/>
      <c r="HE62" s="359"/>
      <c r="HF62" s="359"/>
      <c r="HG62" s="359"/>
      <c r="HH62" s="359"/>
      <c r="HI62" s="359"/>
      <c r="HJ62" s="359"/>
      <c r="HK62" s="359"/>
      <c r="HL62" s="359"/>
      <c r="HM62" s="359"/>
      <c r="HN62" s="359"/>
      <c r="HO62" s="359"/>
      <c r="HP62" s="359"/>
      <c r="HQ62" s="359"/>
      <c r="HR62" s="359"/>
      <c r="HS62" s="359"/>
      <c r="HT62" s="359"/>
      <c r="HU62" s="359"/>
      <c r="HV62" s="359"/>
      <c r="HW62" s="359"/>
      <c r="HX62" s="359"/>
      <c r="HY62" s="359"/>
      <c r="HZ62" s="359"/>
      <c r="IA62" s="359"/>
      <c r="IB62" s="359"/>
      <c r="IC62" s="359"/>
      <c r="ID62" s="359"/>
      <c r="IE62" s="359"/>
      <c r="IF62" s="359"/>
      <c r="IG62" s="359"/>
      <c r="IH62" s="359"/>
      <c r="II62" s="359"/>
      <c r="IJ62" s="359"/>
      <c r="IK62" s="359"/>
      <c r="IL62" s="359"/>
      <c r="IM62" s="359"/>
      <c r="IN62" s="359"/>
      <c r="IO62" s="359"/>
      <c r="IP62" s="359"/>
      <c r="IQ62" s="359"/>
      <c r="IR62" s="359"/>
      <c r="IS62" s="359"/>
      <c r="IT62" s="359"/>
      <c r="IU62" s="359"/>
      <c r="IV62" s="359"/>
      <c r="IW62" s="359"/>
      <c r="IX62" s="359"/>
      <c r="IY62" s="359"/>
      <c r="IZ62" s="359"/>
      <c r="JA62" s="359"/>
      <c r="JB62" s="359"/>
      <c r="JC62" s="359"/>
      <c r="JD62" s="359"/>
      <c r="JE62" s="359"/>
      <c r="JF62" s="359"/>
      <c r="JG62" s="359"/>
      <c r="JH62" s="359"/>
      <c r="JI62" s="359"/>
      <c r="JJ62" s="359"/>
      <c r="JK62" s="359"/>
      <c r="JL62" s="359"/>
      <c r="JM62" s="359"/>
      <c r="JN62" s="359"/>
      <c r="JO62" s="359"/>
      <c r="JP62" s="359"/>
      <c r="JQ62" s="359"/>
      <c r="JR62" s="359"/>
      <c r="JS62" s="359"/>
      <c r="JT62" s="359"/>
      <c r="JU62" s="359"/>
      <c r="JV62" s="359"/>
      <c r="JW62" s="359"/>
      <c r="JX62" s="359"/>
      <c r="JY62" s="359"/>
      <c r="JZ62" s="99"/>
      <c r="KA62" s="99"/>
      <c r="KB62" s="99"/>
      <c r="KC62" s="99"/>
      <c r="KD62" s="99"/>
      <c r="KE62" s="99"/>
      <c r="KF62" s="99"/>
      <c r="KG62" s="99"/>
      <c r="KH62" s="99"/>
      <c r="KI62" s="99"/>
      <c r="KJ62" s="99"/>
      <c r="KK62" s="99"/>
      <c r="KL62" s="99"/>
      <c r="KM62" s="99"/>
      <c r="KN62" s="99"/>
      <c r="KO62" s="99"/>
      <c r="KP62" s="99"/>
      <c r="KQ62" s="99"/>
      <c r="KR62" s="99"/>
      <c r="KS62" s="99"/>
      <c r="KT62" s="99"/>
      <c r="KU62" s="99"/>
      <c r="KV62" s="99"/>
      <c r="KW62" s="99"/>
      <c r="KX62" s="99"/>
      <c r="KY62" s="99"/>
      <c r="KZ62" s="99"/>
      <c r="LA62" s="99"/>
      <c r="LB62" s="99"/>
      <c r="LC62" s="99"/>
      <c r="LD62" s="99"/>
      <c r="LE62" s="99"/>
      <c r="LF62" s="99"/>
      <c r="LG62" s="99"/>
      <c r="LH62" s="99"/>
      <c r="LI62" s="99"/>
      <c r="LJ62" s="99"/>
      <c r="LK62" s="99"/>
      <c r="LL62" s="99"/>
      <c r="LM62" s="99"/>
      <c r="LN62" s="99"/>
      <c r="LO62" s="99"/>
      <c r="LP62" s="99"/>
      <c r="LQ62" s="99"/>
      <c r="LR62" s="99"/>
      <c r="LS62" s="99"/>
      <c r="LT62" s="99"/>
      <c r="LU62" s="99"/>
      <c r="LV62" s="99"/>
      <c r="LW62" s="99"/>
      <c r="LX62" s="99"/>
      <c r="LY62" s="99"/>
      <c r="LZ62" s="99"/>
      <c r="MA62" s="99"/>
      <c r="MB62" s="99"/>
      <c r="MC62" s="99"/>
      <c r="MD62" s="99"/>
      <c r="ME62" s="99"/>
      <c r="MF62" s="99"/>
      <c r="MG62" s="99"/>
      <c r="MH62" s="99"/>
      <c r="MI62" s="99"/>
      <c r="MJ62" s="99"/>
      <c r="MK62" s="99"/>
      <c r="ML62" s="99"/>
      <c r="MM62" s="99"/>
      <c r="MN62" s="99"/>
      <c r="MO62" s="99"/>
      <c r="MP62" s="99"/>
      <c r="MQ62" s="99"/>
      <c r="MR62" s="99"/>
      <c r="MS62" s="99"/>
      <c r="MT62" s="99"/>
      <c r="MU62" s="99"/>
      <c r="MV62" s="99"/>
      <c r="MW62" s="99"/>
      <c r="MX62" s="99"/>
    </row>
    <row r="63" spans="3:362" s="1" customFormat="1" ht="15" customHeight="1" thickBot="1">
      <c r="C63" s="365"/>
      <c r="E63" s="362"/>
      <c r="F63" s="362"/>
      <c r="G63" s="362"/>
      <c r="H63" s="362"/>
      <c r="K63" s="127"/>
      <c r="L63" s="127"/>
      <c r="M63" s="362"/>
      <c r="N63" s="362"/>
      <c r="O63" s="376"/>
      <c r="P63" s="362"/>
      <c r="R63" s="373"/>
      <c r="T63" s="1236"/>
      <c r="U63" s="377"/>
      <c r="V63" s="360"/>
      <c r="W63" s="360"/>
      <c r="X63" s="360"/>
      <c r="AA63" s="378"/>
      <c r="AB63" s="127"/>
      <c r="AC63" s="362"/>
      <c r="AD63" s="362"/>
      <c r="AE63" s="362"/>
      <c r="AF63" s="362"/>
      <c r="AG63" s="362"/>
      <c r="AH63" s="362"/>
      <c r="AI63" s="362"/>
      <c r="AJ63" s="362"/>
      <c r="AK63" s="127"/>
      <c r="AL63" s="374"/>
      <c r="AM63" s="376"/>
      <c r="AN63" s="362"/>
      <c r="AO63" s="362"/>
      <c r="AP63" s="379"/>
      <c r="AR63" s="1236"/>
      <c r="AS63" s="377"/>
      <c r="AW63" s="1396"/>
      <c r="AX63" s="1396"/>
      <c r="AY63" s="1396"/>
      <c r="AZ63" s="1396"/>
      <c r="BA63" s="1396"/>
      <c r="BB63" s="1396"/>
      <c r="BC63" s="1396"/>
      <c r="BD63" s="1396"/>
      <c r="BE63" s="1396"/>
      <c r="BF63" s="1396"/>
      <c r="BG63" s="1396"/>
      <c r="BH63" s="1396"/>
      <c r="BI63" s="99"/>
      <c r="BJ63" s="336"/>
      <c r="BK63" s="336"/>
      <c r="BL63" s="336"/>
      <c r="BM63" s="336"/>
      <c r="BN63" s="336"/>
      <c r="BO63" s="336"/>
      <c r="BP63" s="336"/>
      <c r="BQ63" s="336"/>
      <c r="BR63" s="336"/>
      <c r="BS63" s="336"/>
      <c r="BT63" s="336"/>
      <c r="BU63" s="336"/>
      <c r="BV63" s="336"/>
      <c r="BW63" s="336"/>
      <c r="BX63" s="336"/>
      <c r="BY63" s="336"/>
      <c r="BZ63" s="336"/>
      <c r="CA63" s="336"/>
      <c r="CB63" s="336"/>
      <c r="CC63" s="336"/>
      <c r="CD63" s="336"/>
      <c r="CE63" s="324"/>
      <c r="CF63" s="324"/>
      <c r="CG63" s="324"/>
      <c r="CH63" s="324"/>
      <c r="CI63" s="324"/>
      <c r="CJ63" s="324"/>
      <c r="CK63" s="324"/>
      <c r="CL63" s="324"/>
      <c r="CM63" s="324"/>
      <c r="CN63" s="324"/>
      <c r="CO63" s="324"/>
      <c r="CP63" s="324"/>
      <c r="CQ63" s="324"/>
      <c r="CR63" s="324"/>
      <c r="CS63" s="324"/>
      <c r="CT63" s="324"/>
      <c r="CU63" s="324"/>
      <c r="CV63" s="324"/>
      <c r="CW63" s="324"/>
      <c r="CX63" s="324"/>
      <c r="CY63" s="324"/>
      <c r="CZ63" s="324"/>
      <c r="DA63" s="324"/>
      <c r="DB63" s="324"/>
      <c r="DC63" s="324"/>
      <c r="DD63" s="324"/>
      <c r="DE63" s="324"/>
      <c r="DF63" s="324"/>
      <c r="DG63" s="324"/>
      <c r="DH63" s="324"/>
      <c r="DI63" s="324"/>
      <c r="DJ63" s="324"/>
      <c r="DK63" s="324"/>
      <c r="DL63" s="324"/>
      <c r="DM63" s="324"/>
      <c r="DN63" s="324"/>
      <c r="DO63" s="324"/>
      <c r="DP63" s="324"/>
      <c r="DQ63" s="324"/>
      <c r="DR63" s="324"/>
      <c r="DS63" s="325"/>
      <c r="DT63" s="336"/>
      <c r="DU63" s="336"/>
      <c r="DV63" s="336"/>
      <c r="DW63" s="336"/>
      <c r="DX63" s="336"/>
      <c r="DY63" s="336"/>
      <c r="DZ63" s="336"/>
      <c r="EA63" s="336"/>
      <c r="EB63" s="336"/>
      <c r="EC63" s="336"/>
      <c r="ED63" s="336"/>
      <c r="EE63" s="336"/>
      <c r="EF63" s="336"/>
      <c r="EG63" s="336"/>
      <c r="EH63" s="336"/>
      <c r="EI63" s="336"/>
      <c r="EJ63" s="336"/>
      <c r="EK63" s="336"/>
      <c r="EL63" s="336"/>
      <c r="EM63" s="336"/>
      <c r="EN63" s="336"/>
      <c r="EO63" s="336"/>
      <c r="EP63" s="336"/>
      <c r="EQ63" s="336"/>
      <c r="ER63" s="336"/>
      <c r="ES63" s="336"/>
      <c r="ET63" s="336"/>
      <c r="EU63" s="336"/>
      <c r="EV63" s="336"/>
      <c r="EW63" s="336"/>
      <c r="EX63" s="336"/>
      <c r="EY63" s="336"/>
      <c r="EZ63" s="336"/>
      <c r="FA63" s="336"/>
      <c r="FB63" s="336"/>
      <c r="FC63" s="336"/>
      <c r="FD63" s="336"/>
      <c r="FE63" s="336"/>
      <c r="FF63" s="336"/>
      <c r="FG63" s="336"/>
      <c r="FH63" s="336"/>
      <c r="FI63" s="336"/>
      <c r="FJ63" s="336"/>
      <c r="FK63" s="336"/>
      <c r="FL63" s="336"/>
      <c r="FM63" s="336"/>
      <c r="FN63" s="336"/>
      <c r="FO63" s="336"/>
      <c r="FP63" s="336"/>
      <c r="FQ63" s="336"/>
      <c r="FR63" s="336"/>
      <c r="FS63" s="336"/>
      <c r="FT63" s="336"/>
      <c r="FU63" s="336"/>
      <c r="FV63" s="336"/>
      <c r="FW63" s="336"/>
      <c r="FX63" s="336"/>
      <c r="FY63" s="336"/>
      <c r="FZ63" s="336"/>
      <c r="GA63" s="336"/>
      <c r="GB63" s="336"/>
      <c r="GC63" s="336"/>
      <c r="GD63" s="336"/>
      <c r="GE63" s="336"/>
      <c r="GF63" s="336"/>
      <c r="GG63" s="336"/>
      <c r="GH63" s="336"/>
      <c r="GI63" s="336"/>
      <c r="GJ63" s="336"/>
      <c r="GK63" s="336"/>
      <c r="GL63" s="336"/>
      <c r="GM63" s="336"/>
      <c r="GN63" s="336"/>
      <c r="GO63" s="336"/>
      <c r="GP63" s="336"/>
      <c r="GQ63" s="336"/>
      <c r="GR63" s="336"/>
      <c r="GS63" s="336"/>
      <c r="GT63" s="336"/>
      <c r="GU63" s="336"/>
      <c r="GV63" s="336"/>
      <c r="GW63" s="358"/>
      <c r="GX63" s="358"/>
      <c r="GY63" s="358"/>
      <c r="GZ63" s="358"/>
      <c r="HA63" s="358"/>
      <c r="HB63" s="358"/>
      <c r="HC63" s="358"/>
      <c r="HD63" s="358"/>
      <c r="HE63" s="359"/>
      <c r="HF63" s="359"/>
      <c r="HG63" s="359"/>
      <c r="HH63" s="359"/>
      <c r="HI63" s="359"/>
      <c r="HJ63" s="359"/>
      <c r="HK63" s="359"/>
      <c r="HL63" s="359"/>
      <c r="HM63" s="359"/>
      <c r="HN63" s="359"/>
      <c r="HO63" s="359"/>
      <c r="HP63" s="359"/>
      <c r="HQ63" s="359"/>
      <c r="HR63" s="359"/>
      <c r="HS63" s="359"/>
      <c r="HT63" s="359"/>
      <c r="HU63" s="359"/>
      <c r="HV63" s="359"/>
      <c r="HW63" s="359"/>
      <c r="HX63" s="359"/>
      <c r="HY63" s="359"/>
      <c r="HZ63" s="359"/>
      <c r="IA63" s="359"/>
      <c r="IB63" s="359"/>
      <c r="IC63" s="359"/>
      <c r="ID63" s="359"/>
      <c r="IE63" s="359"/>
      <c r="IF63" s="359"/>
      <c r="IG63" s="359"/>
      <c r="IH63" s="359"/>
      <c r="II63" s="359"/>
      <c r="IJ63" s="359"/>
      <c r="IK63" s="359"/>
      <c r="IL63" s="359"/>
      <c r="IM63" s="359"/>
      <c r="IN63" s="359"/>
      <c r="IO63" s="359"/>
      <c r="IP63" s="359"/>
      <c r="IQ63" s="359"/>
      <c r="IR63" s="359"/>
      <c r="IS63" s="359"/>
      <c r="IT63" s="359"/>
      <c r="IU63" s="359"/>
      <c r="IV63" s="359"/>
      <c r="IW63" s="359"/>
      <c r="IX63" s="359"/>
      <c r="IY63" s="359"/>
      <c r="IZ63" s="359"/>
      <c r="JA63" s="359"/>
      <c r="JB63" s="359"/>
      <c r="JC63" s="359"/>
      <c r="JD63" s="359"/>
      <c r="JE63" s="359"/>
      <c r="JF63" s="359"/>
      <c r="JG63" s="359"/>
      <c r="JH63" s="359"/>
      <c r="JI63" s="359"/>
      <c r="JJ63" s="359"/>
      <c r="JK63" s="359"/>
      <c r="JL63" s="359"/>
      <c r="JM63" s="359"/>
      <c r="JN63" s="359"/>
      <c r="JO63" s="359"/>
      <c r="JP63" s="359"/>
      <c r="JQ63" s="359"/>
      <c r="JR63" s="359"/>
      <c r="JS63" s="359"/>
      <c r="JT63" s="359"/>
      <c r="JU63" s="359"/>
      <c r="JV63" s="359"/>
      <c r="JW63" s="359"/>
      <c r="JX63" s="359"/>
      <c r="JY63" s="359"/>
      <c r="JZ63" s="99"/>
      <c r="KA63" s="99"/>
      <c r="KB63" s="99"/>
      <c r="KC63" s="99"/>
      <c r="KD63" s="99"/>
      <c r="KE63" s="99"/>
      <c r="KF63" s="99"/>
      <c r="KG63" s="99"/>
      <c r="KH63" s="99"/>
      <c r="KI63" s="99"/>
      <c r="KJ63" s="99"/>
      <c r="KK63" s="99"/>
      <c r="KL63" s="99"/>
      <c r="KM63" s="99"/>
      <c r="KN63" s="99"/>
      <c r="KO63" s="99"/>
      <c r="KP63" s="99"/>
      <c r="KQ63" s="99"/>
      <c r="KR63" s="99"/>
      <c r="KS63" s="99"/>
      <c r="KT63" s="99"/>
      <c r="KU63" s="99"/>
      <c r="KV63" s="99"/>
      <c r="KW63" s="99"/>
      <c r="KX63" s="99"/>
      <c r="KY63" s="99"/>
      <c r="KZ63" s="99"/>
      <c r="LA63" s="99"/>
      <c r="LB63" s="99"/>
      <c r="LC63" s="99"/>
      <c r="LD63" s="99"/>
      <c r="LE63" s="99"/>
      <c r="LF63" s="99"/>
      <c r="LG63" s="99"/>
      <c r="LH63" s="99"/>
      <c r="LI63" s="99"/>
      <c r="LJ63" s="99"/>
      <c r="LK63" s="99"/>
      <c r="LL63" s="99"/>
      <c r="LM63" s="99"/>
      <c r="LN63" s="99"/>
      <c r="LO63" s="99"/>
      <c r="LP63" s="99"/>
      <c r="LQ63" s="99"/>
      <c r="LR63" s="99"/>
      <c r="LS63" s="99"/>
      <c r="LT63" s="99"/>
      <c r="LU63" s="99"/>
      <c r="LV63" s="99"/>
      <c r="LW63" s="99"/>
      <c r="LX63" s="99"/>
      <c r="LY63" s="99"/>
      <c r="LZ63" s="99"/>
      <c r="MA63" s="99"/>
      <c r="MB63" s="99"/>
      <c r="MC63" s="99"/>
      <c r="MD63" s="99"/>
      <c r="ME63" s="99"/>
      <c r="MF63" s="99"/>
      <c r="MG63" s="99"/>
      <c r="MH63" s="99"/>
      <c r="MI63" s="99"/>
      <c r="MJ63" s="99"/>
      <c r="MK63" s="99"/>
      <c r="ML63" s="99"/>
      <c r="MM63" s="99"/>
      <c r="MN63" s="99"/>
      <c r="MO63" s="99"/>
      <c r="MP63" s="99"/>
      <c r="MQ63" s="99"/>
      <c r="MR63" s="99"/>
      <c r="MS63" s="99"/>
      <c r="MT63" s="99"/>
      <c r="MU63" s="99"/>
      <c r="MV63" s="99"/>
      <c r="MW63" s="99"/>
      <c r="MX63" s="99"/>
    </row>
    <row r="64" spans="3:362" s="1" customFormat="1" ht="15" customHeight="1" thickTop="1">
      <c r="C64" s="364"/>
      <c r="D64" s="364"/>
      <c r="I64" s="364"/>
      <c r="J64" s="364"/>
      <c r="Q64" s="364"/>
      <c r="R64" s="364"/>
      <c r="V64" s="360"/>
      <c r="W64" s="360"/>
      <c r="X64" s="360"/>
      <c r="AA64" s="364"/>
      <c r="AB64" s="364"/>
      <c r="AK64" s="364"/>
      <c r="AL64" s="364"/>
      <c r="AW64" s="1396"/>
      <c r="AX64" s="1396"/>
      <c r="AY64" s="1396"/>
      <c r="AZ64" s="1396"/>
      <c r="BA64" s="1396"/>
      <c r="BB64" s="1396"/>
      <c r="BC64" s="1396"/>
      <c r="BD64" s="1396"/>
      <c r="BE64" s="1396"/>
      <c r="BF64" s="1396"/>
      <c r="BG64" s="1396"/>
      <c r="BH64" s="1396"/>
      <c r="BI64" s="99"/>
      <c r="BJ64" s="336"/>
      <c r="BK64" s="336"/>
      <c r="BL64" s="336"/>
      <c r="BM64" s="336"/>
      <c r="BN64" s="336"/>
      <c r="BO64" s="336"/>
      <c r="BP64" s="336"/>
      <c r="BQ64" s="336"/>
      <c r="BR64" s="336"/>
      <c r="BS64" s="336"/>
      <c r="BT64" s="336"/>
      <c r="BU64" s="336"/>
      <c r="BV64" s="336"/>
      <c r="BW64" s="336"/>
      <c r="BX64" s="336"/>
      <c r="BY64" s="336"/>
      <c r="BZ64" s="336"/>
      <c r="CA64" s="336"/>
      <c r="CB64" s="336"/>
      <c r="CC64" s="336"/>
      <c r="CD64" s="336"/>
      <c r="CE64" s="324"/>
      <c r="CF64" s="324"/>
      <c r="CG64" s="324"/>
      <c r="CH64" s="324"/>
      <c r="CI64" s="324"/>
      <c r="CJ64" s="324"/>
      <c r="CK64" s="324"/>
      <c r="CL64" s="324"/>
      <c r="CM64" s="324"/>
      <c r="CN64" s="324"/>
      <c r="CO64" s="324"/>
      <c r="CP64" s="324"/>
      <c r="CQ64" s="324"/>
      <c r="CR64" s="324"/>
      <c r="CS64" s="324"/>
      <c r="CT64" s="324"/>
      <c r="CU64" s="324"/>
      <c r="CV64" s="324"/>
      <c r="CW64" s="324"/>
      <c r="CX64" s="324"/>
      <c r="CY64" s="324"/>
      <c r="CZ64" s="324"/>
      <c r="DA64" s="324"/>
      <c r="DB64" s="324"/>
      <c r="DC64" s="324"/>
      <c r="DD64" s="324"/>
      <c r="DE64" s="324"/>
      <c r="DF64" s="324"/>
      <c r="DG64" s="324"/>
      <c r="DH64" s="324"/>
      <c r="DI64" s="324"/>
      <c r="DJ64" s="324"/>
      <c r="DK64" s="324"/>
      <c r="DL64" s="324"/>
      <c r="DM64" s="324"/>
      <c r="DN64" s="324"/>
      <c r="DO64" s="324"/>
      <c r="DP64" s="324"/>
      <c r="DQ64" s="324"/>
      <c r="DR64" s="324"/>
      <c r="DS64" s="325"/>
      <c r="DT64" s="336"/>
      <c r="DU64" s="336"/>
      <c r="DV64" s="336"/>
      <c r="DW64" s="336"/>
      <c r="DX64" s="336"/>
      <c r="DY64" s="336"/>
      <c r="DZ64" s="336"/>
      <c r="EA64" s="336"/>
      <c r="EB64" s="336"/>
      <c r="EC64" s="336"/>
      <c r="ED64" s="336"/>
      <c r="EE64" s="336"/>
      <c r="EF64" s="336"/>
      <c r="EG64" s="336"/>
      <c r="EH64" s="336"/>
      <c r="EI64" s="336"/>
      <c r="EJ64" s="336"/>
      <c r="EK64" s="336"/>
      <c r="EL64" s="336"/>
      <c r="EM64" s="336"/>
      <c r="EN64" s="336"/>
      <c r="EO64" s="336"/>
      <c r="EP64" s="336"/>
      <c r="EQ64" s="336"/>
      <c r="ER64" s="336"/>
      <c r="ES64" s="336"/>
      <c r="ET64" s="336"/>
      <c r="EU64" s="336"/>
      <c r="EV64" s="336"/>
      <c r="EW64" s="336"/>
      <c r="EX64" s="336"/>
      <c r="EY64" s="336"/>
      <c r="EZ64" s="336"/>
      <c r="FA64" s="336"/>
      <c r="FB64" s="336"/>
      <c r="FC64" s="336"/>
      <c r="FD64" s="336"/>
      <c r="FE64" s="336"/>
      <c r="FF64" s="336"/>
      <c r="FG64" s="336"/>
      <c r="FH64" s="336"/>
      <c r="FI64" s="336"/>
      <c r="FJ64" s="336"/>
      <c r="FK64" s="336"/>
      <c r="FL64" s="336"/>
      <c r="FM64" s="336"/>
      <c r="FN64" s="336"/>
      <c r="FO64" s="336"/>
      <c r="FP64" s="336"/>
      <c r="FQ64" s="336"/>
      <c r="FR64" s="336"/>
      <c r="FS64" s="336"/>
      <c r="FT64" s="336"/>
      <c r="FU64" s="336"/>
      <c r="FV64" s="336"/>
      <c r="FW64" s="336"/>
      <c r="FX64" s="336"/>
      <c r="FY64" s="336"/>
      <c r="FZ64" s="336"/>
      <c r="GA64" s="336"/>
      <c r="GB64" s="336"/>
      <c r="GC64" s="336"/>
      <c r="GD64" s="336"/>
      <c r="GE64" s="336"/>
      <c r="GF64" s="336"/>
      <c r="GG64" s="336"/>
      <c r="GH64" s="336"/>
      <c r="GI64" s="336"/>
      <c r="GJ64" s="336"/>
      <c r="GK64" s="336"/>
      <c r="GL64" s="336"/>
      <c r="GM64" s="336"/>
      <c r="GN64" s="336"/>
      <c r="GO64" s="336"/>
      <c r="GP64" s="336"/>
      <c r="GQ64" s="336"/>
      <c r="GR64" s="336"/>
      <c r="GS64" s="336"/>
      <c r="GT64" s="336"/>
      <c r="GU64" s="336"/>
      <c r="GV64" s="336"/>
      <c r="GW64" s="358"/>
      <c r="GX64" s="358"/>
      <c r="GY64" s="358"/>
      <c r="GZ64" s="358"/>
      <c r="HA64" s="358"/>
      <c r="HB64" s="358"/>
      <c r="HC64" s="358"/>
      <c r="HD64" s="358"/>
      <c r="HE64" s="359"/>
      <c r="HF64" s="359"/>
      <c r="HG64" s="359"/>
      <c r="HH64" s="359"/>
      <c r="HI64" s="359"/>
      <c r="HJ64" s="359"/>
      <c r="HK64" s="359"/>
      <c r="HL64" s="359"/>
      <c r="HM64" s="359"/>
      <c r="HN64" s="359"/>
      <c r="HO64" s="359"/>
      <c r="HP64" s="359"/>
      <c r="HQ64" s="359"/>
      <c r="HR64" s="359"/>
      <c r="HS64" s="359"/>
      <c r="HT64" s="359"/>
      <c r="HU64" s="359"/>
      <c r="HV64" s="359"/>
      <c r="HW64" s="359"/>
      <c r="HX64" s="359"/>
      <c r="HY64" s="359"/>
      <c r="HZ64" s="359"/>
      <c r="IA64" s="359"/>
      <c r="IB64" s="359"/>
      <c r="IC64" s="359"/>
      <c r="ID64" s="359"/>
      <c r="IE64" s="359"/>
      <c r="IF64" s="359"/>
      <c r="IG64" s="359"/>
      <c r="IH64" s="359"/>
      <c r="II64" s="359"/>
      <c r="IJ64" s="359"/>
      <c r="IK64" s="359"/>
      <c r="IL64" s="359"/>
      <c r="IM64" s="359"/>
      <c r="IN64" s="359"/>
      <c r="IO64" s="359"/>
      <c r="IP64" s="359"/>
      <c r="IQ64" s="359"/>
      <c r="IR64" s="359"/>
      <c r="IS64" s="359"/>
      <c r="IT64" s="359"/>
      <c r="IU64" s="359"/>
      <c r="IV64" s="359"/>
      <c r="IW64" s="359"/>
      <c r="IX64" s="359"/>
      <c r="IY64" s="359"/>
      <c r="IZ64" s="359"/>
      <c r="JA64" s="359"/>
      <c r="JB64" s="359"/>
      <c r="JC64" s="359"/>
      <c r="JD64" s="359"/>
      <c r="JE64" s="359"/>
      <c r="JF64" s="359"/>
      <c r="JG64" s="359"/>
      <c r="JH64" s="359"/>
      <c r="JI64" s="359"/>
      <c r="JJ64" s="359"/>
      <c r="JK64" s="359"/>
      <c r="JL64" s="359"/>
      <c r="JM64" s="359"/>
      <c r="JN64" s="359"/>
      <c r="JO64" s="359"/>
      <c r="JP64" s="359"/>
      <c r="JQ64" s="359"/>
      <c r="JR64" s="359"/>
      <c r="JS64" s="359"/>
      <c r="JT64" s="359"/>
      <c r="JU64" s="359"/>
      <c r="JV64" s="359"/>
      <c r="JW64" s="359"/>
      <c r="JX64" s="359"/>
      <c r="JY64" s="359"/>
      <c r="JZ64" s="99"/>
      <c r="KA64" s="99"/>
      <c r="KB64" s="99"/>
      <c r="KC64" s="99"/>
      <c r="KD64" s="99"/>
      <c r="KE64" s="99"/>
      <c r="KF64" s="99"/>
      <c r="KG64" s="99"/>
      <c r="KH64" s="99"/>
      <c r="KI64" s="99"/>
      <c r="KJ64" s="99"/>
      <c r="KK64" s="99"/>
      <c r="KL64" s="99"/>
      <c r="KM64" s="99"/>
      <c r="KN64" s="99"/>
      <c r="KO64" s="99"/>
      <c r="KP64" s="99"/>
      <c r="KQ64" s="99"/>
      <c r="KR64" s="99"/>
      <c r="KS64" s="99"/>
      <c r="KT64" s="99"/>
      <c r="KU64" s="99"/>
      <c r="KV64" s="99"/>
      <c r="KW64" s="99"/>
      <c r="KX64" s="99"/>
      <c r="KY64" s="99"/>
      <c r="KZ64" s="99"/>
      <c r="LA64" s="99"/>
      <c r="LB64" s="99"/>
      <c r="LC64" s="99"/>
      <c r="LD64" s="99"/>
      <c r="LE64" s="99"/>
      <c r="LF64" s="99"/>
      <c r="LG64" s="99"/>
      <c r="LH64" s="99"/>
      <c r="LI64" s="99"/>
      <c r="LJ64" s="99"/>
      <c r="LK64" s="99"/>
      <c r="LL64" s="99"/>
      <c r="LM64" s="99"/>
      <c r="LN64" s="99"/>
      <c r="LO64" s="99"/>
      <c r="LP64" s="99"/>
      <c r="LQ64" s="99"/>
      <c r="LR64" s="99"/>
      <c r="LS64" s="99"/>
      <c r="LT64" s="99"/>
      <c r="LU64" s="99"/>
      <c r="LV64" s="99"/>
      <c r="LW64" s="99"/>
      <c r="LX64" s="99"/>
      <c r="LY64" s="99"/>
      <c r="LZ64" s="99"/>
      <c r="MA64" s="99"/>
      <c r="MB64" s="99"/>
      <c r="MC64" s="99"/>
      <c r="MD64" s="99"/>
      <c r="ME64" s="99"/>
      <c r="MF64" s="99"/>
      <c r="MG64" s="99"/>
      <c r="MH64" s="99"/>
      <c r="MI64" s="99"/>
      <c r="MJ64" s="99"/>
      <c r="MK64" s="99"/>
      <c r="ML64" s="99"/>
      <c r="MM64" s="99"/>
      <c r="MN64" s="99"/>
      <c r="MO64" s="99"/>
      <c r="MP64" s="99"/>
      <c r="MQ64" s="99"/>
      <c r="MR64" s="99"/>
      <c r="MS64" s="99"/>
      <c r="MT64" s="99"/>
      <c r="MU64" s="99"/>
      <c r="MV64" s="99"/>
      <c r="MW64" s="99"/>
      <c r="MX64" s="99"/>
    </row>
    <row r="65" spans="3:362" s="1" customFormat="1" ht="15" customHeight="1">
      <c r="C65" s="1174">
        <v>910</v>
      </c>
      <c r="D65" s="1175"/>
      <c r="E65" s="1174">
        <v>910</v>
      </c>
      <c r="F65" s="1175"/>
      <c r="G65" s="1174">
        <v>910</v>
      </c>
      <c r="H65" s="1175"/>
      <c r="I65" s="1174">
        <v>910</v>
      </c>
      <c r="J65" s="1175"/>
      <c r="K65" s="1174">
        <v>910</v>
      </c>
      <c r="L65" s="1175"/>
      <c r="M65" s="1174">
        <v>910</v>
      </c>
      <c r="N65" s="1175"/>
      <c r="O65" s="1174">
        <v>910</v>
      </c>
      <c r="P65" s="1175"/>
      <c r="Q65" s="1174">
        <v>910</v>
      </c>
      <c r="R65" s="1175"/>
      <c r="V65" s="360"/>
      <c r="W65" s="360"/>
      <c r="X65" s="360"/>
      <c r="AA65" s="1174">
        <v>910</v>
      </c>
      <c r="AB65" s="1175"/>
      <c r="AC65" s="1174">
        <v>910</v>
      </c>
      <c r="AD65" s="1175"/>
      <c r="AE65" s="1174">
        <v>910</v>
      </c>
      <c r="AF65" s="1175"/>
      <c r="AG65" s="1174">
        <v>910</v>
      </c>
      <c r="AH65" s="1175"/>
      <c r="AI65" s="1174">
        <v>910</v>
      </c>
      <c r="AJ65" s="1175"/>
      <c r="AK65" s="1174">
        <v>910</v>
      </c>
      <c r="AL65" s="1175"/>
      <c r="AM65" s="1174">
        <v>910</v>
      </c>
      <c r="AN65" s="1175"/>
      <c r="AO65" s="1174">
        <v>910</v>
      </c>
      <c r="AP65" s="1175"/>
      <c r="BI65" s="99"/>
      <c r="BJ65" s="336"/>
      <c r="BK65" s="336"/>
      <c r="BL65" s="336"/>
      <c r="BM65" s="336"/>
      <c r="BN65" s="336"/>
      <c r="BO65" s="336"/>
      <c r="BP65" s="336"/>
      <c r="BQ65" s="336"/>
      <c r="BR65" s="336"/>
      <c r="BS65" s="336"/>
      <c r="BT65" s="336"/>
      <c r="BU65" s="336"/>
      <c r="BV65" s="336"/>
      <c r="BW65" s="336"/>
      <c r="BX65" s="336"/>
      <c r="BY65" s="336"/>
      <c r="BZ65" s="336"/>
      <c r="CA65" s="336"/>
      <c r="CB65" s="336"/>
      <c r="CC65" s="336"/>
      <c r="CD65" s="336"/>
      <c r="CE65" s="324"/>
      <c r="CF65" s="324"/>
      <c r="CG65" s="324"/>
      <c r="CH65" s="324"/>
      <c r="CI65" s="324"/>
      <c r="CJ65" s="324"/>
      <c r="CK65" s="324"/>
      <c r="CL65" s="324"/>
      <c r="CM65" s="324"/>
      <c r="CN65" s="324"/>
      <c r="CO65" s="324"/>
      <c r="CP65" s="324"/>
      <c r="CQ65" s="324"/>
      <c r="CR65" s="324"/>
      <c r="CS65" s="324"/>
      <c r="CT65" s="324"/>
      <c r="CU65" s="324"/>
      <c r="CV65" s="324"/>
      <c r="CW65" s="324"/>
      <c r="CX65" s="324"/>
      <c r="CY65" s="324"/>
      <c r="CZ65" s="324"/>
      <c r="DA65" s="324"/>
      <c r="DB65" s="324"/>
      <c r="DC65" s="324"/>
      <c r="DD65" s="324"/>
      <c r="DE65" s="324"/>
      <c r="DF65" s="324"/>
      <c r="DG65" s="324"/>
      <c r="DH65" s="324"/>
      <c r="DI65" s="324"/>
      <c r="DJ65" s="324"/>
      <c r="DK65" s="324"/>
      <c r="DL65" s="324"/>
      <c r="DM65" s="324"/>
      <c r="DN65" s="324"/>
      <c r="DO65" s="324"/>
      <c r="DP65" s="324"/>
      <c r="DQ65" s="324"/>
      <c r="DR65" s="324"/>
      <c r="DS65" s="325"/>
      <c r="DT65" s="336"/>
      <c r="DU65" s="336"/>
      <c r="DV65" s="336"/>
      <c r="DW65" s="336"/>
      <c r="DX65" s="336"/>
      <c r="DY65" s="336"/>
      <c r="DZ65" s="336"/>
      <c r="EA65" s="336"/>
      <c r="EB65" s="336"/>
      <c r="EC65" s="336"/>
      <c r="ED65" s="336"/>
      <c r="EE65" s="336"/>
      <c r="EF65" s="336"/>
      <c r="EG65" s="336"/>
      <c r="EH65" s="336"/>
      <c r="EI65" s="336"/>
      <c r="EJ65" s="336"/>
      <c r="EK65" s="336"/>
      <c r="EL65" s="336"/>
      <c r="EM65" s="336"/>
      <c r="EN65" s="336"/>
      <c r="EO65" s="336"/>
      <c r="EP65" s="336"/>
      <c r="EQ65" s="336"/>
      <c r="ER65" s="336"/>
      <c r="ES65" s="336"/>
      <c r="ET65" s="336"/>
      <c r="EU65" s="336"/>
      <c r="EV65" s="336"/>
      <c r="EW65" s="336"/>
      <c r="EX65" s="336"/>
      <c r="EY65" s="336"/>
      <c r="EZ65" s="336"/>
      <c r="FA65" s="336"/>
      <c r="FB65" s="336"/>
      <c r="FC65" s="336"/>
      <c r="FD65" s="336"/>
      <c r="FE65" s="336"/>
      <c r="FF65" s="336"/>
      <c r="FG65" s="336"/>
      <c r="FH65" s="336"/>
      <c r="FI65" s="336"/>
      <c r="FJ65" s="336"/>
      <c r="FK65" s="336"/>
      <c r="FL65" s="336"/>
      <c r="FM65" s="336"/>
      <c r="FN65" s="336"/>
      <c r="FO65" s="336"/>
      <c r="FP65" s="336"/>
      <c r="FQ65" s="336"/>
      <c r="FR65" s="336"/>
      <c r="FS65" s="336"/>
      <c r="FT65" s="336"/>
      <c r="FU65" s="336"/>
      <c r="FV65" s="336"/>
      <c r="FW65" s="336"/>
      <c r="FX65" s="336"/>
      <c r="FY65" s="336"/>
      <c r="FZ65" s="336"/>
      <c r="GA65" s="336"/>
      <c r="GB65" s="336"/>
      <c r="GC65" s="336"/>
      <c r="GD65" s="336"/>
      <c r="GE65" s="336"/>
      <c r="GF65" s="336"/>
      <c r="GG65" s="336"/>
      <c r="GH65" s="336"/>
      <c r="GI65" s="336"/>
      <c r="GJ65" s="336"/>
      <c r="GK65" s="336"/>
      <c r="GL65" s="336"/>
      <c r="GM65" s="336"/>
      <c r="GN65" s="336"/>
      <c r="GO65" s="336"/>
      <c r="GP65" s="336"/>
      <c r="GQ65" s="336"/>
      <c r="GR65" s="336"/>
      <c r="GS65" s="336"/>
      <c r="GT65" s="336"/>
      <c r="GU65" s="336"/>
      <c r="GV65" s="336"/>
      <c r="GW65" s="358"/>
      <c r="GX65" s="358"/>
      <c r="GY65" s="358"/>
      <c r="GZ65" s="358"/>
      <c r="HA65" s="358"/>
      <c r="HB65" s="358"/>
      <c r="HC65" s="358"/>
      <c r="HD65" s="358"/>
      <c r="HE65" s="359"/>
      <c r="HF65" s="359"/>
      <c r="HG65" s="359"/>
      <c r="HH65" s="359"/>
      <c r="HI65" s="359"/>
      <c r="HJ65" s="359"/>
      <c r="HK65" s="359"/>
      <c r="HL65" s="359"/>
      <c r="HM65" s="359"/>
      <c r="HN65" s="359"/>
      <c r="HO65" s="359"/>
      <c r="HP65" s="359"/>
      <c r="HQ65" s="359"/>
      <c r="HR65" s="359"/>
      <c r="HS65" s="359"/>
      <c r="HT65" s="359"/>
      <c r="HU65" s="359"/>
      <c r="HV65" s="359"/>
      <c r="HW65" s="359"/>
      <c r="HX65" s="359"/>
      <c r="HY65" s="359"/>
      <c r="HZ65" s="359"/>
      <c r="IA65" s="359"/>
      <c r="IB65" s="359"/>
      <c r="IC65" s="359"/>
      <c r="ID65" s="359"/>
      <c r="IE65" s="359"/>
      <c r="IF65" s="359"/>
      <c r="IG65" s="359"/>
      <c r="IH65" s="359"/>
      <c r="II65" s="359"/>
      <c r="IJ65" s="359"/>
      <c r="IK65" s="359"/>
      <c r="IL65" s="359"/>
      <c r="IM65" s="359"/>
      <c r="IN65" s="359"/>
      <c r="IO65" s="359"/>
      <c r="IP65" s="359"/>
      <c r="IQ65" s="359"/>
      <c r="IR65" s="359"/>
      <c r="IS65" s="359"/>
      <c r="IT65" s="359"/>
      <c r="IU65" s="359"/>
      <c r="IV65" s="359"/>
      <c r="IW65" s="359"/>
      <c r="IX65" s="359"/>
      <c r="IY65" s="359"/>
      <c r="IZ65" s="359"/>
      <c r="JA65" s="359"/>
      <c r="JB65" s="359"/>
      <c r="JC65" s="359"/>
      <c r="JD65" s="359"/>
      <c r="JE65" s="359"/>
      <c r="JF65" s="359"/>
      <c r="JG65" s="359"/>
      <c r="JH65" s="359"/>
      <c r="JI65" s="359"/>
      <c r="JJ65" s="359"/>
      <c r="JK65" s="359"/>
      <c r="JL65" s="359"/>
      <c r="JM65" s="359"/>
      <c r="JN65" s="359"/>
      <c r="JO65" s="359"/>
      <c r="JP65" s="359"/>
      <c r="JQ65" s="359"/>
      <c r="JR65" s="359"/>
      <c r="JS65" s="359"/>
      <c r="JT65" s="359"/>
      <c r="JU65" s="359"/>
      <c r="JV65" s="359"/>
      <c r="JW65" s="359"/>
      <c r="JX65" s="359"/>
      <c r="JY65" s="359"/>
      <c r="JZ65" s="99"/>
      <c r="KA65" s="99"/>
      <c r="KB65" s="99"/>
      <c r="KC65" s="99"/>
      <c r="KD65" s="99"/>
      <c r="KE65" s="99"/>
      <c r="KF65" s="99"/>
      <c r="KG65" s="99"/>
      <c r="KH65" s="99"/>
      <c r="KI65" s="99"/>
      <c r="KJ65" s="99"/>
      <c r="KK65" s="99"/>
      <c r="KL65" s="99"/>
      <c r="KM65" s="99"/>
      <c r="KN65" s="99"/>
      <c r="KO65" s="99"/>
      <c r="KP65" s="99"/>
      <c r="KQ65" s="99"/>
      <c r="KR65" s="99"/>
      <c r="KS65" s="99"/>
      <c r="KT65" s="99"/>
      <c r="KU65" s="99"/>
      <c r="KV65" s="99"/>
      <c r="KW65" s="99"/>
      <c r="KX65" s="99"/>
      <c r="KY65" s="99"/>
      <c r="KZ65" s="99"/>
      <c r="LA65" s="99"/>
      <c r="LB65" s="99"/>
      <c r="LC65" s="99"/>
      <c r="LD65" s="99"/>
      <c r="LE65" s="99"/>
      <c r="LF65" s="99"/>
      <c r="LG65" s="99"/>
      <c r="LH65" s="99"/>
      <c r="LI65" s="99"/>
      <c r="LJ65" s="99"/>
      <c r="LK65" s="99"/>
      <c r="LL65" s="99"/>
      <c r="LM65" s="99"/>
      <c r="LN65" s="99"/>
      <c r="LO65" s="99"/>
      <c r="LP65" s="99"/>
      <c r="LQ65" s="99"/>
      <c r="LR65" s="99"/>
      <c r="LS65" s="99"/>
      <c r="LT65" s="99"/>
      <c r="LU65" s="99"/>
      <c r="LV65" s="99"/>
      <c r="LW65" s="99"/>
      <c r="LX65" s="99"/>
      <c r="LY65" s="99"/>
      <c r="LZ65" s="99"/>
      <c r="MA65" s="99"/>
      <c r="MB65" s="99"/>
      <c r="MC65" s="99"/>
      <c r="MD65" s="99"/>
      <c r="ME65" s="99"/>
      <c r="MF65" s="99"/>
      <c r="MG65" s="99"/>
      <c r="MH65" s="99"/>
      <c r="MI65" s="99"/>
      <c r="MJ65" s="99"/>
      <c r="MK65" s="99"/>
      <c r="ML65" s="99"/>
      <c r="MM65" s="99"/>
      <c r="MN65" s="99"/>
      <c r="MO65" s="99"/>
      <c r="MP65" s="99"/>
      <c r="MQ65" s="99"/>
      <c r="MR65" s="99"/>
      <c r="MS65" s="99"/>
      <c r="MT65" s="99"/>
      <c r="MU65" s="99"/>
      <c r="MV65" s="99"/>
      <c r="MW65" s="99"/>
      <c r="MX65" s="99"/>
    </row>
    <row r="66" spans="3:362" s="1" customFormat="1" ht="15" customHeight="1">
      <c r="C66" s="380"/>
      <c r="D66" s="381"/>
      <c r="E66" s="381"/>
      <c r="F66" s="381"/>
      <c r="G66" s="381"/>
      <c r="H66" s="381"/>
      <c r="I66" s="1177">
        <v>7280</v>
      </c>
      <c r="J66" s="1177"/>
      <c r="K66" s="1177"/>
      <c r="L66" s="1177"/>
      <c r="M66" s="381"/>
      <c r="N66" s="381"/>
      <c r="O66" s="381"/>
      <c r="P66" s="381"/>
      <c r="Q66" s="381"/>
      <c r="R66" s="382"/>
      <c r="V66" s="360"/>
      <c r="W66" s="360"/>
      <c r="X66" s="360"/>
      <c r="AA66" s="380"/>
      <c r="AB66" s="381"/>
      <c r="AC66" s="381"/>
      <c r="AD66" s="381"/>
      <c r="AE66" s="381"/>
      <c r="AF66" s="381"/>
      <c r="AG66" s="1177">
        <v>7280</v>
      </c>
      <c r="AH66" s="1177"/>
      <c r="AI66" s="1177"/>
      <c r="AJ66" s="1177"/>
      <c r="AK66" s="381"/>
      <c r="AL66" s="381"/>
      <c r="AM66" s="381"/>
      <c r="AN66" s="381"/>
      <c r="AO66" s="381"/>
      <c r="AP66" s="382"/>
      <c r="BH66" s="99"/>
      <c r="BI66" s="99"/>
      <c r="BJ66" s="336"/>
      <c r="BK66" s="336"/>
      <c r="BL66" s="336"/>
      <c r="BM66" s="336"/>
      <c r="BN66" s="336"/>
      <c r="BO66" s="336"/>
      <c r="BP66" s="336"/>
      <c r="BQ66" s="336"/>
      <c r="BR66" s="336"/>
      <c r="BS66" s="336"/>
      <c r="BT66" s="336"/>
      <c r="BU66" s="336"/>
      <c r="BV66" s="336"/>
      <c r="BW66" s="336"/>
      <c r="BX66" s="336"/>
      <c r="BY66" s="336"/>
      <c r="BZ66" s="336"/>
      <c r="CA66" s="336"/>
      <c r="CB66" s="336"/>
      <c r="CC66" s="336"/>
      <c r="CD66" s="336"/>
      <c r="CE66" s="324"/>
      <c r="CF66" s="324"/>
      <c r="CG66" s="324"/>
      <c r="CH66" s="324"/>
      <c r="CI66" s="324"/>
      <c r="CJ66" s="324"/>
      <c r="CK66" s="324"/>
      <c r="CL66" s="324"/>
      <c r="CM66" s="324"/>
      <c r="CN66" s="324"/>
      <c r="CO66" s="324"/>
      <c r="CP66" s="324"/>
      <c r="CQ66" s="324"/>
      <c r="CR66" s="324"/>
      <c r="CS66" s="324"/>
      <c r="CT66" s="324"/>
      <c r="CU66" s="324"/>
      <c r="CV66" s="324"/>
      <c r="CW66" s="324"/>
      <c r="CX66" s="324"/>
      <c r="CY66" s="324"/>
      <c r="CZ66" s="324"/>
      <c r="DA66" s="324"/>
      <c r="DB66" s="324"/>
      <c r="DC66" s="324"/>
      <c r="DD66" s="324"/>
      <c r="DE66" s="324"/>
      <c r="DF66" s="324"/>
      <c r="DG66" s="324"/>
      <c r="DH66" s="324"/>
      <c r="DI66" s="324"/>
      <c r="DJ66" s="324"/>
      <c r="DK66" s="324"/>
      <c r="DL66" s="324"/>
      <c r="DM66" s="324"/>
      <c r="DN66" s="324"/>
      <c r="DO66" s="324"/>
      <c r="DP66" s="324"/>
      <c r="DQ66" s="324"/>
      <c r="DR66" s="324"/>
      <c r="DS66" s="325"/>
      <c r="DT66" s="336"/>
      <c r="DU66" s="336"/>
      <c r="DV66" s="336"/>
      <c r="DW66" s="336"/>
      <c r="DX66" s="336"/>
      <c r="DY66" s="336"/>
      <c r="DZ66" s="336"/>
      <c r="EA66" s="336"/>
      <c r="EB66" s="336"/>
      <c r="EC66" s="336"/>
      <c r="ED66" s="336"/>
      <c r="EE66" s="336"/>
      <c r="EF66" s="336"/>
      <c r="EG66" s="336"/>
      <c r="EH66" s="336"/>
      <c r="EI66" s="336"/>
      <c r="EJ66" s="336"/>
      <c r="EK66" s="336"/>
      <c r="EL66" s="336"/>
      <c r="EM66" s="336"/>
      <c r="EN66" s="336"/>
      <c r="EO66" s="336"/>
      <c r="EP66" s="336"/>
      <c r="EQ66" s="336"/>
      <c r="ER66" s="336"/>
      <c r="ES66" s="336"/>
      <c r="ET66" s="336"/>
      <c r="EU66" s="336"/>
      <c r="EV66" s="336"/>
      <c r="EW66" s="336"/>
      <c r="EX66" s="336"/>
      <c r="EY66" s="336"/>
      <c r="EZ66" s="336"/>
      <c r="FA66" s="336"/>
      <c r="FB66" s="336"/>
      <c r="FC66" s="336"/>
      <c r="FD66" s="336"/>
      <c r="FE66" s="336"/>
      <c r="FF66" s="336"/>
      <c r="FG66" s="336"/>
      <c r="FH66" s="336"/>
      <c r="FI66" s="336"/>
      <c r="FJ66" s="336"/>
      <c r="FK66" s="336"/>
      <c r="FL66" s="336"/>
      <c r="FM66" s="336"/>
      <c r="FN66" s="336"/>
      <c r="FO66" s="336"/>
      <c r="FP66" s="336"/>
      <c r="FQ66" s="336"/>
      <c r="FR66" s="336"/>
      <c r="FS66" s="336"/>
      <c r="FT66" s="336"/>
      <c r="FU66" s="336"/>
      <c r="FV66" s="336"/>
      <c r="FW66" s="336"/>
      <c r="FX66" s="336"/>
      <c r="FY66" s="336"/>
      <c r="FZ66" s="336"/>
      <c r="GA66" s="336"/>
      <c r="GB66" s="336"/>
      <c r="GC66" s="336"/>
      <c r="GD66" s="336"/>
      <c r="GE66" s="336"/>
      <c r="GF66" s="336"/>
      <c r="GG66" s="336"/>
      <c r="GH66" s="336"/>
      <c r="GI66" s="336"/>
      <c r="GJ66" s="336"/>
      <c r="GK66" s="336"/>
      <c r="GL66" s="336"/>
      <c r="GM66" s="336"/>
      <c r="GN66" s="336"/>
      <c r="GO66" s="336"/>
      <c r="GP66" s="336"/>
      <c r="GQ66" s="336"/>
      <c r="GR66" s="336"/>
      <c r="GS66" s="336"/>
      <c r="GT66" s="336"/>
      <c r="GU66" s="336"/>
      <c r="GV66" s="336"/>
      <c r="GW66" s="358"/>
      <c r="GX66" s="358"/>
      <c r="GY66" s="358"/>
      <c r="GZ66" s="358"/>
      <c r="HA66" s="358"/>
      <c r="HB66" s="358"/>
      <c r="HC66" s="358"/>
      <c r="HD66" s="358"/>
      <c r="HE66" s="359"/>
      <c r="HF66" s="359"/>
      <c r="HG66" s="359"/>
      <c r="HH66" s="359"/>
      <c r="HI66" s="359"/>
      <c r="HJ66" s="359"/>
      <c r="HK66" s="359"/>
      <c r="HL66" s="359"/>
      <c r="HM66" s="359"/>
      <c r="HN66" s="359"/>
      <c r="HO66" s="359"/>
      <c r="HP66" s="359"/>
      <c r="HQ66" s="359"/>
      <c r="HR66" s="359"/>
      <c r="HS66" s="359"/>
      <c r="HT66" s="359"/>
      <c r="HU66" s="359"/>
      <c r="HV66" s="359"/>
      <c r="HW66" s="359"/>
      <c r="HX66" s="359"/>
      <c r="HY66" s="359"/>
      <c r="HZ66" s="359"/>
      <c r="IA66" s="359"/>
      <c r="IB66" s="359"/>
      <c r="IC66" s="359"/>
      <c r="ID66" s="359"/>
      <c r="IE66" s="359"/>
      <c r="IF66" s="359"/>
      <c r="IG66" s="359"/>
      <c r="IH66" s="359"/>
      <c r="II66" s="359"/>
      <c r="IJ66" s="359"/>
      <c r="IK66" s="359"/>
      <c r="IL66" s="359"/>
      <c r="IM66" s="359"/>
      <c r="IN66" s="359"/>
      <c r="IO66" s="359"/>
      <c r="IP66" s="359"/>
      <c r="IQ66" s="359"/>
      <c r="IR66" s="359"/>
      <c r="IS66" s="359"/>
      <c r="IT66" s="359"/>
      <c r="IU66" s="359"/>
      <c r="IV66" s="359"/>
      <c r="IW66" s="359"/>
      <c r="IX66" s="359"/>
      <c r="IY66" s="359"/>
      <c r="IZ66" s="359"/>
      <c r="JA66" s="359"/>
      <c r="JB66" s="359"/>
      <c r="JC66" s="359"/>
      <c r="JD66" s="359"/>
      <c r="JE66" s="359"/>
      <c r="JF66" s="359"/>
      <c r="JG66" s="359"/>
      <c r="JH66" s="359"/>
      <c r="JI66" s="359"/>
      <c r="JJ66" s="359"/>
      <c r="JK66" s="359"/>
      <c r="JL66" s="359"/>
      <c r="JM66" s="359"/>
      <c r="JN66" s="359"/>
      <c r="JO66" s="359"/>
      <c r="JP66" s="359"/>
      <c r="JQ66" s="359"/>
      <c r="JR66" s="359"/>
      <c r="JS66" s="359"/>
      <c r="JT66" s="359"/>
      <c r="JU66" s="359"/>
      <c r="JV66" s="359"/>
      <c r="JW66" s="359"/>
      <c r="JX66" s="359"/>
      <c r="JY66" s="359"/>
      <c r="JZ66" s="99"/>
      <c r="KA66" s="99"/>
      <c r="KB66" s="99"/>
      <c r="KC66" s="99"/>
      <c r="KD66" s="99"/>
      <c r="KE66" s="99"/>
      <c r="KF66" s="99"/>
      <c r="KG66" s="99"/>
      <c r="KH66" s="99"/>
      <c r="KI66" s="99"/>
      <c r="KJ66" s="99"/>
      <c r="KK66" s="99"/>
      <c r="KL66" s="99"/>
      <c r="KM66" s="99"/>
      <c r="KN66" s="99"/>
      <c r="KO66" s="99"/>
      <c r="KP66" s="99"/>
      <c r="KQ66" s="99"/>
      <c r="KR66" s="99"/>
      <c r="KS66" s="99"/>
      <c r="KT66" s="99"/>
      <c r="KU66" s="99"/>
      <c r="KV66" s="99"/>
      <c r="KW66" s="99"/>
      <c r="KX66" s="99"/>
      <c r="KY66" s="99"/>
      <c r="KZ66" s="99"/>
      <c r="LA66" s="99"/>
      <c r="LB66" s="99"/>
      <c r="LC66" s="99"/>
      <c r="LD66" s="99"/>
      <c r="LE66" s="99"/>
      <c r="LF66" s="99"/>
      <c r="LG66" s="99"/>
      <c r="LH66" s="99"/>
      <c r="LI66" s="99"/>
      <c r="LJ66" s="99"/>
      <c r="LK66" s="99"/>
      <c r="LL66" s="99"/>
      <c r="LM66" s="99"/>
      <c r="LN66" s="99"/>
      <c r="LO66" s="99"/>
      <c r="LP66" s="99"/>
      <c r="LQ66" s="99"/>
      <c r="LR66" s="99"/>
      <c r="LS66" s="99"/>
      <c r="LT66" s="99"/>
      <c r="LU66" s="99"/>
      <c r="LV66" s="99"/>
      <c r="LW66" s="99"/>
      <c r="LX66" s="99"/>
      <c r="LY66" s="99"/>
      <c r="LZ66" s="99"/>
      <c r="MA66" s="99"/>
      <c r="MB66" s="99"/>
      <c r="MC66" s="99"/>
      <c r="MD66" s="99"/>
      <c r="ME66" s="99"/>
      <c r="MF66" s="99"/>
      <c r="MG66" s="99"/>
      <c r="MH66" s="99"/>
      <c r="MI66" s="99"/>
      <c r="MJ66" s="99"/>
      <c r="MK66" s="99"/>
      <c r="ML66" s="99"/>
      <c r="MM66" s="99"/>
      <c r="MN66" s="99"/>
      <c r="MO66" s="99"/>
      <c r="MP66" s="99"/>
      <c r="MQ66" s="99"/>
      <c r="MR66" s="99"/>
      <c r="MS66" s="99"/>
      <c r="MT66" s="99"/>
      <c r="MU66" s="99"/>
      <c r="MV66" s="99"/>
      <c r="MW66" s="99"/>
      <c r="MX66" s="99"/>
    </row>
    <row r="67" spans="3:362" s="1" customFormat="1" ht="15" customHeight="1">
      <c r="V67" s="360"/>
      <c r="W67" s="360"/>
      <c r="X67" s="360"/>
      <c r="BH67" s="99"/>
      <c r="BI67" s="99"/>
      <c r="BJ67" s="336"/>
      <c r="BK67" s="336"/>
      <c r="BL67" s="336"/>
      <c r="BM67" s="336"/>
      <c r="BN67" s="336"/>
      <c r="BO67" s="336"/>
      <c r="BP67" s="336"/>
      <c r="BQ67" s="336"/>
      <c r="BR67" s="336"/>
      <c r="BS67" s="336"/>
      <c r="BT67" s="336"/>
      <c r="BU67" s="336"/>
      <c r="BV67" s="336"/>
      <c r="BW67" s="336"/>
      <c r="BX67" s="336"/>
      <c r="BY67" s="336"/>
      <c r="BZ67" s="336"/>
      <c r="CA67" s="336"/>
      <c r="CB67" s="336"/>
      <c r="CC67" s="336"/>
      <c r="CD67" s="336"/>
      <c r="CE67" s="324"/>
      <c r="CF67" s="324"/>
      <c r="CG67" s="324"/>
      <c r="CH67" s="324"/>
      <c r="CI67" s="324"/>
      <c r="CJ67" s="324"/>
      <c r="CK67" s="324"/>
      <c r="CL67" s="324"/>
      <c r="CM67" s="324"/>
      <c r="CN67" s="324"/>
      <c r="CO67" s="324"/>
      <c r="CP67" s="324"/>
      <c r="CQ67" s="324"/>
      <c r="CR67" s="324"/>
      <c r="CS67" s="324"/>
      <c r="CT67" s="324"/>
      <c r="CU67" s="324"/>
      <c r="CV67" s="324"/>
      <c r="CW67" s="324"/>
      <c r="CX67" s="324"/>
      <c r="CY67" s="324"/>
      <c r="CZ67" s="324"/>
      <c r="DA67" s="324"/>
      <c r="DB67" s="324"/>
      <c r="DC67" s="324"/>
      <c r="DD67" s="324"/>
      <c r="DE67" s="324"/>
      <c r="DF67" s="324"/>
      <c r="DG67" s="324"/>
      <c r="DH67" s="324"/>
      <c r="DI67" s="324"/>
      <c r="DJ67" s="324"/>
      <c r="DK67" s="324"/>
      <c r="DL67" s="324"/>
      <c r="DM67" s="324"/>
      <c r="DN67" s="324"/>
      <c r="DO67" s="324"/>
      <c r="DP67" s="324"/>
      <c r="DQ67" s="324"/>
      <c r="DR67" s="324"/>
      <c r="DS67" s="325"/>
      <c r="DT67" s="336"/>
      <c r="DU67" s="336"/>
      <c r="DV67" s="336"/>
      <c r="DW67" s="336"/>
      <c r="DX67" s="336"/>
      <c r="DY67" s="336"/>
      <c r="DZ67" s="336"/>
      <c r="EA67" s="336"/>
      <c r="EB67" s="336"/>
      <c r="EC67" s="336"/>
      <c r="ED67" s="336"/>
      <c r="EE67" s="336"/>
      <c r="EF67" s="336"/>
      <c r="EG67" s="336"/>
      <c r="EH67" s="336"/>
      <c r="EI67" s="336"/>
      <c r="EJ67" s="336"/>
      <c r="EK67" s="336"/>
      <c r="EL67" s="336"/>
      <c r="EM67" s="336"/>
      <c r="EN67" s="336"/>
      <c r="EO67" s="336"/>
      <c r="EP67" s="336"/>
      <c r="EQ67" s="336"/>
      <c r="ER67" s="336"/>
      <c r="ES67" s="336"/>
      <c r="ET67" s="336"/>
      <c r="EU67" s="336"/>
      <c r="EV67" s="336"/>
      <c r="EW67" s="336"/>
      <c r="EX67" s="336"/>
      <c r="EY67" s="336"/>
      <c r="EZ67" s="336"/>
      <c r="FA67" s="336"/>
      <c r="FB67" s="336"/>
      <c r="FC67" s="336"/>
      <c r="FD67" s="336"/>
      <c r="FE67" s="336"/>
      <c r="FF67" s="336"/>
      <c r="FG67" s="336"/>
      <c r="FH67" s="336"/>
      <c r="FI67" s="336"/>
      <c r="FJ67" s="336"/>
      <c r="FK67" s="336"/>
      <c r="FL67" s="336"/>
      <c r="FM67" s="336"/>
      <c r="FN67" s="336"/>
      <c r="FO67" s="336"/>
      <c r="FP67" s="336"/>
      <c r="FQ67" s="336"/>
      <c r="FR67" s="336"/>
      <c r="FS67" s="336"/>
      <c r="FT67" s="336"/>
      <c r="FU67" s="336"/>
      <c r="FV67" s="336"/>
      <c r="FW67" s="336"/>
      <c r="FX67" s="336"/>
      <c r="FY67" s="336"/>
      <c r="FZ67" s="336"/>
      <c r="GA67" s="336"/>
      <c r="GB67" s="336"/>
      <c r="GC67" s="336"/>
      <c r="GD67" s="336"/>
      <c r="GE67" s="336"/>
      <c r="GF67" s="336"/>
      <c r="GG67" s="336"/>
      <c r="GH67" s="336"/>
      <c r="GI67" s="336"/>
      <c r="GJ67" s="336"/>
      <c r="GK67" s="336"/>
      <c r="GL67" s="336"/>
      <c r="GM67" s="336"/>
      <c r="GN67" s="336"/>
      <c r="GO67" s="336"/>
      <c r="GP67" s="336"/>
      <c r="GQ67" s="336"/>
      <c r="GR67" s="336"/>
      <c r="GS67" s="336"/>
      <c r="GT67" s="336"/>
      <c r="GU67" s="336"/>
      <c r="GV67" s="336"/>
      <c r="GW67" s="358"/>
      <c r="GX67" s="358"/>
      <c r="GY67" s="358"/>
      <c r="GZ67" s="358"/>
      <c r="HA67" s="358"/>
      <c r="HB67" s="358"/>
      <c r="HC67" s="358"/>
      <c r="HD67" s="358"/>
      <c r="HE67" s="359"/>
      <c r="HF67" s="359"/>
      <c r="HG67" s="359"/>
      <c r="HH67" s="359"/>
      <c r="HI67" s="359"/>
      <c r="HJ67" s="359"/>
      <c r="HK67" s="359"/>
      <c r="HL67" s="359"/>
      <c r="HM67" s="359"/>
      <c r="HN67" s="359"/>
      <c r="HO67" s="359"/>
      <c r="HP67" s="359"/>
      <c r="HQ67" s="359"/>
      <c r="HR67" s="359"/>
      <c r="HS67" s="359"/>
      <c r="HT67" s="359"/>
      <c r="HU67" s="359"/>
      <c r="HV67" s="359"/>
      <c r="HW67" s="359"/>
      <c r="HX67" s="359"/>
      <c r="HY67" s="359"/>
      <c r="HZ67" s="359"/>
      <c r="IA67" s="359"/>
      <c r="IB67" s="359"/>
      <c r="IC67" s="359"/>
      <c r="ID67" s="359"/>
      <c r="IE67" s="359"/>
      <c r="IF67" s="359"/>
      <c r="IG67" s="359"/>
      <c r="IH67" s="359"/>
      <c r="II67" s="359"/>
      <c r="IJ67" s="359"/>
      <c r="IK67" s="359"/>
      <c r="IL67" s="359"/>
      <c r="IM67" s="359"/>
      <c r="IN67" s="359"/>
      <c r="IO67" s="359"/>
      <c r="IP67" s="359"/>
      <c r="IQ67" s="359"/>
      <c r="IR67" s="359"/>
      <c r="IS67" s="359"/>
      <c r="IT67" s="359"/>
      <c r="IU67" s="359"/>
      <c r="IV67" s="359"/>
      <c r="IW67" s="359"/>
      <c r="IX67" s="359"/>
      <c r="IY67" s="359"/>
      <c r="IZ67" s="359"/>
      <c r="JA67" s="359"/>
      <c r="JB67" s="359"/>
      <c r="JC67" s="359"/>
      <c r="JD67" s="359"/>
      <c r="JE67" s="359"/>
      <c r="JF67" s="359"/>
      <c r="JG67" s="359"/>
      <c r="JH67" s="359"/>
      <c r="JI67" s="359"/>
      <c r="JJ67" s="359"/>
      <c r="JK67" s="359"/>
      <c r="JL67" s="359"/>
      <c r="JM67" s="359"/>
      <c r="JN67" s="359"/>
      <c r="JO67" s="359"/>
      <c r="JP67" s="359"/>
      <c r="JQ67" s="359"/>
      <c r="JR67" s="359"/>
      <c r="JS67" s="359"/>
      <c r="JT67" s="359"/>
      <c r="JU67" s="359"/>
      <c r="JV67" s="359"/>
      <c r="JW67" s="359"/>
      <c r="JX67" s="359"/>
      <c r="JY67" s="359"/>
      <c r="JZ67" s="99"/>
      <c r="KA67" s="99"/>
      <c r="KB67" s="99"/>
      <c r="KC67" s="99"/>
      <c r="KD67" s="99"/>
      <c r="KE67" s="99"/>
      <c r="KF67" s="99"/>
      <c r="KG67" s="99"/>
      <c r="KH67" s="99"/>
      <c r="KI67" s="99"/>
      <c r="KJ67" s="99"/>
      <c r="KK67" s="99"/>
      <c r="KL67" s="99"/>
      <c r="KM67" s="99"/>
      <c r="KN67" s="99"/>
      <c r="KO67" s="99"/>
      <c r="KP67" s="99"/>
      <c r="KQ67" s="99"/>
      <c r="KR67" s="99"/>
      <c r="KS67" s="99"/>
      <c r="KT67" s="99"/>
      <c r="KU67" s="99"/>
      <c r="KV67" s="99"/>
      <c r="KW67" s="99"/>
      <c r="KX67" s="99"/>
      <c r="KY67" s="99"/>
      <c r="KZ67" s="99"/>
      <c r="LA67" s="99"/>
      <c r="LB67" s="99"/>
      <c r="LC67" s="99"/>
      <c r="LD67" s="99"/>
      <c r="LE67" s="99"/>
      <c r="LF67" s="99"/>
      <c r="LG67" s="99"/>
      <c r="LH67" s="99"/>
      <c r="LI67" s="99"/>
      <c r="LJ67" s="99"/>
      <c r="LK67" s="99"/>
      <c r="LL67" s="99"/>
      <c r="LM67" s="99"/>
      <c r="LN67" s="99"/>
      <c r="LO67" s="99"/>
      <c r="LP67" s="99"/>
      <c r="LQ67" s="99"/>
      <c r="LR67" s="99"/>
      <c r="LS67" s="99"/>
      <c r="LT67" s="99"/>
      <c r="LU67" s="99"/>
      <c r="LV67" s="99"/>
      <c r="LW67" s="99"/>
      <c r="LX67" s="99"/>
      <c r="LY67" s="99"/>
      <c r="LZ67" s="99"/>
      <c r="MA67" s="99"/>
      <c r="MB67" s="99"/>
      <c r="MC67" s="99"/>
      <c r="MD67" s="99"/>
      <c r="ME67" s="99"/>
      <c r="MF67" s="99"/>
      <c r="MG67" s="99"/>
      <c r="MH67" s="99"/>
      <c r="MI67" s="99"/>
      <c r="MJ67" s="99"/>
      <c r="MK67" s="99"/>
      <c r="ML67" s="99"/>
      <c r="MM67" s="99"/>
      <c r="MN67" s="99"/>
      <c r="MO67" s="99"/>
      <c r="MP67" s="99"/>
      <c r="MQ67" s="99"/>
      <c r="MR67" s="99"/>
      <c r="MS67" s="99"/>
      <c r="MT67" s="99"/>
      <c r="MU67" s="99"/>
      <c r="MV67" s="99"/>
      <c r="MW67" s="99"/>
      <c r="MX67" s="99"/>
    </row>
    <row r="68" spans="3:362" s="1" customFormat="1" ht="15" customHeight="1">
      <c r="BH68" s="99"/>
      <c r="BI68" s="99"/>
      <c r="BJ68" s="336"/>
      <c r="BK68" s="336"/>
      <c r="BL68" s="336"/>
      <c r="BM68" s="336"/>
      <c r="BN68" s="336"/>
      <c r="BO68" s="336"/>
      <c r="BP68" s="336"/>
      <c r="BQ68" s="336"/>
      <c r="BR68" s="336"/>
      <c r="BS68" s="336"/>
      <c r="BT68" s="336"/>
      <c r="BU68" s="336"/>
      <c r="BV68" s="336"/>
      <c r="BW68" s="336"/>
      <c r="BX68" s="336"/>
      <c r="BY68" s="336"/>
      <c r="BZ68" s="336"/>
      <c r="CA68" s="336"/>
      <c r="CB68" s="336"/>
      <c r="CC68" s="336"/>
      <c r="CD68" s="336"/>
      <c r="CE68" s="324"/>
      <c r="CF68" s="324"/>
      <c r="CG68" s="324"/>
      <c r="CH68" s="324"/>
      <c r="CI68" s="324"/>
      <c r="CJ68" s="324"/>
      <c r="CK68" s="324"/>
      <c r="CL68" s="324"/>
      <c r="CM68" s="324"/>
      <c r="CN68" s="324"/>
      <c r="CO68" s="324"/>
      <c r="CP68" s="324"/>
      <c r="CQ68" s="324"/>
      <c r="CR68" s="324"/>
      <c r="CS68" s="324"/>
      <c r="CT68" s="324"/>
      <c r="CU68" s="324"/>
      <c r="CV68" s="324"/>
      <c r="CW68" s="324"/>
      <c r="CX68" s="324"/>
      <c r="CY68" s="324"/>
      <c r="CZ68" s="324"/>
      <c r="DA68" s="324"/>
      <c r="DB68" s="324"/>
      <c r="DC68" s="324"/>
      <c r="DD68" s="324"/>
      <c r="DE68" s="324"/>
      <c r="DF68" s="324"/>
      <c r="DG68" s="324"/>
      <c r="DH68" s="324"/>
      <c r="DI68" s="324"/>
      <c r="DJ68" s="324"/>
      <c r="DK68" s="324"/>
      <c r="DL68" s="324"/>
      <c r="DM68" s="324"/>
      <c r="DN68" s="324"/>
      <c r="DO68" s="324"/>
      <c r="DP68" s="324"/>
      <c r="DQ68" s="324"/>
      <c r="DR68" s="324"/>
      <c r="DS68" s="325"/>
      <c r="DT68" s="336"/>
      <c r="DU68" s="336"/>
      <c r="DV68" s="336"/>
      <c r="DW68" s="336"/>
      <c r="DX68" s="336"/>
      <c r="DY68" s="336"/>
      <c r="DZ68" s="336"/>
      <c r="EA68" s="336"/>
      <c r="EB68" s="336"/>
      <c r="EC68" s="336"/>
      <c r="ED68" s="336"/>
      <c r="EE68" s="336"/>
      <c r="EF68" s="336"/>
      <c r="EG68" s="336"/>
      <c r="EH68" s="336"/>
      <c r="EI68" s="336"/>
      <c r="EJ68" s="336"/>
      <c r="EK68" s="336"/>
      <c r="EL68" s="336"/>
      <c r="EM68" s="336"/>
      <c r="EN68" s="336"/>
      <c r="EO68" s="336"/>
      <c r="EP68" s="336"/>
      <c r="EQ68" s="336"/>
      <c r="ER68" s="336"/>
      <c r="ES68" s="336"/>
      <c r="ET68" s="336"/>
      <c r="EU68" s="336"/>
      <c r="EV68" s="336"/>
      <c r="EW68" s="336"/>
      <c r="EX68" s="336"/>
      <c r="EY68" s="336"/>
      <c r="EZ68" s="336"/>
      <c r="FA68" s="336"/>
      <c r="FB68" s="336"/>
      <c r="FC68" s="336"/>
      <c r="FD68" s="336"/>
      <c r="FE68" s="336"/>
      <c r="FF68" s="336"/>
      <c r="FG68" s="336"/>
      <c r="FH68" s="336"/>
      <c r="FI68" s="336"/>
      <c r="FJ68" s="336"/>
      <c r="FK68" s="336"/>
      <c r="FL68" s="336"/>
      <c r="FM68" s="336"/>
      <c r="FN68" s="336"/>
      <c r="FO68" s="336"/>
      <c r="FP68" s="336"/>
      <c r="FQ68" s="336"/>
      <c r="FR68" s="336"/>
      <c r="FS68" s="336"/>
      <c r="FT68" s="336"/>
      <c r="FU68" s="336"/>
      <c r="FV68" s="336"/>
      <c r="FW68" s="336"/>
      <c r="FX68" s="336"/>
      <c r="FY68" s="336"/>
      <c r="FZ68" s="336"/>
      <c r="GA68" s="336"/>
      <c r="GB68" s="336"/>
      <c r="GC68" s="336"/>
      <c r="GD68" s="336"/>
      <c r="GE68" s="336"/>
      <c r="GF68" s="336"/>
      <c r="GG68" s="336"/>
      <c r="GH68" s="336"/>
      <c r="GI68" s="336"/>
      <c r="GJ68" s="336"/>
      <c r="GK68" s="336"/>
      <c r="GL68" s="336"/>
      <c r="GM68" s="336"/>
      <c r="GN68" s="336"/>
      <c r="GO68" s="336"/>
      <c r="GP68" s="336"/>
      <c r="GQ68" s="336"/>
      <c r="GR68" s="336"/>
      <c r="GS68" s="336"/>
      <c r="GT68" s="336"/>
      <c r="GU68" s="336"/>
      <c r="GV68" s="336"/>
      <c r="GW68" s="358"/>
      <c r="GX68" s="358"/>
      <c r="GY68" s="358"/>
      <c r="GZ68" s="358"/>
      <c r="HA68" s="358"/>
      <c r="HB68" s="358"/>
      <c r="HC68" s="358"/>
      <c r="HD68" s="358"/>
      <c r="HE68" s="359"/>
      <c r="HF68" s="359"/>
      <c r="HG68" s="359"/>
      <c r="HH68" s="359"/>
      <c r="HI68" s="359"/>
      <c r="HJ68" s="359"/>
      <c r="HK68" s="359"/>
      <c r="HL68" s="359"/>
      <c r="HM68" s="359"/>
      <c r="HN68" s="359"/>
      <c r="HO68" s="359"/>
      <c r="HP68" s="359"/>
      <c r="HQ68" s="359"/>
      <c r="HR68" s="359"/>
      <c r="HS68" s="359"/>
      <c r="HT68" s="359"/>
      <c r="HU68" s="359"/>
      <c r="HV68" s="359"/>
      <c r="HW68" s="359"/>
      <c r="HX68" s="359"/>
      <c r="HY68" s="359"/>
      <c r="HZ68" s="359"/>
      <c r="IA68" s="359"/>
      <c r="IB68" s="359"/>
      <c r="IC68" s="359"/>
      <c r="ID68" s="359"/>
      <c r="IE68" s="359"/>
      <c r="IF68" s="359"/>
      <c r="IG68" s="359"/>
      <c r="IH68" s="359"/>
      <c r="II68" s="359"/>
      <c r="IJ68" s="359"/>
      <c r="IK68" s="359"/>
      <c r="IL68" s="359"/>
      <c r="IM68" s="359"/>
      <c r="IN68" s="359"/>
      <c r="IO68" s="359"/>
      <c r="IP68" s="359"/>
      <c r="IQ68" s="359"/>
      <c r="IR68" s="359"/>
      <c r="IS68" s="359"/>
      <c r="IT68" s="359"/>
      <c r="IU68" s="359"/>
      <c r="IV68" s="359"/>
      <c r="IW68" s="359"/>
      <c r="IX68" s="359"/>
      <c r="IY68" s="359"/>
      <c r="IZ68" s="359"/>
      <c r="JA68" s="359"/>
      <c r="JB68" s="359"/>
      <c r="JC68" s="359"/>
      <c r="JD68" s="359"/>
      <c r="JE68" s="359"/>
      <c r="JF68" s="359"/>
      <c r="JG68" s="359"/>
      <c r="JH68" s="359"/>
      <c r="JI68" s="359"/>
      <c r="JJ68" s="359"/>
      <c r="JK68" s="359"/>
      <c r="JL68" s="359"/>
      <c r="JM68" s="359"/>
      <c r="JN68" s="359"/>
      <c r="JO68" s="359"/>
      <c r="JP68" s="359"/>
      <c r="JQ68" s="359"/>
      <c r="JR68" s="359"/>
      <c r="JS68" s="359"/>
      <c r="JT68" s="359"/>
      <c r="JU68" s="359"/>
      <c r="JV68" s="359"/>
      <c r="JW68" s="359"/>
      <c r="JX68" s="359"/>
      <c r="JY68" s="359"/>
      <c r="JZ68" s="99"/>
      <c r="KA68" s="99"/>
      <c r="KB68" s="99"/>
      <c r="KC68" s="99"/>
      <c r="KD68" s="99"/>
      <c r="KE68" s="99"/>
      <c r="KF68" s="99"/>
      <c r="KG68" s="99"/>
      <c r="KH68" s="99"/>
      <c r="KI68" s="99"/>
      <c r="KJ68" s="99"/>
      <c r="KK68" s="99"/>
      <c r="KL68" s="99"/>
      <c r="KM68" s="99"/>
      <c r="KN68" s="99"/>
      <c r="KO68" s="99"/>
      <c r="KP68" s="99"/>
      <c r="KQ68" s="99"/>
      <c r="KR68" s="99"/>
      <c r="KS68" s="99"/>
      <c r="KT68" s="99"/>
      <c r="KU68" s="99"/>
      <c r="KV68" s="99"/>
      <c r="KW68" s="99"/>
      <c r="KX68" s="99"/>
      <c r="KY68" s="99"/>
      <c r="KZ68" s="99"/>
      <c r="LA68" s="99"/>
      <c r="LB68" s="99"/>
      <c r="LC68" s="99"/>
      <c r="LD68" s="99"/>
      <c r="LE68" s="99"/>
      <c r="LF68" s="99"/>
      <c r="LG68" s="99"/>
      <c r="LH68" s="99"/>
      <c r="LI68" s="99"/>
      <c r="LJ68" s="99"/>
      <c r="LK68" s="99"/>
      <c r="LL68" s="99"/>
      <c r="LM68" s="99"/>
      <c r="LN68" s="99"/>
      <c r="LO68" s="99"/>
      <c r="LP68" s="99"/>
      <c r="LQ68" s="99"/>
      <c r="LR68" s="99"/>
      <c r="LS68" s="99"/>
      <c r="LT68" s="99"/>
      <c r="LU68" s="99"/>
      <c r="LV68" s="99"/>
      <c r="LW68" s="99"/>
      <c r="LX68" s="99"/>
      <c r="LY68" s="99"/>
      <c r="LZ68" s="99"/>
      <c r="MA68" s="99"/>
      <c r="MB68" s="99"/>
      <c r="MC68" s="99"/>
      <c r="MD68" s="99"/>
      <c r="ME68" s="99"/>
      <c r="MF68" s="99"/>
      <c r="MG68" s="99"/>
      <c r="MH68" s="99"/>
      <c r="MI68" s="99"/>
      <c r="MJ68" s="99"/>
      <c r="MK68" s="99"/>
      <c r="ML68" s="99"/>
      <c r="MM68" s="99"/>
      <c r="MN68" s="99"/>
      <c r="MO68" s="99"/>
      <c r="MP68" s="99"/>
      <c r="MQ68" s="99"/>
      <c r="MR68" s="99"/>
      <c r="MS68" s="99"/>
      <c r="MT68" s="99"/>
      <c r="MU68" s="99"/>
      <c r="MV68" s="99"/>
      <c r="MW68" s="99"/>
      <c r="MX68" s="99"/>
    </row>
    <row r="69" spans="3:362" s="1" customFormat="1" ht="15" customHeight="1" thickBot="1">
      <c r="BH69" s="99"/>
      <c r="BI69" s="99"/>
      <c r="BJ69" s="336"/>
      <c r="BK69" s="336"/>
      <c r="BL69" s="336"/>
      <c r="BM69" s="336"/>
      <c r="BN69" s="336"/>
      <c r="BO69" s="336"/>
      <c r="BP69" s="336"/>
      <c r="BQ69" s="336"/>
      <c r="BR69" s="336"/>
      <c r="BS69" s="336"/>
      <c r="BT69" s="336"/>
      <c r="BU69" s="336"/>
      <c r="BV69" s="336"/>
      <c r="BW69" s="336"/>
      <c r="BX69" s="336"/>
      <c r="BY69" s="336"/>
      <c r="BZ69" s="336"/>
      <c r="CA69" s="336"/>
      <c r="CB69" s="336"/>
      <c r="CC69" s="336"/>
      <c r="CD69" s="336"/>
      <c r="CE69" s="324"/>
      <c r="CF69" s="324"/>
      <c r="CG69" s="324"/>
      <c r="CH69" s="324"/>
      <c r="CI69" s="324"/>
      <c r="CJ69" s="324"/>
      <c r="CK69" s="324"/>
      <c r="CL69" s="324"/>
      <c r="CM69" s="324"/>
      <c r="CN69" s="324"/>
      <c r="CO69" s="324"/>
      <c r="CP69" s="324"/>
      <c r="CQ69" s="324"/>
      <c r="CR69" s="324"/>
      <c r="CS69" s="324"/>
      <c r="CT69" s="324"/>
      <c r="CU69" s="324"/>
      <c r="CV69" s="324"/>
      <c r="CW69" s="324"/>
      <c r="CX69" s="324"/>
      <c r="CY69" s="324"/>
      <c r="CZ69" s="324"/>
      <c r="DA69" s="324"/>
      <c r="DB69" s="324"/>
      <c r="DC69" s="324"/>
      <c r="DD69" s="324"/>
      <c r="DE69" s="324"/>
      <c r="DF69" s="324"/>
      <c r="DG69" s="324"/>
      <c r="DH69" s="324"/>
      <c r="DI69" s="324"/>
      <c r="DJ69" s="324"/>
      <c r="DK69" s="324"/>
      <c r="DL69" s="324"/>
      <c r="DM69" s="324"/>
      <c r="DN69" s="324"/>
      <c r="DO69" s="324"/>
      <c r="DP69" s="324"/>
      <c r="DQ69" s="324"/>
      <c r="DR69" s="324"/>
      <c r="DS69" s="325"/>
      <c r="DT69" s="336"/>
      <c r="DU69" s="336"/>
      <c r="DV69" s="336"/>
      <c r="DW69" s="336"/>
      <c r="DX69" s="336"/>
      <c r="DY69" s="336"/>
      <c r="DZ69" s="336"/>
      <c r="EA69" s="336"/>
      <c r="EB69" s="336"/>
      <c r="EC69" s="336"/>
      <c r="ED69" s="336"/>
      <c r="EE69" s="336"/>
      <c r="EF69" s="336"/>
      <c r="EG69" s="336"/>
      <c r="EH69" s="336"/>
      <c r="EI69" s="336"/>
      <c r="EJ69" s="336"/>
      <c r="EK69" s="336"/>
      <c r="EL69" s="336"/>
      <c r="EM69" s="336"/>
      <c r="EN69" s="336"/>
      <c r="EO69" s="336"/>
      <c r="EP69" s="336"/>
      <c r="EQ69" s="336"/>
      <c r="ER69" s="336"/>
      <c r="ES69" s="336"/>
      <c r="ET69" s="336"/>
      <c r="EU69" s="336"/>
      <c r="EV69" s="336"/>
      <c r="EW69" s="336"/>
      <c r="EX69" s="336"/>
      <c r="EY69" s="336"/>
      <c r="EZ69" s="336"/>
      <c r="FA69" s="336"/>
      <c r="FB69" s="336"/>
      <c r="FC69" s="336"/>
      <c r="FD69" s="336"/>
      <c r="FE69" s="336"/>
      <c r="FF69" s="336"/>
      <c r="FG69" s="336"/>
      <c r="FH69" s="336"/>
      <c r="FI69" s="336"/>
      <c r="FJ69" s="336"/>
      <c r="FK69" s="336"/>
      <c r="FL69" s="336"/>
      <c r="FM69" s="336"/>
      <c r="FN69" s="336"/>
      <c r="FO69" s="336"/>
      <c r="FP69" s="336"/>
      <c r="FQ69" s="336"/>
      <c r="FR69" s="336"/>
      <c r="FS69" s="336"/>
      <c r="FT69" s="336"/>
      <c r="FU69" s="336"/>
      <c r="FV69" s="336"/>
      <c r="FW69" s="336"/>
      <c r="FX69" s="336"/>
      <c r="FY69" s="336"/>
      <c r="FZ69" s="336"/>
      <c r="GA69" s="336"/>
      <c r="GB69" s="336"/>
      <c r="GC69" s="336"/>
      <c r="GD69" s="336"/>
      <c r="GE69" s="336"/>
      <c r="GF69" s="336"/>
      <c r="GG69" s="336"/>
      <c r="GH69" s="336"/>
      <c r="GI69" s="336"/>
      <c r="GJ69" s="336"/>
      <c r="GK69" s="336"/>
      <c r="GL69" s="336"/>
      <c r="GM69" s="336"/>
      <c r="GN69" s="336"/>
      <c r="GO69" s="336"/>
      <c r="GP69" s="336"/>
      <c r="GQ69" s="336"/>
      <c r="GR69" s="336"/>
      <c r="GS69" s="336"/>
      <c r="GT69" s="336"/>
      <c r="GU69" s="336"/>
      <c r="GV69" s="336"/>
      <c r="GW69" s="358"/>
      <c r="GX69" s="358"/>
      <c r="GY69" s="358"/>
      <c r="GZ69" s="358"/>
      <c r="HA69" s="358"/>
      <c r="HB69" s="358"/>
      <c r="HC69" s="358"/>
      <c r="HD69" s="358"/>
      <c r="HE69" s="359"/>
      <c r="HF69" s="359"/>
      <c r="HG69" s="359"/>
      <c r="HH69" s="359"/>
      <c r="HI69" s="359"/>
      <c r="HJ69" s="359"/>
      <c r="HK69" s="359"/>
      <c r="HL69" s="359"/>
      <c r="HM69" s="359"/>
      <c r="HN69" s="359"/>
      <c r="HO69" s="359"/>
      <c r="HP69" s="359"/>
      <c r="HQ69" s="359"/>
      <c r="HR69" s="359"/>
      <c r="HS69" s="359"/>
      <c r="HT69" s="359"/>
      <c r="HU69" s="359"/>
      <c r="HV69" s="359"/>
      <c r="HW69" s="359"/>
      <c r="HX69" s="359"/>
      <c r="HY69" s="359"/>
      <c r="HZ69" s="359"/>
      <c r="IA69" s="359"/>
      <c r="IB69" s="359"/>
      <c r="IC69" s="359"/>
      <c r="ID69" s="359"/>
      <c r="IE69" s="359"/>
      <c r="IF69" s="359"/>
      <c r="IG69" s="359"/>
      <c r="IH69" s="359"/>
      <c r="II69" s="359"/>
      <c r="IJ69" s="359"/>
      <c r="IK69" s="359"/>
      <c r="IL69" s="359"/>
      <c r="IM69" s="359"/>
      <c r="IN69" s="359"/>
      <c r="IO69" s="359"/>
      <c r="IP69" s="359"/>
      <c r="IQ69" s="359"/>
      <c r="IR69" s="359"/>
      <c r="IS69" s="359"/>
      <c r="IT69" s="359"/>
      <c r="IU69" s="359"/>
      <c r="IV69" s="359"/>
      <c r="IW69" s="359"/>
      <c r="IX69" s="359"/>
      <c r="IY69" s="359"/>
      <c r="IZ69" s="359"/>
      <c r="JA69" s="359"/>
      <c r="JB69" s="359"/>
      <c r="JC69" s="359"/>
      <c r="JD69" s="359"/>
      <c r="JE69" s="359"/>
      <c r="JF69" s="359"/>
      <c r="JG69" s="359"/>
      <c r="JH69" s="359"/>
      <c r="JI69" s="359"/>
      <c r="JJ69" s="359"/>
      <c r="JK69" s="359"/>
      <c r="JL69" s="359"/>
      <c r="JM69" s="359"/>
      <c r="JN69" s="359"/>
      <c r="JO69" s="359"/>
      <c r="JP69" s="359"/>
      <c r="JQ69" s="359"/>
      <c r="JR69" s="359"/>
      <c r="JS69" s="359"/>
      <c r="JT69" s="359"/>
      <c r="JU69" s="359"/>
      <c r="JV69" s="359"/>
      <c r="JW69" s="359"/>
      <c r="JX69" s="359"/>
      <c r="JY69" s="359"/>
      <c r="JZ69" s="99"/>
      <c r="KA69" s="99"/>
      <c r="KB69" s="99"/>
      <c r="KC69" s="99"/>
      <c r="KD69" s="99"/>
      <c r="KE69" s="99"/>
      <c r="KF69" s="99"/>
      <c r="KG69" s="99"/>
      <c r="KH69" s="99"/>
      <c r="KI69" s="99"/>
      <c r="KJ69" s="99"/>
      <c r="KK69" s="99"/>
      <c r="KL69" s="99"/>
      <c r="KM69" s="99"/>
      <c r="KN69" s="99"/>
      <c r="KO69" s="99"/>
      <c r="KP69" s="99"/>
      <c r="KQ69" s="99"/>
      <c r="KR69" s="99"/>
      <c r="KS69" s="99"/>
      <c r="KT69" s="99"/>
      <c r="KU69" s="99"/>
      <c r="KV69" s="99"/>
      <c r="KW69" s="99"/>
      <c r="KX69" s="99"/>
      <c r="KY69" s="99"/>
      <c r="KZ69" s="99"/>
      <c r="LA69" s="99"/>
      <c r="LB69" s="99"/>
      <c r="LC69" s="99"/>
      <c r="LD69" s="99"/>
      <c r="LE69" s="99"/>
      <c r="LF69" s="99"/>
      <c r="LG69" s="99"/>
      <c r="LH69" s="99"/>
      <c r="LI69" s="99"/>
      <c r="LJ69" s="99"/>
      <c r="LK69" s="99"/>
      <c r="LL69" s="99"/>
      <c r="LM69" s="99"/>
      <c r="LN69" s="99"/>
      <c r="LO69" s="99"/>
      <c r="LP69" s="99"/>
      <c r="LQ69" s="99"/>
      <c r="LR69" s="99"/>
      <c r="LS69" s="99"/>
      <c r="LT69" s="99"/>
      <c r="LU69" s="99"/>
      <c r="LV69" s="99"/>
      <c r="LW69" s="99"/>
      <c r="LX69" s="99"/>
      <c r="LY69" s="99"/>
      <c r="LZ69" s="99"/>
      <c r="MA69" s="99"/>
      <c r="MB69" s="99"/>
      <c r="MC69" s="99"/>
      <c r="MD69" s="99"/>
      <c r="ME69" s="99"/>
      <c r="MF69" s="99"/>
      <c r="MG69" s="99"/>
      <c r="MH69" s="99"/>
      <c r="MI69" s="99"/>
      <c r="MJ69" s="99"/>
      <c r="MK69" s="99"/>
      <c r="ML69" s="99"/>
      <c r="MM69" s="99"/>
      <c r="MN69" s="99"/>
      <c r="MO69" s="99"/>
      <c r="MP69" s="99"/>
      <c r="MQ69" s="99"/>
      <c r="MR69" s="99"/>
      <c r="MS69" s="99"/>
      <c r="MT69" s="99"/>
      <c r="MU69" s="99"/>
      <c r="MV69" s="99"/>
      <c r="MW69" s="99"/>
      <c r="MX69" s="99"/>
    </row>
    <row r="70" spans="3:362" s="1" customFormat="1" ht="15" customHeight="1" thickBot="1">
      <c r="C70" s="1232" t="s">
        <v>1040</v>
      </c>
      <c r="D70" s="1233"/>
      <c r="E70" s="1233"/>
      <c r="F70" s="1233"/>
      <c r="G70" s="1233"/>
      <c r="H70" s="1234"/>
      <c r="AA70" s="1232" t="s">
        <v>1041</v>
      </c>
      <c r="AB70" s="1233"/>
      <c r="AC70" s="1233"/>
      <c r="AD70" s="1233"/>
      <c r="AE70" s="1233"/>
      <c r="AF70" s="1234"/>
      <c r="AU70" s="1232" t="s">
        <v>1042</v>
      </c>
      <c r="AV70" s="1233"/>
      <c r="AW70" s="1233"/>
      <c r="AX70" s="1233"/>
      <c r="AY70" s="1233"/>
      <c r="AZ70" s="1234"/>
      <c r="BJ70" s="336"/>
      <c r="BK70" s="336"/>
      <c r="BL70" s="336"/>
      <c r="BM70" s="336"/>
      <c r="BN70" s="336"/>
      <c r="BO70" s="336"/>
      <c r="BP70" s="336"/>
      <c r="BQ70" s="336"/>
      <c r="BR70" s="336"/>
      <c r="BS70" s="336"/>
      <c r="BT70" s="336"/>
      <c r="BU70" s="336"/>
      <c r="BV70" s="336"/>
      <c r="BW70" s="336"/>
      <c r="BX70" s="336"/>
      <c r="BY70" s="336"/>
      <c r="BZ70" s="336"/>
      <c r="CA70" s="336"/>
      <c r="CB70" s="336"/>
      <c r="CC70" s="336"/>
      <c r="CD70" s="336"/>
      <c r="CE70" s="324"/>
      <c r="CF70" s="324"/>
      <c r="CG70" s="324"/>
      <c r="CH70" s="324"/>
      <c r="CI70" s="324"/>
      <c r="CJ70" s="324"/>
      <c r="CK70" s="324"/>
      <c r="CL70" s="324"/>
      <c r="CM70" s="324"/>
      <c r="CN70" s="324"/>
      <c r="CO70" s="324"/>
      <c r="CP70" s="324"/>
      <c r="CQ70" s="324"/>
      <c r="CR70" s="324"/>
      <c r="CS70" s="324"/>
      <c r="CT70" s="324"/>
      <c r="CU70" s="324"/>
      <c r="CV70" s="324"/>
      <c r="CW70" s="324"/>
      <c r="CX70" s="324"/>
      <c r="CY70" s="324"/>
      <c r="CZ70" s="324"/>
      <c r="DA70" s="324"/>
      <c r="DB70" s="324"/>
      <c r="DC70" s="324"/>
      <c r="DD70" s="324"/>
      <c r="DE70" s="324"/>
      <c r="DF70" s="324"/>
      <c r="DG70" s="324"/>
      <c r="DH70" s="324"/>
      <c r="DI70" s="324"/>
      <c r="DJ70" s="324"/>
      <c r="DK70" s="324"/>
      <c r="DL70" s="324"/>
      <c r="DM70" s="324"/>
      <c r="DN70" s="324"/>
      <c r="DO70" s="324"/>
      <c r="DP70" s="324"/>
      <c r="DQ70" s="324"/>
      <c r="DR70" s="324"/>
      <c r="DS70" s="325"/>
      <c r="DT70" s="336"/>
      <c r="DU70" s="336"/>
      <c r="DV70" s="336"/>
      <c r="DW70" s="336"/>
      <c r="DX70" s="336"/>
      <c r="DY70" s="336"/>
      <c r="DZ70" s="336"/>
      <c r="EA70" s="336"/>
      <c r="EB70" s="336"/>
      <c r="EC70" s="336"/>
      <c r="ED70" s="336"/>
      <c r="EE70" s="336"/>
      <c r="EF70" s="336"/>
      <c r="EG70" s="336"/>
      <c r="EH70" s="336"/>
      <c r="EI70" s="336"/>
      <c r="EJ70" s="336"/>
      <c r="EK70" s="336"/>
      <c r="EL70" s="336"/>
      <c r="EM70" s="336"/>
      <c r="EN70" s="336"/>
      <c r="EO70" s="336"/>
      <c r="EP70" s="336"/>
      <c r="EQ70" s="336"/>
      <c r="ER70" s="336"/>
      <c r="ES70" s="336"/>
      <c r="ET70" s="336"/>
      <c r="EU70" s="336"/>
      <c r="EV70" s="336"/>
      <c r="EW70" s="336"/>
      <c r="EX70" s="336"/>
      <c r="EY70" s="336"/>
      <c r="EZ70" s="336"/>
      <c r="FA70" s="336"/>
      <c r="FB70" s="336"/>
      <c r="FC70" s="336"/>
      <c r="FD70" s="336"/>
      <c r="FE70" s="336"/>
      <c r="FF70" s="336"/>
      <c r="FG70" s="336"/>
      <c r="FH70" s="336"/>
      <c r="FI70" s="336"/>
      <c r="FJ70" s="336"/>
      <c r="FK70" s="336"/>
      <c r="FL70" s="336"/>
      <c r="FM70" s="336"/>
      <c r="FN70" s="336"/>
      <c r="FO70" s="336"/>
      <c r="FP70" s="336"/>
      <c r="FQ70" s="336"/>
      <c r="FR70" s="336"/>
      <c r="FS70" s="336"/>
      <c r="FT70" s="336"/>
      <c r="FU70" s="336"/>
      <c r="FV70" s="336"/>
      <c r="FW70" s="336"/>
      <c r="FX70" s="336"/>
      <c r="FY70" s="336"/>
      <c r="FZ70" s="336"/>
      <c r="GA70" s="336"/>
      <c r="GB70" s="336"/>
      <c r="GC70" s="336"/>
      <c r="GD70" s="336"/>
      <c r="GE70" s="336"/>
      <c r="GF70" s="336"/>
      <c r="GG70" s="336"/>
      <c r="GH70" s="336"/>
      <c r="GI70" s="336"/>
      <c r="GJ70" s="336"/>
      <c r="GK70" s="336"/>
      <c r="GL70" s="336"/>
      <c r="GM70" s="336"/>
      <c r="GN70" s="336"/>
      <c r="GO70" s="336"/>
      <c r="GP70" s="336"/>
      <c r="GQ70" s="336"/>
      <c r="GR70" s="336"/>
      <c r="GS70" s="336"/>
      <c r="GT70" s="336"/>
      <c r="GU70" s="336"/>
      <c r="GV70" s="336"/>
      <c r="GW70" s="358"/>
      <c r="GX70" s="358"/>
      <c r="GY70" s="358"/>
      <c r="GZ70" s="358"/>
      <c r="HA70" s="358"/>
      <c r="HB70" s="358"/>
      <c r="HC70" s="358"/>
      <c r="HD70" s="358"/>
      <c r="HE70" s="359"/>
      <c r="HF70" s="359"/>
      <c r="HG70" s="359"/>
      <c r="HH70" s="359"/>
      <c r="HI70" s="359"/>
      <c r="HJ70" s="359"/>
      <c r="HK70" s="359"/>
      <c r="HL70" s="359"/>
      <c r="HM70" s="359"/>
      <c r="HN70" s="359"/>
      <c r="HO70" s="359"/>
      <c r="HP70" s="359"/>
      <c r="HQ70" s="359"/>
      <c r="HR70" s="359"/>
      <c r="HS70" s="359"/>
      <c r="HT70" s="359"/>
      <c r="HU70" s="359"/>
      <c r="HV70" s="359"/>
      <c r="HW70" s="359"/>
      <c r="HX70" s="359"/>
      <c r="HY70" s="359"/>
      <c r="HZ70" s="359"/>
      <c r="IA70" s="359"/>
      <c r="IB70" s="359"/>
      <c r="IC70" s="359"/>
      <c r="ID70" s="359"/>
      <c r="IE70" s="359"/>
      <c r="IF70" s="359"/>
      <c r="IG70" s="359"/>
      <c r="IH70" s="359"/>
      <c r="II70" s="359"/>
      <c r="IJ70" s="359"/>
      <c r="IK70" s="359"/>
      <c r="IL70" s="359"/>
      <c r="IM70" s="359"/>
      <c r="IN70" s="359"/>
      <c r="IO70" s="359"/>
      <c r="IP70" s="359"/>
      <c r="IQ70" s="359"/>
      <c r="IR70" s="359"/>
      <c r="IS70" s="359"/>
      <c r="IT70" s="359"/>
      <c r="IU70" s="359"/>
      <c r="IV70" s="359"/>
      <c r="IW70" s="359"/>
      <c r="IX70" s="359"/>
      <c r="IY70" s="359"/>
      <c r="IZ70" s="359"/>
      <c r="JA70" s="359"/>
      <c r="JB70" s="359"/>
      <c r="JC70" s="359"/>
      <c r="JD70" s="359"/>
      <c r="JE70" s="359"/>
      <c r="JF70" s="359"/>
      <c r="JG70" s="359"/>
      <c r="JH70" s="359"/>
      <c r="JI70" s="359"/>
      <c r="JJ70" s="359"/>
      <c r="JK70" s="359"/>
      <c r="JL70" s="359"/>
      <c r="JM70" s="359"/>
      <c r="JN70" s="359"/>
      <c r="JO70" s="359"/>
      <c r="JP70" s="359"/>
      <c r="JQ70" s="359"/>
      <c r="JR70" s="359"/>
      <c r="JS70" s="359"/>
      <c r="JT70" s="359"/>
      <c r="JU70" s="359"/>
      <c r="JV70" s="359"/>
      <c r="JW70" s="359"/>
      <c r="JX70" s="359"/>
      <c r="JY70" s="359"/>
      <c r="JZ70" s="99"/>
      <c r="KA70" s="99"/>
      <c r="KB70" s="99"/>
      <c r="KC70" s="99"/>
      <c r="KD70" s="99"/>
      <c r="KE70" s="99"/>
      <c r="KF70" s="99"/>
      <c r="KG70" s="99"/>
      <c r="KH70" s="99"/>
      <c r="KI70" s="99"/>
      <c r="KJ70" s="99"/>
      <c r="KK70" s="99"/>
      <c r="KL70" s="99"/>
      <c r="KM70" s="99"/>
      <c r="KN70" s="99"/>
      <c r="KO70" s="99"/>
      <c r="KP70" s="99"/>
      <c r="KQ70" s="99"/>
      <c r="KR70" s="99"/>
      <c r="KS70" s="99"/>
      <c r="KT70" s="99"/>
      <c r="KU70" s="99"/>
      <c r="KV70" s="99"/>
      <c r="KW70" s="99"/>
      <c r="KX70" s="99"/>
      <c r="KY70" s="99"/>
      <c r="KZ70" s="99"/>
      <c r="LA70" s="99"/>
      <c r="LB70" s="99"/>
      <c r="LC70" s="99"/>
      <c r="LD70" s="99"/>
      <c r="LE70" s="99"/>
      <c r="LF70" s="99"/>
      <c r="LG70" s="99"/>
      <c r="LH70" s="99"/>
      <c r="LI70" s="99"/>
      <c r="LJ70" s="99"/>
      <c r="LK70" s="99"/>
      <c r="LL70" s="99"/>
      <c r="LM70" s="99"/>
      <c r="LN70" s="99"/>
      <c r="LO70" s="99"/>
      <c r="LP70" s="99"/>
      <c r="LQ70" s="99"/>
      <c r="LR70" s="99"/>
      <c r="LS70" s="99"/>
      <c r="LT70" s="99"/>
      <c r="LU70" s="99"/>
      <c r="LV70" s="99"/>
      <c r="LW70" s="99"/>
      <c r="LX70" s="99"/>
      <c r="LY70" s="99"/>
      <c r="LZ70" s="99"/>
      <c r="MA70" s="99"/>
      <c r="MB70" s="99"/>
      <c r="MC70" s="99"/>
      <c r="MD70" s="99"/>
      <c r="ME70" s="99"/>
      <c r="MF70" s="99"/>
      <c r="MG70" s="99"/>
      <c r="MH70" s="99"/>
      <c r="MI70" s="99"/>
      <c r="MJ70" s="99"/>
      <c r="MK70" s="99"/>
      <c r="ML70" s="99"/>
      <c r="MM70" s="99"/>
      <c r="MN70" s="99"/>
      <c r="MO70" s="99"/>
      <c r="MP70" s="99"/>
      <c r="MQ70" s="99"/>
      <c r="MR70" s="99"/>
      <c r="MS70" s="99"/>
      <c r="MT70" s="99"/>
      <c r="MU70" s="99"/>
      <c r="MV70" s="99"/>
      <c r="MW70" s="99"/>
      <c r="MX70" s="99"/>
    </row>
    <row r="71" spans="3:362" s="1" customFormat="1" ht="15" customHeight="1">
      <c r="BJ71" s="336"/>
      <c r="BK71" s="336"/>
      <c r="BL71" s="336"/>
      <c r="BM71" s="336"/>
      <c r="BN71" s="336"/>
      <c r="BO71" s="336"/>
      <c r="BP71" s="336"/>
      <c r="BQ71" s="336"/>
      <c r="BR71" s="336"/>
      <c r="BS71" s="336"/>
      <c r="BT71" s="336"/>
      <c r="BU71" s="336"/>
      <c r="BV71" s="336"/>
      <c r="BW71" s="336"/>
      <c r="BX71" s="336"/>
      <c r="BY71" s="336"/>
      <c r="BZ71" s="336"/>
      <c r="CA71" s="336"/>
      <c r="CB71" s="336"/>
      <c r="CC71" s="336"/>
      <c r="CD71" s="336"/>
      <c r="CE71" s="336"/>
      <c r="CF71" s="336"/>
      <c r="CG71" s="324"/>
      <c r="CH71" s="324"/>
      <c r="CI71" s="324"/>
      <c r="CJ71" s="324"/>
      <c r="CK71" s="324"/>
      <c r="CL71" s="324"/>
      <c r="CM71" s="324"/>
      <c r="CN71" s="324"/>
      <c r="CO71" s="324"/>
      <c r="CP71" s="324"/>
      <c r="CQ71" s="324"/>
      <c r="CR71" s="324"/>
      <c r="CS71" s="324"/>
      <c r="CT71" s="324"/>
      <c r="CU71" s="324"/>
      <c r="CV71" s="324"/>
      <c r="CW71" s="324"/>
      <c r="CX71" s="324"/>
      <c r="CY71" s="324"/>
      <c r="CZ71" s="324"/>
      <c r="DA71" s="324"/>
      <c r="DB71" s="324"/>
      <c r="DC71" s="324"/>
      <c r="DD71" s="324"/>
      <c r="DE71" s="324"/>
      <c r="DF71" s="324"/>
      <c r="DG71" s="324"/>
      <c r="DH71" s="324"/>
      <c r="DI71" s="324"/>
      <c r="DJ71" s="324"/>
      <c r="DK71" s="324"/>
      <c r="DL71" s="324"/>
      <c r="DM71" s="324"/>
      <c r="DN71" s="324"/>
      <c r="DO71" s="324"/>
      <c r="DP71" s="324"/>
      <c r="DQ71" s="324"/>
      <c r="DR71" s="324"/>
      <c r="DS71" s="325"/>
      <c r="DT71" s="336"/>
      <c r="DU71" s="336"/>
      <c r="DV71" s="336"/>
      <c r="DW71" s="336"/>
      <c r="DX71" s="336"/>
      <c r="DY71" s="336"/>
      <c r="DZ71" s="336"/>
      <c r="EA71" s="336"/>
      <c r="EB71" s="336"/>
      <c r="EC71" s="336"/>
      <c r="ED71" s="336"/>
      <c r="EE71" s="336"/>
      <c r="EF71" s="336"/>
      <c r="EG71" s="336"/>
      <c r="EH71" s="336"/>
      <c r="EI71" s="336"/>
      <c r="EJ71" s="336"/>
      <c r="EK71" s="336"/>
      <c r="EL71" s="336"/>
      <c r="EM71" s="336"/>
      <c r="EN71" s="336"/>
      <c r="EO71" s="336"/>
      <c r="EP71" s="336"/>
      <c r="EQ71" s="336"/>
      <c r="ER71" s="336"/>
      <c r="ES71" s="336"/>
      <c r="ET71" s="336"/>
      <c r="EU71" s="336"/>
      <c r="EV71" s="336"/>
      <c r="EW71" s="336"/>
      <c r="EX71" s="336"/>
      <c r="EY71" s="336"/>
      <c r="EZ71" s="336"/>
      <c r="FA71" s="336"/>
      <c r="FB71" s="336"/>
      <c r="FC71" s="336"/>
      <c r="FD71" s="336"/>
      <c r="FE71" s="336"/>
      <c r="FF71" s="336"/>
      <c r="FG71" s="336"/>
      <c r="FH71" s="336"/>
      <c r="FI71" s="336"/>
      <c r="FJ71" s="336"/>
      <c r="FK71" s="336"/>
      <c r="FL71" s="336"/>
      <c r="FM71" s="336"/>
      <c r="FN71" s="336"/>
      <c r="FO71" s="336"/>
      <c r="FP71" s="336"/>
      <c r="FQ71" s="336"/>
      <c r="FR71" s="336"/>
      <c r="FS71" s="336"/>
      <c r="FT71" s="336"/>
      <c r="FU71" s="336"/>
      <c r="FV71" s="336"/>
      <c r="FW71" s="336"/>
      <c r="FX71" s="336"/>
      <c r="FY71" s="336"/>
      <c r="FZ71" s="336"/>
      <c r="GA71" s="336"/>
      <c r="GB71" s="336"/>
      <c r="GC71" s="336"/>
      <c r="GD71" s="336"/>
      <c r="GE71" s="336"/>
      <c r="GF71" s="336"/>
      <c r="GG71" s="336"/>
      <c r="GH71" s="336"/>
      <c r="GI71" s="336"/>
      <c r="GJ71" s="336"/>
      <c r="GK71" s="336"/>
      <c r="GL71" s="336"/>
      <c r="GM71" s="336"/>
      <c r="GN71" s="336"/>
      <c r="GO71" s="336"/>
      <c r="GP71" s="336"/>
      <c r="GQ71" s="336"/>
      <c r="GR71" s="336"/>
      <c r="GS71" s="336"/>
      <c r="GT71" s="336"/>
      <c r="GU71" s="336"/>
      <c r="GV71" s="336"/>
      <c r="GW71" s="358"/>
      <c r="GX71" s="358"/>
      <c r="GY71" s="358"/>
      <c r="GZ71" s="358"/>
      <c r="HA71" s="358"/>
      <c r="HB71" s="358"/>
      <c r="HC71" s="358"/>
      <c r="HD71" s="358"/>
      <c r="HE71" s="359"/>
      <c r="HF71" s="359"/>
      <c r="HG71" s="359"/>
      <c r="HH71" s="359"/>
      <c r="HI71" s="359"/>
      <c r="HJ71" s="359"/>
      <c r="HK71" s="359"/>
      <c r="HL71" s="359"/>
      <c r="HM71" s="359"/>
      <c r="HN71" s="359"/>
      <c r="HO71" s="359"/>
      <c r="HP71" s="359"/>
      <c r="HQ71" s="359"/>
      <c r="HR71" s="359"/>
      <c r="HS71" s="359"/>
      <c r="HT71" s="359"/>
      <c r="HU71" s="359"/>
      <c r="HV71" s="359"/>
      <c r="HW71" s="359"/>
      <c r="HX71" s="359"/>
      <c r="HY71" s="359"/>
      <c r="HZ71" s="359"/>
      <c r="IA71" s="359"/>
      <c r="IB71" s="359"/>
      <c r="IC71" s="359"/>
      <c r="ID71" s="359"/>
      <c r="IE71" s="359"/>
      <c r="IF71" s="359"/>
      <c r="IG71" s="359"/>
      <c r="IH71" s="359"/>
      <c r="II71" s="359"/>
      <c r="IJ71" s="359"/>
      <c r="IK71" s="359"/>
      <c r="IL71" s="359"/>
      <c r="IM71" s="359"/>
      <c r="IN71" s="359"/>
      <c r="IO71" s="359"/>
      <c r="IP71" s="359"/>
      <c r="IQ71" s="359"/>
      <c r="IR71" s="359"/>
      <c r="IS71" s="359"/>
      <c r="IT71" s="359"/>
      <c r="IU71" s="359"/>
      <c r="IV71" s="359"/>
      <c r="IW71" s="359"/>
      <c r="IX71" s="359"/>
      <c r="IY71" s="359"/>
      <c r="IZ71" s="359"/>
      <c r="JA71" s="359"/>
      <c r="JB71" s="359"/>
      <c r="JC71" s="359"/>
      <c r="JD71" s="359"/>
      <c r="JE71" s="359"/>
      <c r="JF71" s="359"/>
      <c r="JG71" s="359"/>
      <c r="JH71" s="359"/>
      <c r="JI71" s="359"/>
      <c r="JJ71" s="359"/>
      <c r="JK71" s="359"/>
      <c r="JL71" s="359"/>
      <c r="JM71" s="359"/>
      <c r="JN71" s="359"/>
      <c r="JO71" s="359"/>
      <c r="JP71" s="359"/>
      <c r="JQ71" s="359"/>
      <c r="JR71" s="359"/>
      <c r="JS71" s="359"/>
      <c r="JT71" s="359"/>
      <c r="JU71" s="359"/>
      <c r="JV71" s="359"/>
      <c r="JW71" s="359"/>
      <c r="JX71" s="359"/>
      <c r="JY71" s="359"/>
      <c r="JZ71" s="99"/>
      <c r="KA71" s="99"/>
      <c r="KB71" s="99"/>
      <c r="KC71" s="99"/>
      <c r="KD71" s="99"/>
      <c r="KE71" s="99"/>
      <c r="KF71" s="99"/>
      <c r="KG71" s="99"/>
      <c r="KH71" s="99"/>
      <c r="KI71" s="99"/>
      <c r="KJ71" s="99"/>
      <c r="KK71" s="99"/>
      <c r="KL71" s="99"/>
      <c r="KM71" s="99"/>
      <c r="KN71" s="99"/>
      <c r="KO71" s="99"/>
      <c r="KP71" s="99"/>
      <c r="KQ71" s="99"/>
      <c r="KR71" s="99"/>
      <c r="KS71" s="99"/>
      <c r="KT71" s="99"/>
      <c r="KU71" s="99"/>
      <c r="KV71" s="99"/>
      <c r="KW71" s="99"/>
      <c r="KX71" s="99"/>
      <c r="KY71" s="99"/>
      <c r="KZ71" s="99"/>
      <c r="LA71" s="99"/>
      <c r="LB71" s="99"/>
      <c r="LC71" s="99"/>
      <c r="LD71" s="99"/>
      <c r="LE71" s="99"/>
      <c r="LF71" s="99"/>
      <c r="LG71" s="99"/>
      <c r="LH71" s="99"/>
      <c r="LI71" s="99"/>
      <c r="LJ71" s="99"/>
      <c r="LK71" s="99"/>
      <c r="LL71" s="99"/>
      <c r="LM71" s="99"/>
      <c r="LN71" s="99"/>
      <c r="LO71" s="99"/>
      <c r="LP71" s="99"/>
      <c r="LQ71" s="99"/>
      <c r="LR71" s="99"/>
      <c r="LS71" s="99"/>
      <c r="LT71" s="99"/>
      <c r="LU71" s="99"/>
      <c r="LV71" s="99"/>
      <c r="LW71" s="99"/>
      <c r="LX71" s="99"/>
      <c r="LY71" s="99"/>
      <c r="LZ71" s="99"/>
      <c r="MA71" s="99"/>
      <c r="MB71" s="99"/>
      <c r="MC71" s="99"/>
      <c r="MD71" s="99"/>
      <c r="ME71" s="99"/>
      <c r="MF71" s="99"/>
      <c r="MG71" s="99"/>
      <c r="MH71" s="99"/>
      <c r="MI71" s="99"/>
      <c r="MJ71" s="99"/>
      <c r="MK71" s="99"/>
      <c r="ML71" s="99"/>
      <c r="MM71" s="99"/>
      <c r="MN71" s="99"/>
      <c r="MO71" s="99"/>
      <c r="MP71" s="99"/>
      <c r="MQ71" s="99"/>
      <c r="MR71" s="99"/>
      <c r="MS71" s="99"/>
      <c r="MT71" s="99"/>
      <c r="MU71" s="99"/>
      <c r="MV71" s="99"/>
      <c r="MW71" s="99"/>
      <c r="MX71" s="99"/>
    </row>
    <row r="72" spans="3:362" s="1" customFormat="1" ht="15" customHeight="1">
      <c r="BJ72" s="336"/>
      <c r="BK72" s="336"/>
      <c r="BL72" s="336"/>
      <c r="BM72" s="336"/>
      <c r="BN72" s="336"/>
      <c r="BO72" s="336"/>
      <c r="BP72" s="336"/>
      <c r="BQ72" s="336"/>
      <c r="BR72" s="336"/>
      <c r="BS72" s="336"/>
      <c r="BT72" s="336"/>
      <c r="BU72" s="336"/>
      <c r="BV72" s="336"/>
      <c r="BW72" s="336"/>
      <c r="BX72" s="336"/>
      <c r="BY72" s="336"/>
      <c r="BZ72" s="336"/>
      <c r="CA72" s="336"/>
      <c r="CB72" s="336"/>
      <c r="CC72" s="336"/>
      <c r="CD72" s="336"/>
      <c r="CE72" s="336"/>
      <c r="CF72" s="336"/>
      <c r="CG72" s="324"/>
      <c r="CH72" s="324"/>
      <c r="CI72" s="324"/>
      <c r="CJ72" s="324"/>
      <c r="CK72" s="324"/>
      <c r="CL72" s="324"/>
      <c r="CM72" s="324"/>
      <c r="CN72" s="324"/>
      <c r="CO72" s="324"/>
      <c r="CP72" s="324"/>
      <c r="CQ72" s="324"/>
      <c r="CR72" s="324"/>
      <c r="CS72" s="324"/>
      <c r="CT72" s="324"/>
      <c r="CU72" s="324"/>
      <c r="CV72" s="324"/>
      <c r="CW72" s="324"/>
      <c r="CX72" s="324"/>
      <c r="CY72" s="324"/>
      <c r="CZ72" s="324"/>
      <c r="DA72" s="324"/>
      <c r="DB72" s="324"/>
      <c r="DC72" s="324"/>
      <c r="DD72" s="324"/>
      <c r="DE72" s="324"/>
      <c r="DF72" s="324"/>
      <c r="DG72" s="324"/>
      <c r="DH72" s="324"/>
      <c r="DI72" s="324"/>
      <c r="DJ72" s="324"/>
      <c r="DK72" s="324"/>
      <c r="DL72" s="324"/>
      <c r="DM72" s="324"/>
      <c r="DN72" s="324"/>
      <c r="DO72" s="324"/>
      <c r="DP72" s="324"/>
      <c r="DQ72" s="324"/>
      <c r="DR72" s="324"/>
      <c r="DS72" s="325"/>
      <c r="DT72" s="336"/>
      <c r="DU72" s="336"/>
      <c r="DV72" s="336"/>
      <c r="DW72" s="336"/>
      <c r="DX72" s="336"/>
      <c r="DY72" s="336"/>
      <c r="DZ72" s="336"/>
      <c r="EA72" s="336"/>
      <c r="EB72" s="336"/>
      <c r="EC72" s="336"/>
      <c r="ED72" s="336"/>
      <c r="EE72" s="336"/>
      <c r="EF72" s="336"/>
      <c r="EG72" s="336"/>
      <c r="EH72" s="336"/>
      <c r="EI72" s="336"/>
      <c r="EJ72" s="336"/>
      <c r="EK72" s="336"/>
      <c r="EL72" s="336"/>
      <c r="EM72" s="336"/>
      <c r="EN72" s="336"/>
      <c r="EO72" s="336"/>
      <c r="EP72" s="336"/>
      <c r="EQ72" s="336"/>
      <c r="ER72" s="336"/>
      <c r="ES72" s="336"/>
      <c r="ET72" s="336"/>
      <c r="EU72" s="336"/>
      <c r="EV72" s="336"/>
      <c r="EW72" s="336"/>
      <c r="EX72" s="336"/>
      <c r="EY72" s="336"/>
      <c r="EZ72" s="336"/>
      <c r="FA72" s="336"/>
      <c r="FB72" s="336"/>
      <c r="FC72" s="336"/>
      <c r="FD72" s="336"/>
      <c r="FE72" s="336"/>
      <c r="FF72" s="336"/>
      <c r="FG72" s="336"/>
      <c r="FH72" s="336"/>
      <c r="FI72" s="336"/>
      <c r="FJ72" s="336"/>
      <c r="FK72" s="336"/>
      <c r="FL72" s="336"/>
      <c r="FM72" s="336"/>
      <c r="FN72" s="336"/>
      <c r="FO72" s="336"/>
      <c r="FP72" s="336"/>
      <c r="FQ72" s="336"/>
      <c r="FR72" s="336"/>
      <c r="FS72" s="336"/>
      <c r="FT72" s="336"/>
      <c r="FU72" s="336"/>
      <c r="FV72" s="336"/>
      <c r="FW72" s="336"/>
      <c r="FX72" s="336"/>
      <c r="FY72" s="336"/>
      <c r="FZ72" s="336"/>
      <c r="GA72" s="336"/>
      <c r="GB72" s="336"/>
      <c r="GC72" s="336"/>
      <c r="GD72" s="336"/>
      <c r="GE72" s="336"/>
      <c r="GF72" s="336"/>
      <c r="GG72" s="336"/>
      <c r="GH72" s="336"/>
      <c r="GI72" s="336"/>
      <c r="GJ72" s="336"/>
      <c r="GK72" s="336"/>
      <c r="GL72" s="336"/>
      <c r="GM72" s="336"/>
      <c r="GN72" s="336"/>
      <c r="GO72" s="336"/>
      <c r="GP72" s="336"/>
      <c r="GQ72" s="336"/>
      <c r="GR72" s="336"/>
      <c r="GS72" s="336"/>
      <c r="GT72" s="336"/>
      <c r="GU72" s="336"/>
      <c r="GV72" s="336"/>
      <c r="GW72" s="358"/>
      <c r="GX72" s="358"/>
      <c r="GY72" s="358"/>
      <c r="GZ72" s="358"/>
      <c r="HA72" s="358"/>
      <c r="HB72" s="358"/>
      <c r="HC72" s="358"/>
      <c r="HD72" s="358"/>
      <c r="HE72" s="359"/>
      <c r="HF72" s="359"/>
      <c r="HG72" s="359"/>
      <c r="HH72" s="359"/>
      <c r="HI72" s="359"/>
      <c r="HJ72" s="359"/>
      <c r="HK72" s="359"/>
      <c r="HL72" s="359"/>
      <c r="HM72" s="359"/>
      <c r="HN72" s="359"/>
      <c r="HO72" s="359"/>
      <c r="HP72" s="359"/>
      <c r="HQ72" s="359"/>
      <c r="HR72" s="359"/>
      <c r="HS72" s="359"/>
      <c r="HT72" s="359"/>
      <c r="HU72" s="359"/>
      <c r="HV72" s="359"/>
      <c r="HW72" s="359"/>
      <c r="HX72" s="359"/>
      <c r="HY72" s="359"/>
      <c r="HZ72" s="359"/>
      <c r="IA72" s="359"/>
      <c r="IB72" s="359"/>
      <c r="IC72" s="359"/>
      <c r="ID72" s="359"/>
      <c r="IE72" s="359"/>
      <c r="IF72" s="359"/>
      <c r="IG72" s="359"/>
      <c r="IH72" s="359"/>
      <c r="II72" s="359"/>
      <c r="IJ72" s="359"/>
      <c r="IK72" s="359"/>
      <c r="IL72" s="359"/>
      <c r="IM72" s="359"/>
      <c r="IN72" s="359"/>
      <c r="IO72" s="359"/>
      <c r="IP72" s="359"/>
      <c r="IQ72" s="359"/>
      <c r="IR72" s="359"/>
      <c r="IS72" s="359"/>
      <c r="IT72" s="359"/>
      <c r="IU72" s="359"/>
      <c r="IV72" s="359"/>
      <c r="IW72" s="359"/>
      <c r="IX72" s="359"/>
      <c r="IY72" s="359"/>
      <c r="IZ72" s="359"/>
      <c r="JA72" s="359"/>
      <c r="JB72" s="359"/>
      <c r="JC72" s="359"/>
      <c r="JD72" s="359"/>
      <c r="JE72" s="359"/>
      <c r="JF72" s="359"/>
      <c r="JG72" s="359"/>
      <c r="JH72" s="359"/>
      <c r="JI72" s="359"/>
      <c r="JJ72" s="359"/>
      <c r="JK72" s="359"/>
      <c r="JL72" s="359"/>
      <c r="JM72" s="359"/>
      <c r="JN72" s="359"/>
      <c r="JO72" s="359"/>
      <c r="JP72" s="359"/>
      <c r="JQ72" s="359"/>
      <c r="JR72" s="359"/>
      <c r="JS72" s="359"/>
      <c r="JT72" s="359"/>
      <c r="JU72" s="359"/>
      <c r="JV72" s="359"/>
      <c r="JW72" s="359"/>
      <c r="JX72" s="359"/>
      <c r="JY72" s="359"/>
      <c r="JZ72" s="99"/>
      <c r="KA72" s="99"/>
      <c r="KB72" s="99"/>
      <c r="KC72" s="99"/>
      <c r="KD72" s="99"/>
      <c r="KE72" s="99"/>
      <c r="KF72" s="99"/>
      <c r="KG72" s="99"/>
      <c r="KH72" s="99"/>
      <c r="KI72" s="99"/>
      <c r="KJ72" s="99"/>
      <c r="KK72" s="99"/>
      <c r="KL72" s="99"/>
      <c r="KM72" s="99"/>
      <c r="KN72" s="99"/>
      <c r="KO72" s="99"/>
      <c r="KP72" s="99"/>
      <c r="KQ72" s="99"/>
      <c r="KR72" s="99"/>
      <c r="KS72" s="99"/>
      <c r="KT72" s="99"/>
      <c r="KU72" s="99"/>
      <c r="KV72" s="99"/>
      <c r="KW72" s="99"/>
      <c r="KX72" s="99"/>
      <c r="KY72" s="99"/>
      <c r="KZ72" s="99"/>
      <c r="LA72" s="99"/>
      <c r="LB72" s="99"/>
      <c r="LC72" s="99"/>
      <c r="LD72" s="99"/>
      <c r="LE72" s="99"/>
      <c r="LF72" s="99"/>
      <c r="LG72" s="99"/>
      <c r="LH72" s="99"/>
      <c r="LI72" s="99"/>
      <c r="LJ72" s="99"/>
      <c r="LK72" s="99"/>
      <c r="LL72" s="99"/>
      <c r="LM72" s="99"/>
      <c r="LN72" s="99"/>
      <c r="LO72" s="99"/>
      <c r="LP72" s="99"/>
      <c r="LQ72" s="99"/>
      <c r="LR72" s="99"/>
      <c r="LS72" s="99"/>
      <c r="LT72" s="99"/>
      <c r="LU72" s="99"/>
      <c r="LV72" s="99"/>
      <c r="LW72" s="99"/>
      <c r="LX72" s="99"/>
      <c r="LY72" s="99"/>
      <c r="LZ72" s="99"/>
      <c r="MA72" s="99"/>
      <c r="MB72" s="99"/>
      <c r="MC72" s="99"/>
      <c r="MD72" s="99"/>
      <c r="ME72" s="99"/>
      <c r="MF72" s="99"/>
      <c r="MG72" s="99"/>
      <c r="MH72" s="99"/>
      <c r="MI72" s="99"/>
      <c r="MJ72" s="99"/>
      <c r="MK72" s="99"/>
      <c r="ML72" s="99"/>
      <c r="MM72" s="99"/>
      <c r="MN72" s="99"/>
      <c r="MO72" s="99"/>
      <c r="MP72" s="99"/>
      <c r="MQ72" s="99"/>
      <c r="MR72" s="99"/>
      <c r="MS72" s="99"/>
      <c r="MT72" s="99"/>
      <c r="MU72" s="99"/>
      <c r="MV72" s="99"/>
      <c r="MW72" s="99"/>
      <c r="MX72" s="99"/>
    </row>
    <row r="73" spans="3:362" s="1" customFormat="1" ht="15" customHeight="1">
      <c r="S73" s="1341" t="s">
        <v>319</v>
      </c>
      <c r="T73" s="1341"/>
      <c r="AM73" s="1341" t="s">
        <v>319</v>
      </c>
      <c r="AN73" s="1341"/>
      <c r="BG73" s="1341" t="s">
        <v>319</v>
      </c>
      <c r="BH73" s="1341"/>
      <c r="BJ73" s="336"/>
      <c r="BK73" s="336"/>
      <c r="BL73" s="336"/>
      <c r="BM73" s="336"/>
      <c r="BN73" s="336"/>
      <c r="BO73" s="336"/>
      <c r="BP73" s="336"/>
      <c r="BQ73" s="336"/>
      <c r="BR73" s="336"/>
      <c r="BS73" s="336"/>
      <c r="BT73" s="336"/>
      <c r="BU73" s="336"/>
      <c r="BV73" s="336"/>
      <c r="BW73" s="336"/>
      <c r="BX73" s="336"/>
      <c r="BY73" s="336"/>
      <c r="BZ73" s="336"/>
      <c r="CA73" s="336"/>
      <c r="CB73" s="336"/>
      <c r="CC73" s="336"/>
      <c r="CD73" s="336"/>
      <c r="CE73" s="336"/>
      <c r="CF73" s="336"/>
      <c r="CG73" s="324"/>
      <c r="CH73" s="324"/>
      <c r="CI73" s="324"/>
      <c r="CJ73" s="324"/>
      <c r="CK73" s="324"/>
      <c r="CL73" s="324"/>
      <c r="CM73" s="324"/>
      <c r="CN73" s="324"/>
      <c r="CO73" s="324"/>
      <c r="CP73" s="324"/>
      <c r="CQ73" s="324"/>
      <c r="CR73" s="324"/>
      <c r="CS73" s="324"/>
      <c r="CT73" s="324"/>
      <c r="CU73" s="324"/>
      <c r="CV73" s="324"/>
      <c r="CW73" s="324"/>
      <c r="CX73" s="324"/>
      <c r="CY73" s="324"/>
      <c r="CZ73" s="324"/>
      <c r="DA73" s="324"/>
      <c r="DB73" s="324"/>
      <c r="DC73" s="324"/>
      <c r="DD73" s="324"/>
      <c r="DE73" s="324"/>
      <c r="DF73" s="324"/>
      <c r="DG73" s="324"/>
      <c r="DH73" s="324"/>
      <c r="DI73" s="324"/>
      <c r="DJ73" s="324"/>
      <c r="DK73" s="324"/>
      <c r="DL73" s="324"/>
      <c r="DM73" s="324"/>
      <c r="DN73" s="324"/>
      <c r="DO73" s="324"/>
      <c r="DP73" s="324"/>
      <c r="DQ73" s="324"/>
      <c r="DR73" s="324"/>
      <c r="DS73" s="325"/>
      <c r="DT73" s="336"/>
      <c r="DU73" s="336"/>
      <c r="DV73" s="336"/>
      <c r="DW73" s="336"/>
      <c r="DX73" s="336"/>
      <c r="DY73" s="336"/>
      <c r="DZ73" s="336"/>
      <c r="EA73" s="336"/>
      <c r="EB73" s="336"/>
      <c r="EC73" s="336"/>
      <c r="ED73" s="336"/>
      <c r="EE73" s="336"/>
      <c r="EF73" s="336"/>
      <c r="EG73" s="336"/>
      <c r="EH73" s="336"/>
      <c r="EI73" s="336"/>
      <c r="EJ73" s="336"/>
      <c r="EK73" s="336"/>
      <c r="EL73" s="336"/>
      <c r="EM73" s="336"/>
      <c r="EN73" s="336"/>
      <c r="EO73" s="336"/>
      <c r="EP73" s="336"/>
      <c r="EQ73" s="336"/>
      <c r="ER73" s="336"/>
      <c r="ES73" s="336"/>
      <c r="ET73" s="336"/>
      <c r="EU73" s="336"/>
      <c r="EV73" s="336"/>
      <c r="EW73" s="336"/>
      <c r="EX73" s="336"/>
      <c r="EY73" s="336"/>
      <c r="EZ73" s="336"/>
      <c r="FA73" s="336"/>
      <c r="FB73" s="336"/>
      <c r="FC73" s="336"/>
      <c r="FD73" s="336"/>
      <c r="FE73" s="336"/>
      <c r="FF73" s="336"/>
      <c r="FG73" s="336"/>
      <c r="FH73" s="336"/>
      <c r="FI73" s="336"/>
      <c r="FJ73" s="336"/>
      <c r="FK73" s="336"/>
      <c r="FL73" s="336"/>
      <c r="FM73" s="336"/>
      <c r="FN73" s="336"/>
      <c r="FO73" s="336"/>
      <c r="FP73" s="336"/>
      <c r="FQ73" s="336"/>
      <c r="FR73" s="336"/>
      <c r="FS73" s="336"/>
      <c r="FT73" s="336"/>
      <c r="FU73" s="336"/>
      <c r="FV73" s="336"/>
      <c r="FW73" s="336"/>
      <c r="FX73" s="336"/>
      <c r="FY73" s="336"/>
      <c r="FZ73" s="336"/>
      <c r="GA73" s="336"/>
      <c r="GB73" s="336"/>
      <c r="GC73" s="336"/>
      <c r="GD73" s="336"/>
      <c r="GE73" s="336"/>
      <c r="GF73" s="336"/>
      <c r="GG73" s="336"/>
      <c r="GH73" s="336"/>
      <c r="GI73" s="336"/>
      <c r="GJ73" s="336"/>
      <c r="GK73" s="336"/>
      <c r="GL73" s="336"/>
      <c r="GM73" s="336"/>
      <c r="GN73" s="336"/>
      <c r="GO73" s="336"/>
      <c r="GP73" s="336"/>
      <c r="GQ73" s="336"/>
      <c r="GR73" s="336"/>
      <c r="GS73" s="336"/>
      <c r="GT73" s="336"/>
      <c r="GU73" s="336"/>
      <c r="GV73" s="336"/>
      <c r="GW73" s="358"/>
      <c r="GX73" s="358"/>
      <c r="GY73" s="358"/>
      <c r="GZ73" s="358"/>
      <c r="HA73" s="358"/>
      <c r="HB73" s="358"/>
      <c r="HC73" s="358"/>
      <c r="HD73" s="358"/>
      <c r="HE73" s="359"/>
      <c r="HF73" s="359"/>
      <c r="HG73" s="359"/>
      <c r="HH73" s="359"/>
      <c r="HI73" s="359"/>
      <c r="HJ73" s="359"/>
      <c r="HK73" s="359"/>
      <c r="HL73" s="359"/>
      <c r="HM73" s="359"/>
      <c r="HN73" s="359"/>
      <c r="HO73" s="359"/>
      <c r="HP73" s="359"/>
      <c r="HQ73" s="359"/>
      <c r="HR73" s="359"/>
      <c r="HS73" s="359"/>
      <c r="HT73" s="359"/>
      <c r="HU73" s="359"/>
      <c r="HV73" s="359"/>
      <c r="HW73" s="359"/>
      <c r="HX73" s="359"/>
      <c r="HY73" s="359"/>
      <c r="HZ73" s="359"/>
      <c r="IA73" s="359"/>
      <c r="IB73" s="359"/>
      <c r="IC73" s="359"/>
      <c r="ID73" s="359"/>
      <c r="IE73" s="359"/>
      <c r="IF73" s="359"/>
      <c r="IG73" s="359"/>
      <c r="IH73" s="359"/>
      <c r="II73" s="359"/>
      <c r="IJ73" s="359"/>
      <c r="IK73" s="359"/>
      <c r="IL73" s="359"/>
      <c r="IM73" s="359"/>
      <c r="IN73" s="359"/>
      <c r="IO73" s="359"/>
      <c r="IP73" s="359"/>
      <c r="IQ73" s="359"/>
      <c r="IR73" s="359"/>
      <c r="IS73" s="359"/>
      <c r="IT73" s="359"/>
      <c r="IU73" s="359"/>
      <c r="IV73" s="359"/>
      <c r="IW73" s="359"/>
      <c r="IX73" s="359"/>
      <c r="IY73" s="359"/>
      <c r="IZ73" s="359"/>
      <c r="JA73" s="359"/>
      <c r="JB73" s="359"/>
      <c r="JC73" s="359"/>
      <c r="JD73" s="359"/>
      <c r="JE73" s="359"/>
      <c r="JF73" s="359"/>
      <c r="JG73" s="359"/>
      <c r="JH73" s="359"/>
      <c r="JI73" s="359"/>
      <c r="JJ73" s="359"/>
      <c r="JK73" s="359"/>
      <c r="JL73" s="359"/>
      <c r="JM73" s="359"/>
      <c r="JN73" s="359"/>
      <c r="JO73" s="359"/>
      <c r="JP73" s="359"/>
      <c r="JQ73" s="359"/>
      <c r="JR73" s="359"/>
      <c r="JS73" s="359"/>
      <c r="JT73" s="359"/>
      <c r="JU73" s="359"/>
      <c r="JV73" s="359"/>
      <c r="JW73" s="359"/>
      <c r="JX73" s="359"/>
      <c r="JY73" s="359"/>
      <c r="JZ73" s="99"/>
      <c r="KA73" s="99"/>
      <c r="KB73" s="99"/>
      <c r="KC73" s="99"/>
      <c r="KD73" s="99"/>
      <c r="KE73" s="99"/>
      <c r="KF73" s="99"/>
      <c r="KG73" s="99"/>
      <c r="KH73" s="99"/>
      <c r="KI73" s="99"/>
      <c r="KJ73" s="99"/>
      <c r="KK73" s="99"/>
      <c r="KL73" s="99"/>
      <c r="KM73" s="99"/>
      <c r="KN73" s="99"/>
      <c r="KO73" s="99"/>
      <c r="KP73" s="99"/>
      <c r="KQ73" s="99"/>
      <c r="KR73" s="99"/>
      <c r="KS73" s="99"/>
      <c r="KT73" s="99"/>
      <c r="KU73" s="99"/>
      <c r="KV73" s="99"/>
      <c r="KW73" s="99"/>
      <c r="KX73" s="99"/>
      <c r="KY73" s="99"/>
      <c r="KZ73" s="99"/>
      <c r="LA73" s="99"/>
      <c r="LB73" s="99"/>
      <c r="LC73" s="99"/>
      <c r="LD73" s="99"/>
      <c r="LE73" s="99"/>
      <c r="LF73" s="99"/>
      <c r="LG73" s="99"/>
      <c r="LH73" s="99"/>
      <c r="LI73" s="99"/>
      <c r="LJ73" s="99"/>
      <c r="LK73" s="99"/>
      <c r="LL73" s="99"/>
      <c r="LM73" s="99"/>
      <c r="LN73" s="99"/>
      <c r="LO73" s="99"/>
      <c r="LP73" s="99"/>
      <c r="LQ73" s="99"/>
      <c r="LR73" s="99"/>
      <c r="LS73" s="99"/>
      <c r="LT73" s="99"/>
      <c r="LU73" s="99"/>
      <c r="LV73" s="99"/>
      <c r="LW73" s="99"/>
      <c r="LX73" s="99"/>
      <c r="LY73" s="99"/>
      <c r="LZ73" s="99"/>
      <c r="MA73" s="99"/>
      <c r="MB73" s="99"/>
      <c r="MC73" s="99"/>
      <c r="MD73" s="99"/>
      <c r="ME73" s="99"/>
      <c r="MF73" s="99"/>
      <c r="MG73" s="99"/>
      <c r="MH73" s="99"/>
      <c r="MI73" s="99"/>
      <c r="MJ73" s="99"/>
      <c r="MK73" s="99"/>
      <c r="ML73" s="99"/>
      <c r="MM73" s="99"/>
      <c r="MN73" s="99"/>
      <c r="MO73" s="99"/>
      <c r="MP73" s="99"/>
      <c r="MQ73" s="99"/>
      <c r="MR73" s="99"/>
      <c r="MS73" s="99"/>
      <c r="MT73" s="99"/>
      <c r="MU73" s="99"/>
      <c r="MV73" s="99"/>
      <c r="MW73" s="99"/>
      <c r="MX73" s="99"/>
    </row>
    <row r="74" spans="3:362" s="1" customFormat="1" ht="15" customHeight="1">
      <c r="S74" s="1341"/>
      <c r="T74" s="1341"/>
      <c r="AM74" s="1341"/>
      <c r="AN74" s="1341"/>
      <c r="BG74" s="1341"/>
      <c r="BH74" s="1341"/>
      <c r="BJ74" s="336"/>
      <c r="BK74" s="336"/>
      <c r="BL74" s="336"/>
      <c r="BM74" s="336"/>
      <c r="BN74" s="336"/>
      <c r="BO74" s="336"/>
      <c r="BP74" s="336"/>
      <c r="BQ74" s="336"/>
      <c r="BR74" s="336"/>
      <c r="BS74" s="336"/>
      <c r="BT74" s="336"/>
      <c r="BU74" s="336"/>
      <c r="BV74" s="336"/>
      <c r="BW74" s="336"/>
      <c r="BX74" s="336"/>
      <c r="BY74" s="336"/>
      <c r="BZ74" s="336"/>
      <c r="CA74" s="336"/>
      <c r="CB74" s="336"/>
      <c r="CC74" s="336"/>
      <c r="CD74" s="336"/>
      <c r="CE74" s="336"/>
      <c r="CF74" s="336"/>
      <c r="CG74" s="324"/>
      <c r="CH74" s="324"/>
      <c r="CI74" s="324"/>
      <c r="CJ74" s="324"/>
      <c r="CK74" s="324"/>
      <c r="CL74" s="324"/>
      <c r="CM74" s="324"/>
      <c r="CN74" s="324"/>
      <c r="CO74" s="324"/>
      <c r="CP74" s="324"/>
      <c r="CQ74" s="324"/>
      <c r="CR74" s="324"/>
      <c r="CS74" s="324"/>
      <c r="CT74" s="324"/>
      <c r="CU74" s="324"/>
      <c r="CV74" s="324"/>
      <c r="CW74" s="324"/>
      <c r="CX74" s="324"/>
      <c r="CY74" s="324"/>
      <c r="CZ74" s="324"/>
      <c r="DA74" s="324"/>
      <c r="DB74" s="324"/>
      <c r="DC74" s="324"/>
      <c r="DD74" s="324"/>
      <c r="DE74" s="324"/>
      <c r="DF74" s="324"/>
      <c r="DG74" s="324"/>
      <c r="DH74" s="324"/>
      <c r="DI74" s="324"/>
      <c r="DJ74" s="324"/>
      <c r="DK74" s="324"/>
      <c r="DL74" s="324"/>
      <c r="DM74" s="324"/>
      <c r="DN74" s="324"/>
      <c r="DO74" s="324"/>
      <c r="DP74" s="324"/>
      <c r="DQ74" s="324"/>
      <c r="DR74" s="324"/>
      <c r="DS74" s="325"/>
      <c r="DT74" s="336"/>
      <c r="DU74" s="336"/>
      <c r="DV74" s="336"/>
      <c r="DW74" s="336"/>
      <c r="DX74" s="336"/>
      <c r="DY74" s="336"/>
      <c r="DZ74" s="336"/>
      <c r="EA74" s="336"/>
      <c r="EB74" s="336"/>
      <c r="EC74" s="336"/>
      <c r="ED74" s="336"/>
      <c r="EE74" s="336"/>
      <c r="EF74" s="336"/>
      <c r="EG74" s="336"/>
      <c r="EH74" s="336"/>
      <c r="EI74" s="336"/>
      <c r="EJ74" s="336"/>
      <c r="EK74" s="336"/>
      <c r="EL74" s="336"/>
      <c r="EM74" s="336"/>
      <c r="EN74" s="336"/>
      <c r="EO74" s="336"/>
      <c r="EP74" s="336"/>
      <c r="EQ74" s="336"/>
      <c r="ER74" s="336"/>
      <c r="ES74" s="336"/>
      <c r="ET74" s="336"/>
      <c r="EU74" s="336"/>
      <c r="EV74" s="336"/>
      <c r="EW74" s="336"/>
      <c r="EX74" s="336"/>
      <c r="EY74" s="336"/>
      <c r="EZ74" s="336"/>
      <c r="FA74" s="336"/>
      <c r="FB74" s="336"/>
      <c r="FC74" s="336"/>
      <c r="FD74" s="336"/>
      <c r="FE74" s="336"/>
      <c r="FF74" s="336"/>
      <c r="FG74" s="336"/>
      <c r="FH74" s="336"/>
      <c r="FI74" s="336"/>
      <c r="FJ74" s="336"/>
      <c r="FK74" s="336"/>
      <c r="FL74" s="336"/>
      <c r="FM74" s="336"/>
      <c r="FN74" s="336"/>
      <c r="FO74" s="336"/>
      <c r="FP74" s="336"/>
      <c r="FQ74" s="336"/>
      <c r="FR74" s="336"/>
      <c r="FS74" s="336"/>
      <c r="FT74" s="336"/>
      <c r="FU74" s="336"/>
      <c r="FV74" s="336"/>
      <c r="FW74" s="336"/>
      <c r="FX74" s="336"/>
      <c r="FY74" s="336"/>
      <c r="FZ74" s="336"/>
      <c r="GA74" s="336"/>
      <c r="GB74" s="336"/>
      <c r="GC74" s="336"/>
      <c r="GD74" s="336"/>
      <c r="GE74" s="336"/>
      <c r="GF74" s="336"/>
      <c r="GG74" s="336"/>
      <c r="GH74" s="336"/>
      <c r="GI74" s="336"/>
      <c r="GJ74" s="336"/>
      <c r="GK74" s="336"/>
      <c r="GL74" s="336"/>
      <c r="GM74" s="336"/>
      <c r="GN74" s="336"/>
      <c r="GO74" s="336"/>
      <c r="GP74" s="336"/>
      <c r="GQ74" s="336"/>
      <c r="GR74" s="336"/>
      <c r="GS74" s="336"/>
      <c r="GT74" s="336"/>
      <c r="GU74" s="336"/>
      <c r="GV74" s="336"/>
      <c r="GW74" s="358"/>
      <c r="GX74" s="358"/>
      <c r="GY74" s="358"/>
      <c r="GZ74" s="358"/>
      <c r="HA74" s="358"/>
      <c r="HB74" s="358"/>
      <c r="HC74" s="358"/>
      <c r="HD74" s="358"/>
      <c r="HE74" s="359"/>
      <c r="HF74" s="359"/>
      <c r="HG74" s="359"/>
      <c r="HH74" s="359"/>
      <c r="HI74" s="359"/>
      <c r="HJ74" s="359"/>
      <c r="HK74" s="359"/>
      <c r="HL74" s="359"/>
      <c r="HM74" s="359"/>
      <c r="HN74" s="359"/>
      <c r="HO74" s="359"/>
      <c r="HP74" s="359"/>
      <c r="HQ74" s="359"/>
      <c r="HR74" s="359"/>
      <c r="HS74" s="359"/>
      <c r="HT74" s="359"/>
      <c r="HU74" s="359"/>
      <c r="HV74" s="359"/>
      <c r="HW74" s="359"/>
      <c r="HX74" s="359"/>
      <c r="HY74" s="359"/>
      <c r="HZ74" s="359"/>
      <c r="IA74" s="359"/>
      <c r="IB74" s="359"/>
      <c r="IC74" s="359"/>
      <c r="ID74" s="359"/>
      <c r="IE74" s="359"/>
      <c r="IF74" s="359"/>
      <c r="IG74" s="359"/>
      <c r="IH74" s="359"/>
      <c r="II74" s="359"/>
      <c r="IJ74" s="359"/>
      <c r="IK74" s="359"/>
      <c r="IL74" s="359"/>
      <c r="IM74" s="359"/>
      <c r="IN74" s="359"/>
      <c r="IO74" s="359"/>
      <c r="IP74" s="359"/>
      <c r="IQ74" s="359"/>
      <c r="IR74" s="359"/>
      <c r="IS74" s="359"/>
      <c r="IT74" s="359"/>
      <c r="IU74" s="359"/>
      <c r="IV74" s="359"/>
      <c r="IW74" s="359"/>
      <c r="IX74" s="359"/>
      <c r="IY74" s="359"/>
      <c r="IZ74" s="359"/>
      <c r="JA74" s="359"/>
      <c r="JB74" s="359"/>
      <c r="JC74" s="359"/>
      <c r="JD74" s="359"/>
      <c r="JE74" s="359"/>
      <c r="JF74" s="359"/>
      <c r="JG74" s="359"/>
      <c r="JH74" s="359"/>
      <c r="JI74" s="359"/>
      <c r="JJ74" s="359"/>
      <c r="JK74" s="359"/>
      <c r="JL74" s="359"/>
      <c r="JM74" s="359"/>
      <c r="JN74" s="359"/>
      <c r="JO74" s="359"/>
      <c r="JP74" s="359"/>
      <c r="JQ74" s="359"/>
      <c r="JR74" s="359"/>
      <c r="JS74" s="359"/>
      <c r="JT74" s="359"/>
      <c r="JU74" s="359"/>
      <c r="JV74" s="359"/>
      <c r="JW74" s="359"/>
      <c r="JX74" s="359"/>
      <c r="JY74" s="359"/>
      <c r="JZ74" s="99"/>
      <c r="KA74" s="99"/>
      <c r="KB74" s="99"/>
      <c r="KC74" s="99"/>
      <c r="KD74" s="99"/>
      <c r="KE74" s="99"/>
      <c r="KF74" s="99"/>
      <c r="KG74" s="99"/>
      <c r="KH74" s="99"/>
      <c r="KI74" s="99"/>
      <c r="KJ74" s="99"/>
      <c r="KK74" s="99"/>
      <c r="KL74" s="99"/>
      <c r="KM74" s="99"/>
      <c r="KN74" s="99"/>
      <c r="KO74" s="99"/>
      <c r="KP74" s="99"/>
      <c r="KQ74" s="99"/>
      <c r="KR74" s="99"/>
      <c r="KS74" s="99"/>
      <c r="KT74" s="99"/>
      <c r="KU74" s="99"/>
      <c r="KV74" s="99"/>
      <c r="KW74" s="99"/>
      <c r="KX74" s="99"/>
      <c r="KY74" s="99"/>
      <c r="KZ74" s="99"/>
      <c r="LA74" s="99"/>
      <c r="LB74" s="99"/>
      <c r="LC74" s="99"/>
      <c r="LD74" s="99"/>
      <c r="LE74" s="99"/>
      <c r="LF74" s="99"/>
      <c r="LG74" s="99"/>
      <c r="LH74" s="99"/>
      <c r="LI74" s="99"/>
      <c r="LJ74" s="99"/>
      <c r="LK74" s="99"/>
      <c r="LL74" s="99"/>
      <c r="LM74" s="99"/>
      <c r="LN74" s="99"/>
      <c r="LO74" s="99"/>
      <c r="LP74" s="99"/>
      <c r="LQ74" s="99"/>
      <c r="LR74" s="99"/>
      <c r="LS74" s="99"/>
      <c r="LT74" s="99"/>
      <c r="LU74" s="99"/>
      <c r="LV74" s="99"/>
      <c r="LW74" s="99"/>
      <c r="LX74" s="99"/>
      <c r="LY74" s="99"/>
      <c r="LZ74" s="99"/>
      <c r="MA74" s="99"/>
      <c r="MB74" s="99"/>
      <c r="MC74" s="99"/>
      <c r="MD74" s="99"/>
      <c r="ME74" s="99"/>
      <c r="MF74" s="99"/>
      <c r="MG74" s="99"/>
      <c r="MH74" s="99"/>
      <c r="MI74" s="99"/>
      <c r="MJ74" s="99"/>
      <c r="MK74" s="99"/>
      <c r="ML74" s="99"/>
      <c r="MM74" s="99"/>
      <c r="MN74" s="99"/>
      <c r="MO74" s="99"/>
      <c r="MP74" s="99"/>
      <c r="MQ74" s="99"/>
      <c r="MR74" s="99"/>
      <c r="MS74" s="99"/>
      <c r="MT74" s="99"/>
      <c r="MU74" s="99"/>
      <c r="MV74" s="99"/>
      <c r="MW74" s="99"/>
      <c r="MX74" s="99"/>
    </row>
    <row r="75" spans="3:362" s="1" customFormat="1" ht="15" customHeight="1">
      <c r="S75" s="19"/>
      <c r="T75" s="19"/>
      <c r="AM75" s="19"/>
      <c r="AN75" s="19"/>
      <c r="BG75" s="19"/>
      <c r="BH75" s="19"/>
      <c r="BJ75" s="336"/>
      <c r="BK75" s="336"/>
      <c r="BL75" s="336"/>
      <c r="BM75" s="336"/>
      <c r="BN75" s="336"/>
      <c r="BO75" s="336"/>
      <c r="BP75" s="336"/>
      <c r="BQ75" s="336"/>
      <c r="BR75" s="336"/>
      <c r="BS75" s="336"/>
      <c r="BT75" s="336"/>
      <c r="BU75" s="336"/>
      <c r="BV75" s="336"/>
      <c r="BW75" s="336"/>
      <c r="BX75" s="336"/>
      <c r="BY75" s="336"/>
      <c r="BZ75" s="336"/>
      <c r="CA75" s="336"/>
      <c r="CB75" s="336"/>
      <c r="CC75" s="336"/>
      <c r="CD75" s="336"/>
      <c r="CE75" s="336"/>
      <c r="CF75" s="336"/>
      <c r="CG75" s="324"/>
      <c r="CH75" s="324"/>
      <c r="CI75" s="324"/>
      <c r="CJ75" s="324"/>
      <c r="CK75" s="324"/>
      <c r="CL75" s="324"/>
      <c r="CM75" s="324"/>
      <c r="CN75" s="324"/>
      <c r="CO75" s="324"/>
      <c r="CP75" s="324"/>
      <c r="CQ75" s="324"/>
      <c r="CR75" s="324"/>
      <c r="CS75" s="324"/>
      <c r="CT75" s="324"/>
      <c r="CU75" s="324"/>
      <c r="CV75" s="324"/>
      <c r="CW75" s="324"/>
      <c r="CX75" s="324"/>
      <c r="CY75" s="324"/>
      <c r="CZ75" s="324"/>
      <c r="DA75" s="324"/>
      <c r="DB75" s="324"/>
      <c r="DC75" s="324"/>
      <c r="DD75" s="324"/>
      <c r="DE75" s="324"/>
      <c r="DF75" s="324"/>
      <c r="DG75" s="324"/>
      <c r="DH75" s="324"/>
      <c r="DI75" s="324"/>
      <c r="DJ75" s="324"/>
      <c r="DK75" s="324"/>
      <c r="DL75" s="324"/>
      <c r="DM75" s="324"/>
      <c r="DN75" s="324"/>
      <c r="DO75" s="324"/>
      <c r="DP75" s="324"/>
      <c r="DQ75" s="324"/>
      <c r="DR75" s="324"/>
      <c r="DS75" s="325"/>
      <c r="DT75" s="336"/>
      <c r="DU75" s="336"/>
      <c r="DV75" s="336"/>
      <c r="DW75" s="336"/>
      <c r="DX75" s="336"/>
      <c r="DY75" s="336"/>
      <c r="DZ75" s="336"/>
      <c r="EA75" s="336"/>
      <c r="EB75" s="336"/>
      <c r="EC75" s="336"/>
      <c r="ED75" s="336"/>
      <c r="EE75" s="336"/>
      <c r="EF75" s="336"/>
      <c r="EG75" s="336"/>
      <c r="EH75" s="336"/>
      <c r="EI75" s="336"/>
      <c r="EJ75" s="336"/>
      <c r="EK75" s="336"/>
      <c r="EL75" s="336"/>
      <c r="EM75" s="336"/>
      <c r="EN75" s="336"/>
      <c r="EO75" s="336"/>
      <c r="EP75" s="336"/>
      <c r="EQ75" s="336"/>
      <c r="ER75" s="336"/>
      <c r="ES75" s="336"/>
      <c r="ET75" s="336"/>
      <c r="EU75" s="336"/>
      <c r="EV75" s="336"/>
      <c r="EW75" s="336"/>
      <c r="EX75" s="336"/>
      <c r="EY75" s="336"/>
      <c r="EZ75" s="336"/>
      <c r="FA75" s="336"/>
      <c r="FB75" s="336"/>
      <c r="FC75" s="336"/>
      <c r="FD75" s="336"/>
      <c r="FE75" s="336"/>
      <c r="FF75" s="336"/>
      <c r="FG75" s="336"/>
      <c r="FH75" s="336"/>
      <c r="FI75" s="336"/>
      <c r="FJ75" s="336"/>
      <c r="FK75" s="336"/>
      <c r="FL75" s="336"/>
      <c r="FM75" s="336"/>
      <c r="FN75" s="336"/>
      <c r="FO75" s="336"/>
      <c r="FP75" s="336"/>
      <c r="FQ75" s="336"/>
      <c r="FR75" s="336"/>
      <c r="FS75" s="336"/>
      <c r="FT75" s="336"/>
      <c r="FU75" s="336"/>
      <c r="FV75" s="336"/>
      <c r="FW75" s="336"/>
      <c r="FX75" s="336"/>
      <c r="FY75" s="336"/>
      <c r="FZ75" s="336"/>
      <c r="GA75" s="336"/>
      <c r="GB75" s="336"/>
      <c r="GC75" s="336"/>
      <c r="GD75" s="336"/>
      <c r="GE75" s="336"/>
      <c r="GF75" s="336"/>
      <c r="GG75" s="336"/>
      <c r="GH75" s="336"/>
      <c r="GI75" s="336"/>
      <c r="GJ75" s="336"/>
      <c r="GK75" s="336"/>
      <c r="GL75" s="336"/>
      <c r="GM75" s="336"/>
      <c r="GN75" s="336"/>
      <c r="GO75" s="336"/>
      <c r="GP75" s="336"/>
      <c r="GQ75" s="336"/>
      <c r="GR75" s="336"/>
      <c r="GS75" s="336"/>
      <c r="GT75" s="336"/>
      <c r="GU75" s="336"/>
      <c r="GV75" s="336"/>
      <c r="GW75" s="358"/>
      <c r="GX75" s="358"/>
      <c r="GY75" s="358"/>
      <c r="GZ75" s="358"/>
      <c r="HA75" s="358"/>
      <c r="HB75" s="358"/>
      <c r="HC75" s="358"/>
      <c r="HD75" s="358"/>
      <c r="HE75" s="359"/>
      <c r="HF75" s="359"/>
      <c r="HG75" s="359"/>
      <c r="HH75" s="359"/>
      <c r="HI75" s="359"/>
      <c r="HJ75" s="359"/>
      <c r="HK75" s="359"/>
      <c r="HL75" s="359"/>
      <c r="HM75" s="359"/>
      <c r="HN75" s="359"/>
      <c r="HO75" s="359"/>
      <c r="HP75" s="359"/>
      <c r="HQ75" s="359"/>
      <c r="HR75" s="359"/>
      <c r="HS75" s="359"/>
      <c r="HT75" s="359"/>
      <c r="HU75" s="359"/>
      <c r="HV75" s="359"/>
      <c r="HW75" s="359"/>
      <c r="HX75" s="359"/>
      <c r="HY75" s="359"/>
      <c r="HZ75" s="359"/>
      <c r="IA75" s="359"/>
      <c r="IB75" s="359"/>
      <c r="IC75" s="359"/>
      <c r="ID75" s="359"/>
      <c r="IE75" s="359"/>
      <c r="IF75" s="359"/>
      <c r="IG75" s="359"/>
      <c r="IH75" s="359"/>
      <c r="II75" s="359"/>
      <c r="IJ75" s="359"/>
      <c r="IK75" s="359"/>
      <c r="IL75" s="359"/>
      <c r="IM75" s="359"/>
      <c r="IN75" s="359"/>
      <c r="IO75" s="359"/>
      <c r="IP75" s="359"/>
      <c r="IQ75" s="359"/>
      <c r="IR75" s="359"/>
      <c r="IS75" s="359"/>
      <c r="IT75" s="359"/>
      <c r="IU75" s="359"/>
      <c r="IV75" s="359"/>
      <c r="IW75" s="359"/>
      <c r="IX75" s="359"/>
      <c r="IY75" s="359"/>
      <c r="IZ75" s="359"/>
      <c r="JA75" s="359"/>
      <c r="JB75" s="359"/>
      <c r="JC75" s="359"/>
      <c r="JD75" s="359"/>
      <c r="JE75" s="359"/>
      <c r="JF75" s="359"/>
      <c r="JG75" s="359"/>
      <c r="JH75" s="359"/>
      <c r="JI75" s="359"/>
      <c r="JJ75" s="359"/>
      <c r="JK75" s="359"/>
      <c r="JL75" s="359"/>
      <c r="JM75" s="359"/>
      <c r="JN75" s="359"/>
      <c r="JO75" s="359"/>
      <c r="JP75" s="359"/>
      <c r="JQ75" s="359"/>
      <c r="JR75" s="359"/>
      <c r="JS75" s="359"/>
      <c r="JT75" s="359"/>
      <c r="JU75" s="359"/>
      <c r="JV75" s="359"/>
      <c r="JW75" s="359"/>
      <c r="JX75" s="359"/>
      <c r="JY75" s="359"/>
      <c r="JZ75" s="99"/>
      <c r="KA75" s="99"/>
      <c r="KB75" s="99"/>
      <c r="KC75" s="99"/>
      <c r="KD75" s="99"/>
      <c r="KE75" s="99"/>
      <c r="KF75" s="99"/>
      <c r="KG75" s="99"/>
      <c r="KH75" s="99"/>
      <c r="KI75" s="99"/>
      <c r="KJ75" s="99"/>
      <c r="KK75" s="99"/>
      <c r="KL75" s="99"/>
      <c r="KM75" s="99"/>
      <c r="KN75" s="99"/>
      <c r="KO75" s="99"/>
      <c r="KP75" s="99"/>
      <c r="KQ75" s="99"/>
      <c r="KR75" s="99"/>
      <c r="KS75" s="99"/>
      <c r="KT75" s="99"/>
      <c r="KU75" s="99"/>
      <c r="KV75" s="99"/>
      <c r="KW75" s="99"/>
      <c r="KX75" s="99"/>
      <c r="KY75" s="99"/>
      <c r="KZ75" s="99"/>
      <c r="LA75" s="99"/>
      <c r="LB75" s="99"/>
      <c r="LC75" s="99"/>
      <c r="LD75" s="99"/>
      <c r="LE75" s="99"/>
      <c r="LF75" s="99"/>
      <c r="LG75" s="99"/>
      <c r="LH75" s="99"/>
      <c r="LI75" s="99"/>
      <c r="LJ75" s="99"/>
      <c r="LK75" s="99"/>
      <c r="LL75" s="99"/>
      <c r="LM75" s="99"/>
      <c r="LN75" s="99"/>
      <c r="LO75" s="99"/>
      <c r="LP75" s="99"/>
      <c r="LQ75" s="99"/>
      <c r="LR75" s="99"/>
      <c r="LS75" s="99"/>
      <c r="LT75" s="99"/>
      <c r="LU75" s="99"/>
      <c r="LV75" s="99"/>
      <c r="LW75" s="99"/>
      <c r="LX75" s="99"/>
      <c r="LY75" s="99"/>
      <c r="LZ75" s="99"/>
      <c r="MA75" s="99"/>
      <c r="MB75" s="99"/>
      <c r="MC75" s="99"/>
      <c r="MD75" s="99"/>
      <c r="ME75" s="99"/>
      <c r="MF75" s="99"/>
      <c r="MG75" s="99"/>
      <c r="MH75" s="99"/>
      <c r="MI75" s="99"/>
      <c r="MJ75" s="99"/>
      <c r="MK75" s="99"/>
      <c r="ML75" s="99"/>
      <c r="MM75" s="99"/>
      <c r="MN75" s="99"/>
      <c r="MO75" s="99"/>
      <c r="MP75" s="99"/>
      <c r="MQ75" s="99"/>
      <c r="MR75" s="99"/>
      <c r="MS75" s="99"/>
      <c r="MT75" s="99"/>
      <c r="MU75" s="99"/>
      <c r="MV75" s="99"/>
      <c r="MW75" s="99"/>
      <c r="MX75" s="99"/>
    </row>
    <row r="76" spans="3:362" s="1" customFormat="1" ht="15" customHeight="1">
      <c r="S76" s="19"/>
      <c r="T76" s="19"/>
      <c r="AM76" s="19"/>
      <c r="AN76" s="19"/>
      <c r="BG76" s="19"/>
      <c r="BH76" s="19"/>
      <c r="BJ76" s="336"/>
      <c r="BK76" s="336"/>
      <c r="BL76" s="336"/>
      <c r="BM76" s="336"/>
      <c r="BN76" s="336"/>
      <c r="BO76" s="336"/>
      <c r="BP76" s="336"/>
      <c r="BQ76" s="336"/>
      <c r="BR76" s="336"/>
      <c r="BS76" s="336"/>
      <c r="BT76" s="336"/>
      <c r="BU76" s="336"/>
      <c r="BV76" s="336"/>
      <c r="BW76" s="336"/>
      <c r="BX76" s="336"/>
      <c r="BY76" s="336"/>
      <c r="BZ76" s="336"/>
      <c r="CA76" s="336"/>
      <c r="CB76" s="336"/>
      <c r="CC76" s="336"/>
      <c r="CD76" s="336"/>
      <c r="CE76" s="336"/>
      <c r="CF76" s="336"/>
      <c r="CG76" s="324"/>
      <c r="CH76" s="324"/>
      <c r="CI76" s="324"/>
      <c r="CJ76" s="324"/>
      <c r="CK76" s="324"/>
      <c r="CL76" s="324"/>
      <c r="CM76" s="324"/>
      <c r="CN76" s="324"/>
      <c r="CO76" s="324"/>
      <c r="CP76" s="324"/>
      <c r="CQ76" s="324"/>
      <c r="CR76" s="324"/>
      <c r="CS76" s="324"/>
      <c r="CT76" s="324"/>
      <c r="CU76" s="324"/>
      <c r="CV76" s="324"/>
      <c r="CW76" s="324"/>
      <c r="CX76" s="324"/>
      <c r="CY76" s="324"/>
      <c r="CZ76" s="324"/>
      <c r="DA76" s="324"/>
      <c r="DB76" s="324"/>
      <c r="DC76" s="324"/>
      <c r="DD76" s="324"/>
      <c r="DE76" s="324"/>
      <c r="DF76" s="324"/>
      <c r="DG76" s="324"/>
      <c r="DH76" s="324"/>
      <c r="DI76" s="324"/>
      <c r="DJ76" s="324"/>
      <c r="DK76" s="324"/>
      <c r="DL76" s="324"/>
      <c r="DM76" s="324"/>
      <c r="DN76" s="324"/>
      <c r="DO76" s="324"/>
      <c r="DP76" s="324"/>
      <c r="DQ76" s="324"/>
      <c r="DR76" s="324"/>
      <c r="DS76" s="325"/>
      <c r="DT76" s="336"/>
      <c r="DU76" s="336"/>
      <c r="DV76" s="336"/>
      <c r="DW76" s="336"/>
      <c r="DX76" s="336"/>
      <c r="DY76" s="336"/>
      <c r="DZ76" s="336"/>
      <c r="EA76" s="336"/>
      <c r="EB76" s="336"/>
      <c r="EC76" s="336"/>
      <c r="ED76" s="336"/>
      <c r="EE76" s="336"/>
      <c r="EF76" s="336"/>
      <c r="EG76" s="336"/>
      <c r="EH76" s="336"/>
      <c r="EI76" s="336"/>
      <c r="EJ76" s="336"/>
      <c r="EK76" s="336"/>
      <c r="EL76" s="336"/>
      <c r="EM76" s="336"/>
      <c r="EN76" s="336"/>
      <c r="EO76" s="336"/>
      <c r="EP76" s="336"/>
      <c r="EQ76" s="336"/>
      <c r="ER76" s="336"/>
      <c r="ES76" s="336"/>
      <c r="ET76" s="336"/>
      <c r="EU76" s="336"/>
      <c r="EV76" s="336"/>
      <c r="EW76" s="336"/>
      <c r="EX76" s="336"/>
      <c r="EY76" s="336"/>
      <c r="EZ76" s="336"/>
      <c r="FA76" s="336"/>
      <c r="FB76" s="336"/>
      <c r="FC76" s="336"/>
      <c r="FD76" s="336"/>
      <c r="FE76" s="336"/>
      <c r="FF76" s="336"/>
      <c r="FG76" s="336"/>
      <c r="FH76" s="336"/>
      <c r="FI76" s="336"/>
      <c r="FJ76" s="336"/>
      <c r="FK76" s="336"/>
      <c r="FL76" s="336"/>
      <c r="FM76" s="336"/>
      <c r="FN76" s="336"/>
      <c r="FO76" s="336"/>
      <c r="FP76" s="336"/>
      <c r="FQ76" s="336"/>
      <c r="FR76" s="336"/>
      <c r="FS76" s="336"/>
      <c r="FT76" s="336"/>
      <c r="FU76" s="336"/>
      <c r="FV76" s="336"/>
      <c r="FW76" s="336"/>
      <c r="FX76" s="336"/>
      <c r="FY76" s="336"/>
      <c r="FZ76" s="336"/>
      <c r="GA76" s="336"/>
      <c r="GB76" s="336"/>
      <c r="GC76" s="336"/>
      <c r="GD76" s="336"/>
      <c r="GE76" s="336"/>
      <c r="GF76" s="336"/>
      <c r="GG76" s="336"/>
      <c r="GH76" s="336"/>
      <c r="GI76" s="336"/>
      <c r="GJ76" s="336"/>
      <c r="GK76" s="336"/>
      <c r="GL76" s="336"/>
      <c r="GM76" s="336"/>
      <c r="GN76" s="336"/>
      <c r="GO76" s="336"/>
      <c r="GP76" s="336"/>
      <c r="GQ76" s="336"/>
      <c r="GR76" s="336"/>
      <c r="GS76" s="336"/>
      <c r="GT76" s="336"/>
      <c r="GU76" s="336"/>
      <c r="GV76" s="336"/>
      <c r="GW76" s="358"/>
      <c r="GX76" s="358"/>
      <c r="GY76" s="358"/>
      <c r="GZ76" s="358"/>
      <c r="HA76" s="358"/>
      <c r="HB76" s="358"/>
      <c r="HC76" s="358"/>
      <c r="HD76" s="358"/>
      <c r="HE76" s="359"/>
      <c r="HF76" s="359"/>
      <c r="HG76" s="359"/>
      <c r="HH76" s="359"/>
      <c r="HI76" s="359"/>
      <c r="HJ76" s="359"/>
      <c r="HK76" s="359"/>
      <c r="HL76" s="359"/>
      <c r="HM76" s="359"/>
      <c r="HN76" s="359"/>
      <c r="HO76" s="359"/>
      <c r="HP76" s="359"/>
      <c r="HQ76" s="359"/>
      <c r="HR76" s="359"/>
      <c r="HS76" s="359"/>
      <c r="HT76" s="359"/>
      <c r="HU76" s="359"/>
      <c r="HV76" s="359"/>
      <c r="HW76" s="359"/>
      <c r="HX76" s="359"/>
      <c r="HY76" s="359"/>
      <c r="HZ76" s="359"/>
      <c r="IA76" s="359"/>
      <c r="IB76" s="359"/>
      <c r="IC76" s="359"/>
      <c r="ID76" s="359"/>
      <c r="IE76" s="359"/>
      <c r="IF76" s="359"/>
      <c r="IG76" s="359"/>
      <c r="IH76" s="359"/>
      <c r="II76" s="359"/>
      <c r="IJ76" s="359"/>
      <c r="IK76" s="359"/>
      <c r="IL76" s="359"/>
      <c r="IM76" s="359"/>
      <c r="IN76" s="359"/>
      <c r="IO76" s="359"/>
      <c r="IP76" s="359"/>
      <c r="IQ76" s="359"/>
      <c r="IR76" s="359"/>
      <c r="IS76" s="359"/>
      <c r="IT76" s="359"/>
      <c r="IU76" s="359"/>
      <c r="IV76" s="359"/>
      <c r="IW76" s="359"/>
      <c r="IX76" s="359"/>
      <c r="IY76" s="359"/>
      <c r="IZ76" s="359"/>
      <c r="JA76" s="359"/>
      <c r="JB76" s="359"/>
      <c r="JC76" s="359"/>
      <c r="JD76" s="359"/>
      <c r="JE76" s="359"/>
      <c r="JF76" s="359"/>
      <c r="JG76" s="359"/>
      <c r="JH76" s="359"/>
      <c r="JI76" s="359"/>
      <c r="JJ76" s="359"/>
      <c r="JK76" s="359"/>
      <c r="JL76" s="359"/>
      <c r="JM76" s="359"/>
      <c r="JN76" s="359"/>
      <c r="JO76" s="359"/>
      <c r="JP76" s="359"/>
      <c r="JQ76" s="359"/>
      <c r="JR76" s="359"/>
      <c r="JS76" s="359"/>
      <c r="JT76" s="359"/>
      <c r="JU76" s="359"/>
      <c r="JV76" s="359"/>
      <c r="JW76" s="359"/>
      <c r="JX76" s="359"/>
      <c r="JY76" s="359"/>
      <c r="JZ76" s="99"/>
      <c r="KA76" s="99"/>
      <c r="KB76" s="99"/>
      <c r="KC76" s="99"/>
      <c r="KD76" s="99"/>
      <c r="KE76" s="99"/>
      <c r="KF76" s="99"/>
      <c r="KG76" s="99"/>
      <c r="KH76" s="99"/>
      <c r="KI76" s="99"/>
      <c r="KJ76" s="99"/>
      <c r="KK76" s="99"/>
      <c r="KL76" s="99"/>
      <c r="KM76" s="99"/>
      <c r="KN76" s="99"/>
      <c r="KO76" s="99"/>
      <c r="KP76" s="99"/>
      <c r="KQ76" s="99"/>
      <c r="KR76" s="99"/>
      <c r="KS76" s="99"/>
      <c r="KT76" s="99"/>
      <c r="KU76" s="99"/>
      <c r="KV76" s="99"/>
      <c r="KW76" s="99"/>
      <c r="KX76" s="99"/>
      <c r="KY76" s="99"/>
      <c r="KZ76" s="99"/>
      <c r="LA76" s="99"/>
      <c r="LB76" s="99"/>
      <c r="LC76" s="99"/>
      <c r="LD76" s="99"/>
      <c r="LE76" s="99"/>
      <c r="LF76" s="99"/>
      <c r="LG76" s="99"/>
      <c r="LH76" s="99"/>
      <c r="LI76" s="99"/>
      <c r="LJ76" s="99"/>
      <c r="LK76" s="99"/>
      <c r="LL76" s="99"/>
      <c r="LM76" s="99"/>
      <c r="LN76" s="99"/>
      <c r="LO76" s="99"/>
      <c r="LP76" s="99"/>
      <c r="LQ76" s="99"/>
      <c r="LR76" s="99"/>
      <c r="LS76" s="99"/>
      <c r="LT76" s="99"/>
      <c r="LU76" s="99"/>
      <c r="LV76" s="99"/>
      <c r="LW76" s="99"/>
      <c r="LX76" s="99"/>
      <c r="LY76" s="99"/>
      <c r="LZ76" s="99"/>
      <c r="MA76" s="99"/>
      <c r="MB76" s="99"/>
      <c r="MC76" s="99"/>
      <c r="MD76" s="99"/>
      <c r="ME76" s="99"/>
      <c r="MF76" s="99"/>
      <c r="MG76" s="99"/>
      <c r="MH76" s="99"/>
      <c r="MI76" s="99"/>
      <c r="MJ76" s="99"/>
      <c r="MK76" s="99"/>
      <c r="ML76" s="99"/>
      <c r="MM76" s="99"/>
      <c r="MN76" s="99"/>
      <c r="MO76" s="99"/>
      <c r="MP76" s="99"/>
      <c r="MQ76" s="99"/>
      <c r="MR76" s="99"/>
      <c r="MS76" s="99"/>
      <c r="MT76" s="99"/>
      <c r="MU76" s="99"/>
      <c r="MV76" s="99"/>
      <c r="MW76" s="99"/>
      <c r="MX76" s="99"/>
    </row>
    <row r="77" spans="3:362" s="1" customFormat="1" ht="15" customHeight="1">
      <c r="S77" s="1341" t="s">
        <v>318</v>
      </c>
      <c r="T77" s="1341"/>
      <c r="AM77" s="1341" t="s">
        <v>318</v>
      </c>
      <c r="AN77" s="1341"/>
      <c r="BG77" s="1341" t="s">
        <v>318</v>
      </c>
      <c r="BH77" s="1341"/>
      <c r="BJ77" s="336"/>
      <c r="BK77" s="336"/>
      <c r="BL77" s="336"/>
      <c r="BM77" s="336"/>
      <c r="BN77" s="336"/>
      <c r="BO77" s="336"/>
      <c r="BP77" s="336"/>
      <c r="BQ77" s="336"/>
      <c r="BR77" s="336"/>
      <c r="BS77" s="336"/>
      <c r="BT77" s="336"/>
      <c r="BU77" s="336"/>
      <c r="BV77" s="336"/>
      <c r="BW77" s="336"/>
      <c r="BX77" s="336"/>
      <c r="BY77" s="336"/>
      <c r="BZ77" s="336"/>
      <c r="CA77" s="336"/>
      <c r="CB77" s="336"/>
      <c r="CC77" s="336"/>
      <c r="CD77" s="336"/>
      <c r="CE77" s="336"/>
      <c r="CF77" s="336"/>
      <c r="CG77" s="324"/>
      <c r="CH77" s="324"/>
      <c r="CI77" s="324"/>
      <c r="CJ77" s="324"/>
      <c r="CK77" s="324"/>
      <c r="CL77" s="324"/>
      <c r="CM77" s="324"/>
      <c r="CN77" s="324"/>
      <c r="CO77" s="324"/>
      <c r="CP77" s="324"/>
      <c r="CQ77" s="324"/>
      <c r="CR77" s="324"/>
      <c r="CS77" s="324"/>
      <c r="CT77" s="324"/>
      <c r="CU77" s="324"/>
      <c r="CV77" s="324"/>
      <c r="CW77" s="324"/>
      <c r="CX77" s="324"/>
      <c r="CY77" s="324"/>
      <c r="CZ77" s="324"/>
      <c r="DA77" s="324"/>
      <c r="DB77" s="324"/>
      <c r="DC77" s="324"/>
      <c r="DD77" s="324"/>
      <c r="DE77" s="324"/>
      <c r="DF77" s="324"/>
      <c r="DG77" s="324"/>
      <c r="DH77" s="324"/>
      <c r="DI77" s="324"/>
      <c r="DJ77" s="324"/>
      <c r="DK77" s="324"/>
      <c r="DL77" s="324"/>
      <c r="DM77" s="324"/>
      <c r="DN77" s="324"/>
      <c r="DO77" s="324"/>
      <c r="DP77" s="324"/>
      <c r="DQ77" s="324"/>
      <c r="DR77" s="324"/>
      <c r="DS77" s="325"/>
      <c r="DT77" s="336"/>
      <c r="DU77" s="336"/>
      <c r="DV77" s="336"/>
      <c r="DW77" s="336"/>
      <c r="DX77" s="336"/>
      <c r="DY77" s="336"/>
      <c r="DZ77" s="336"/>
      <c r="EA77" s="336"/>
      <c r="EB77" s="336"/>
      <c r="EC77" s="336"/>
      <c r="ED77" s="336"/>
      <c r="EE77" s="336"/>
      <c r="EF77" s="336"/>
      <c r="EG77" s="336"/>
      <c r="EH77" s="336"/>
      <c r="EI77" s="336"/>
      <c r="EJ77" s="336"/>
      <c r="EK77" s="336"/>
      <c r="EL77" s="336"/>
      <c r="EM77" s="336"/>
      <c r="EN77" s="336"/>
      <c r="EO77" s="336"/>
      <c r="EP77" s="336"/>
      <c r="EQ77" s="336"/>
      <c r="ER77" s="336"/>
      <c r="ES77" s="336"/>
      <c r="ET77" s="336"/>
      <c r="EU77" s="336"/>
      <c r="EV77" s="336"/>
      <c r="EW77" s="336"/>
      <c r="EX77" s="336"/>
      <c r="EY77" s="336"/>
      <c r="EZ77" s="336"/>
      <c r="FA77" s="336"/>
      <c r="FB77" s="336"/>
      <c r="FC77" s="336"/>
      <c r="FD77" s="336"/>
      <c r="FE77" s="336"/>
      <c r="FF77" s="336"/>
      <c r="FG77" s="336"/>
      <c r="FH77" s="336"/>
      <c r="FI77" s="336"/>
      <c r="FJ77" s="336"/>
      <c r="FK77" s="336"/>
      <c r="FL77" s="336"/>
      <c r="FM77" s="336"/>
      <c r="FN77" s="336"/>
      <c r="FO77" s="336"/>
      <c r="FP77" s="336"/>
      <c r="FQ77" s="336"/>
      <c r="FR77" s="336"/>
      <c r="FS77" s="336"/>
      <c r="FT77" s="336"/>
      <c r="FU77" s="336"/>
      <c r="FV77" s="336"/>
      <c r="FW77" s="336"/>
      <c r="FX77" s="336"/>
      <c r="FY77" s="336"/>
      <c r="FZ77" s="336"/>
      <c r="GA77" s="336"/>
      <c r="GB77" s="336"/>
      <c r="GC77" s="336"/>
      <c r="GD77" s="336"/>
      <c r="GE77" s="336"/>
      <c r="GF77" s="336"/>
      <c r="GG77" s="336"/>
      <c r="GH77" s="336"/>
      <c r="GI77" s="336"/>
      <c r="GJ77" s="336"/>
      <c r="GK77" s="336"/>
      <c r="GL77" s="336"/>
      <c r="GM77" s="336"/>
      <c r="GN77" s="336"/>
      <c r="GO77" s="336"/>
      <c r="GP77" s="336"/>
      <c r="GQ77" s="336"/>
      <c r="GR77" s="336"/>
      <c r="GS77" s="336"/>
      <c r="GT77" s="336"/>
      <c r="GU77" s="336"/>
      <c r="GV77" s="336"/>
      <c r="GW77" s="358"/>
      <c r="GX77" s="358"/>
      <c r="GY77" s="358"/>
      <c r="GZ77" s="358"/>
      <c r="HA77" s="358"/>
      <c r="HB77" s="358"/>
      <c r="HC77" s="358"/>
      <c r="HD77" s="358"/>
      <c r="HE77" s="359"/>
      <c r="HF77" s="359"/>
      <c r="HG77" s="359"/>
      <c r="HH77" s="359"/>
      <c r="HI77" s="359"/>
      <c r="HJ77" s="359"/>
      <c r="HK77" s="359"/>
      <c r="HL77" s="359"/>
      <c r="HM77" s="359"/>
      <c r="HN77" s="359"/>
      <c r="HO77" s="359"/>
      <c r="HP77" s="359"/>
      <c r="HQ77" s="359"/>
      <c r="HR77" s="359"/>
      <c r="HS77" s="359"/>
      <c r="HT77" s="359"/>
      <c r="HU77" s="359"/>
      <c r="HV77" s="359"/>
      <c r="HW77" s="359"/>
      <c r="HX77" s="359"/>
      <c r="HY77" s="359"/>
      <c r="HZ77" s="359"/>
      <c r="IA77" s="359"/>
      <c r="IB77" s="359"/>
      <c r="IC77" s="359"/>
      <c r="ID77" s="359"/>
      <c r="IE77" s="359"/>
      <c r="IF77" s="359"/>
      <c r="IG77" s="359"/>
      <c r="IH77" s="359"/>
      <c r="II77" s="359"/>
      <c r="IJ77" s="359"/>
      <c r="IK77" s="359"/>
      <c r="IL77" s="359"/>
      <c r="IM77" s="359"/>
      <c r="IN77" s="359"/>
      <c r="IO77" s="359"/>
      <c r="IP77" s="359"/>
      <c r="IQ77" s="359"/>
      <c r="IR77" s="359"/>
      <c r="IS77" s="359"/>
      <c r="IT77" s="359"/>
      <c r="IU77" s="359"/>
      <c r="IV77" s="359"/>
      <c r="IW77" s="359"/>
      <c r="IX77" s="359"/>
      <c r="IY77" s="359"/>
      <c r="IZ77" s="359"/>
      <c r="JA77" s="359"/>
      <c r="JB77" s="359"/>
      <c r="JC77" s="359"/>
      <c r="JD77" s="359"/>
      <c r="JE77" s="359"/>
      <c r="JF77" s="359"/>
      <c r="JG77" s="359"/>
      <c r="JH77" s="359"/>
      <c r="JI77" s="359"/>
      <c r="JJ77" s="359"/>
      <c r="JK77" s="359"/>
      <c r="JL77" s="359"/>
      <c r="JM77" s="359"/>
      <c r="JN77" s="359"/>
      <c r="JO77" s="359"/>
      <c r="JP77" s="359"/>
      <c r="JQ77" s="359"/>
      <c r="JR77" s="359"/>
      <c r="JS77" s="359"/>
      <c r="JT77" s="359"/>
      <c r="JU77" s="359"/>
      <c r="JV77" s="359"/>
      <c r="JW77" s="359"/>
      <c r="JX77" s="359"/>
      <c r="JY77" s="359"/>
      <c r="JZ77" s="99"/>
      <c r="KA77" s="99"/>
      <c r="KB77" s="99"/>
      <c r="KC77" s="99"/>
      <c r="KD77" s="99"/>
      <c r="KE77" s="99"/>
      <c r="KF77" s="99"/>
      <c r="KG77" s="99"/>
      <c r="KH77" s="99"/>
      <c r="KI77" s="99"/>
      <c r="KJ77" s="99"/>
      <c r="KK77" s="99"/>
      <c r="KL77" s="99"/>
      <c r="KM77" s="99"/>
      <c r="KN77" s="99"/>
      <c r="KO77" s="99"/>
      <c r="KP77" s="99"/>
      <c r="KQ77" s="99"/>
      <c r="KR77" s="99"/>
      <c r="KS77" s="99"/>
      <c r="KT77" s="99"/>
      <c r="KU77" s="99"/>
      <c r="KV77" s="99"/>
      <c r="KW77" s="99"/>
      <c r="KX77" s="99"/>
      <c r="KY77" s="99"/>
      <c r="KZ77" s="99"/>
      <c r="LA77" s="99"/>
      <c r="LB77" s="99"/>
      <c r="LC77" s="99"/>
      <c r="LD77" s="99"/>
      <c r="LE77" s="99"/>
      <c r="LF77" s="99"/>
      <c r="LG77" s="99"/>
      <c r="LH77" s="99"/>
      <c r="LI77" s="99"/>
      <c r="LJ77" s="99"/>
      <c r="LK77" s="99"/>
      <c r="LL77" s="99"/>
      <c r="LM77" s="99"/>
      <c r="LN77" s="99"/>
      <c r="LO77" s="99"/>
      <c r="LP77" s="99"/>
      <c r="LQ77" s="99"/>
      <c r="LR77" s="99"/>
      <c r="LS77" s="99"/>
      <c r="LT77" s="99"/>
      <c r="LU77" s="99"/>
      <c r="LV77" s="99"/>
      <c r="LW77" s="99"/>
      <c r="LX77" s="99"/>
      <c r="LY77" s="99"/>
      <c r="LZ77" s="99"/>
      <c r="MA77" s="99"/>
      <c r="MB77" s="99"/>
      <c r="MC77" s="99"/>
      <c r="MD77" s="99"/>
      <c r="ME77" s="99"/>
      <c r="MF77" s="99"/>
      <c r="MG77" s="99"/>
      <c r="MH77" s="99"/>
      <c r="MI77" s="99"/>
      <c r="MJ77" s="99"/>
      <c r="MK77" s="99"/>
      <c r="ML77" s="99"/>
      <c r="MM77" s="99"/>
      <c r="MN77" s="99"/>
      <c r="MO77" s="99"/>
      <c r="MP77" s="99"/>
      <c r="MQ77" s="99"/>
      <c r="MR77" s="99"/>
      <c r="MS77" s="99"/>
      <c r="MT77" s="99"/>
      <c r="MU77" s="99"/>
      <c r="MV77" s="99"/>
      <c r="MW77" s="99"/>
      <c r="MX77" s="99"/>
    </row>
    <row r="78" spans="3:362" s="1" customFormat="1" ht="15" customHeight="1">
      <c r="S78" s="1341"/>
      <c r="T78" s="1341"/>
      <c r="AM78" s="1341"/>
      <c r="AN78" s="1341"/>
      <c r="BG78" s="1341"/>
      <c r="BH78" s="1341"/>
      <c r="BJ78" s="336"/>
      <c r="BK78" s="336"/>
      <c r="BL78" s="336"/>
      <c r="BM78" s="336"/>
      <c r="BN78" s="336"/>
      <c r="BO78" s="336"/>
      <c r="BP78" s="336"/>
      <c r="BQ78" s="336"/>
      <c r="BR78" s="336"/>
      <c r="BS78" s="336"/>
      <c r="BT78" s="336"/>
      <c r="BU78" s="336"/>
      <c r="BV78" s="336"/>
      <c r="BW78" s="336"/>
      <c r="BX78" s="336"/>
      <c r="BY78" s="336"/>
      <c r="BZ78" s="336"/>
      <c r="CA78" s="336"/>
      <c r="CB78" s="336"/>
      <c r="CC78" s="336"/>
      <c r="CD78" s="336"/>
      <c r="CE78" s="336"/>
      <c r="CF78" s="336"/>
      <c r="CG78" s="324"/>
      <c r="CH78" s="324"/>
      <c r="CI78" s="324"/>
      <c r="CJ78" s="324"/>
      <c r="CK78" s="324"/>
      <c r="CL78" s="324"/>
      <c r="CM78" s="324"/>
      <c r="CN78" s="324"/>
      <c r="CO78" s="324"/>
      <c r="CP78" s="324"/>
      <c r="CQ78" s="324"/>
      <c r="CR78" s="324"/>
      <c r="CS78" s="324"/>
      <c r="CT78" s="324"/>
      <c r="CU78" s="324"/>
      <c r="CV78" s="324"/>
      <c r="CW78" s="324"/>
      <c r="CX78" s="324"/>
      <c r="CY78" s="324"/>
      <c r="CZ78" s="324"/>
      <c r="DA78" s="324"/>
      <c r="DB78" s="324"/>
      <c r="DC78" s="324"/>
      <c r="DD78" s="324"/>
      <c r="DE78" s="324"/>
      <c r="DF78" s="324"/>
      <c r="DG78" s="324"/>
      <c r="DH78" s="324"/>
      <c r="DI78" s="324"/>
      <c r="DJ78" s="324"/>
      <c r="DK78" s="324"/>
      <c r="DL78" s="324"/>
      <c r="DM78" s="324"/>
      <c r="DN78" s="324"/>
      <c r="DO78" s="324"/>
      <c r="DP78" s="324"/>
      <c r="DQ78" s="324"/>
      <c r="DR78" s="324"/>
      <c r="DS78" s="325"/>
      <c r="DT78" s="336"/>
      <c r="DU78" s="336"/>
      <c r="DV78" s="336"/>
      <c r="DW78" s="336"/>
      <c r="DX78" s="336"/>
      <c r="DY78" s="336"/>
      <c r="DZ78" s="336"/>
      <c r="EA78" s="336"/>
      <c r="EB78" s="336"/>
      <c r="EC78" s="336"/>
      <c r="ED78" s="336"/>
      <c r="EE78" s="336"/>
      <c r="EF78" s="336"/>
      <c r="EG78" s="336"/>
      <c r="EH78" s="336"/>
      <c r="EI78" s="336"/>
      <c r="EJ78" s="336"/>
      <c r="EK78" s="336"/>
      <c r="EL78" s="336"/>
      <c r="EM78" s="336"/>
      <c r="EN78" s="336"/>
      <c r="EO78" s="336"/>
      <c r="EP78" s="336"/>
      <c r="EQ78" s="336"/>
      <c r="ER78" s="336"/>
      <c r="ES78" s="336"/>
      <c r="ET78" s="336"/>
      <c r="EU78" s="336"/>
      <c r="EV78" s="336"/>
      <c r="EW78" s="336"/>
      <c r="EX78" s="336"/>
      <c r="EY78" s="336"/>
      <c r="EZ78" s="336"/>
      <c r="FA78" s="336"/>
      <c r="FB78" s="336"/>
      <c r="FC78" s="336"/>
      <c r="FD78" s="336"/>
      <c r="FE78" s="336"/>
      <c r="FF78" s="336"/>
      <c r="FG78" s="336"/>
      <c r="FH78" s="336"/>
      <c r="FI78" s="336"/>
      <c r="FJ78" s="336"/>
      <c r="FK78" s="336"/>
      <c r="FL78" s="336"/>
      <c r="FM78" s="336"/>
      <c r="FN78" s="336"/>
      <c r="FO78" s="336"/>
      <c r="FP78" s="336"/>
      <c r="FQ78" s="336"/>
      <c r="FR78" s="336"/>
      <c r="FS78" s="336"/>
      <c r="FT78" s="336"/>
      <c r="FU78" s="336"/>
      <c r="FV78" s="336"/>
      <c r="FW78" s="336"/>
      <c r="FX78" s="336"/>
      <c r="FY78" s="336"/>
      <c r="FZ78" s="336"/>
      <c r="GA78" s="336"/>
      <c r="GB78" s="336"/>
      <c r="GC78" s="336"/>
      <c r="GD78" s="336"/>
      <c r="GE78" s="336"/>
      <c r="GF78" s="336"/>
      <c r="GG78" s="336"/>
      <c r="GH78" s="336"/>
      <c r="GI78" s="336"/>
      <c r="GJ78" s="336"/>
      <c r="GK78" s="336"/>
      <c r="GL78" s="336"/>
      <c r="GM78" s="336"/>
      <c r="GN78" s="336"/>
      <c r="GO78" s="336"/>
      <c r="GP78" s="336"/>
      <c r="GQ78" s="336"/>
      <c r="GR78" s="336"/>
      <c r="GS78" s="336"/>
      <c r="GT78" s="336"/>
      <c r="GU78" s="336"/>
      <c r="GV78" s="336"/>
      <c r="GW78" s="358"/>
      <c r="GX78" s="358"/>
      <c r="GY78" s="358"/>
      <c r="GZ78" s="358"/>
      <c r="HA78" s="358"/>
      <c r="HB78" s="358"/>
      <c r="HC78" s="358"/>
      <c r="HD78" s="358"/>
      <c r="HE78" s="359"/>
      <c r="HF78" s="359"/>
      <c r="HG78" s="359"/>
      <c r="HH78" s="359"/>
      <c r="HI78" s="359"/>
      <c r="HJ78" s="359"/>
      <c r="HK78" s="359"/>
      <c r="HL78" s="359"/>
      <c r="HM78" s="359"/>
      <c r="HN78" s="359"/>
      <c r="HO78" s="359"/>
      <c r="HP78" s="359"/>
      <c r="HQ78" s="359"/>
      <c r="HR78" s="359"/>
      <c r="HS78" s="359"/>
      <c r="HT78" s="359"/>
      <c r="HU78" s="359"/>
      <c r="HV78" s="359"/>
      <c r="HW78" s="359"/>
      <c r="HX78" s="359"/>
      <c r="HY78" s="359"/>
      <c r="HZ78" s="359"/>
      <c r="IA78" s="359"/>
      <c r="IB78" s="359"/>
      <c r="IC78" s="359"/>
      <c r="ID78" s="359"/>
      <c r="IE78" s="359"/>
      <c r="IF78" s="359"/>
      <c r="IG78" s="359"/>
      <c r="IH78" s="359"/>
      <c r="II78" s="359"/>
      <c r="IJ78" s="359"/>
      <c r="IK78" s="359"/>
      <c r="IL78" s="359"/>
      <c r="IM78" s="359"/>
      <c r="IN78" s="359"/>
      <c r="IO78" s="359"/>
      <c r="IP78" s="359"/>
      <c r="IQ78" s="359"/>
      <c r="IR78" s="359"/>
      <c r="IS78" s="359"/>
      <c r="IT78" s="359"/>
      <c r="IU78" s="359"/>
      <c r="IV78" s="359"/>
      <c r="IW78" s="359"/>
      <c r="IX78" s="359"/>
      <c r="IY78" s="359"/>
      <c r="IZ78" s="359"/>
      <c r="JA78" s="359"/>
      <c r="JB78" s="359"/>
      <c r="JC78" s="359"/>
      <c r="JD78" s="359"/>
      <c r="JE78" s="359"/>
      <c r="JF78" s="359"/>
      <c r="JG78" s="359"/>
      <c r="JH78" s="359"/>
      <c r="JI78" s="359"/>
      <c r="JJ78" s="359"/>
      <c r="JK78" s="359"/>
      <c r="JL78" s="359"/>
      <c r="JM78" s="359"/>
      <c r="JN78" s="359"/>
      <c r="JO78" s="359"/>
      <c r="JP78" s="359"/>
      <c r="JQ78" s="359"/>
      <c r="JR78" s="359"/>
      <c r="JS78" s="359"/>
      <c r="JT78" s="359"/>
      <c r="JU78" s="359"/>
      <c r="JV78" s="359"/>
      <c r="JW78" s="359"/>
      <c r="JX78" s="359"/>
      <c r="JY78" s="359"/>
      <c r="JZ78" s="99"/>
      <c r="KA78" s="99"/>
      <c r="KB78" s="99"/>
      <c r="KC78" s="99"/>
      <c r="KD78" s="99"/>
      <c r="KE78" s="99"/>
      <c r="KF78" s="99"/>
      <c r="KG78" s="99"/>
      <c r="KH78" s="99"/>
      <c r="KI78" s="99"/>
      <c r="KJ78" s="99"/>
      <c r="KK78" s="99"/>
      <c r="KL78" s="99"/>
      <c r="KM78" s="99"/>
      <c r="KN78" s="99"/>
      <c r="KO78" s="99"/>
      <c r="KP78" s="99"/>
      <c r="KQ78" s="99"/>
      <c r="KR78" s="99"/>
      <c r="KS78" s="99"/>
      <c r="KT78" s="99"/>
      <c r="KU78" s="99"/>
      <c r="KV78" s="99"/>
      <c r="KW78" s="99"/>
      <c r="KX78" s="99"/>
      <c r="KY78" s="99"/>
      <c r="KZ78" s="99"/>
      <c r="LA78" s="99"/>
      <c r="LB78" s="99"/>
      <c r="LC78" s="99"/>
      <c r="LD78" s="99"/>
      <c r="LE78" s="99"/>
      <c r="LF78" s="99"/>
      <c r="LG78" s="99"/>
      <c r="LH78" s="99"/>
      <c r="LI78" s="99"/>
      <c r="LJ78" s="99"/>
      <c r="LK78" s="99"/>
      <c r="LL78" s="99"/>
      <c r="LM78" s="99"/>
      <c r="LN78" s="99"/>
      <c r="LO78" s="99"/>
      <c r="LP78" s="99"/>
      <c r="LQ78" s="99"/>
      <c r="LR78" s="99"/>
      <c r="LS78" s="99"/>
      <c r="LT78" s="99"/>
      <c r="LU78" s="99"/>
      <c r="LV78" s="99"/>
      <c r="LW78" s="99"/>
      <c r="LX78" s="99"/>
      <c r="LY78" s="99"/>
      <c r="LZ78" s="99"/>
      <c r="MA78" s="99"/>
      <c r="MB78" s="99"/>
      <c r="MC78" s="99"/>
      <c r="MD78" s="99"/>
      <c r="ME78" s="99"/>
      <c r="MF78" s="99"/>
      <c r="MG78" s="99"/>
      <c r="MH78" s="99"/>
      <c r="MI78" s="99"/>
      <c r="MJ78" s="99"/>
      <c r="MK78" s="99"/>
      <c r="ML78" s="99"/>
      <c r="MM78" s="99"/>
      <c r="MN78" s="99"/>
      <c r="MO78" s="99"/>
      <c r="MP78" s="99"/>
      <c r="MQ78" s="99"/>
      <c r="MR78" s="99"/>
      <c r="MS78" s="99"/>
      <c r="MT78" s="99"/>
      <c r="MU78" s="99"/>
      <c r="MV78" s="99"/>
      <c r="MW78" s="99"/>
      <c r="MX78" s="99"/>
    </row>
    <row r="79" spans="3:362" s="1" customFormat="1" ht="15" customHeight="1">
      <c r="BJ79" s="336"/>
      <c r="BK79" s="336"/>
      <c r="BL79" s="336"/>
      <c r="BM79" s="336"/>
      <c r="BN79" s="336"/>
      <c r="BO79" s="336"/>
      <c r="BP79" s="336"/>
      <c r="BQ79" s="336"/>
      <c r="BR79" s="336"/>
      <c r="BS79" s="336"/>
      <c r="BT79" s="336"/>
      <c r="BU79" s="336"/>
      <c r="BV79" s="336"/>
      <c r="BW79" s="336"/>
      <c r="BX79" s="336"/>
      <c r="BY79" s="336"/>
      <c r="BZ79" s="336"/>
      <c r="CA79" s="336"/>
      <c r="CB79" s="336"/>
      <c r="CC79" s="336"/>
      <c r="CD79" s="336"/>
      <c r="CE79" s="336"/>
      <c r="CF79" s="336"/>
      <c r="CG79" s="324"/>
      <c r="CH79" s="324"/>
      <c r="CI79" s="324"/>
      <c r="CJ79" s="324"/>
      <c r="CK79" s="324"/>
      <c r="CL79" s="324"/>
      <c r="CM79" s="324"/>
      <c r="CN79" s="324"/>
      <c r="CO79" s="324"/>
      <c r="CP79" s="324"/>
      <c r="CQ79" s="324"/>
      <c r="CR79" s="324"/>
      <c r="CS79" s="324"/>
      <c r="CT79" s="324"/>
      <c r="CU79" s="324"/>
      <c r="CV79" s="324"/>
      <c r="CW79" s="324"/>
      <c r="CX79" s="324"/>
      <c r="CY79" s="324"/>
      <c r="CZ79" s="324"/>
      <c r="DA79" s="324"/>
      <c r="DB79" s="324"/>
      <c r="DC79" s="324"/>
      <c r="DD79" s="324"/>
      <c r="DE79" s="324"/>
      <c r="DF79" s="324"/>
      <c r="DG79" s="324"/>
      <c r="DH79" s="324"/>
      <c r="DI79" s="324"/>
      <c r="DJ79" s="324"/>
      <c r="DK79" s="324"/>
      <c r="DL79" s="324"/>
      <c r="DM79" s="324"/>
      <c r="DN79" s="324"/>
      <c r="DO79" s="324"/>
      <c r="DP79" s="324"/>
      <c r="DQ79" s="324"/>
      <c r="DR79" s="324"/>
      <c r="DS79" s="325"/>
      <c r="DT79" s="336"/>
      <c r="DU79" s="336"/>
      <c r="DV79" s="336"/>
      <c r="DW79" s="336"/>
      <c r="DX79" s="336"/>
      <c r="DY79" s="336"/>
      <c r="DZ79" s="336"/>
      <c r="EA79" s="336"/>
      <c r="EB79" s="336"/>
      <c r="EC79" s="336"/>
      <c r="ED79" s="336"/>
      <c r="EE79" s="336"/>
      <c r="EF79" s="336"/>
      <c r="EG79" s="336"/>
      <c r="EH79" s="336"/>
      <c r="EI79" s="336"/>
      <c r="EJ79" s="336"/>
      <c r="EK79" s="336"/>
      <c r="EL79" s="336"/>
      <c r="EM79" s="336"/>
      <c r="EN79" s="336"/>
      <c r="EO79" s="336"/>
      <c r="EP79" s="336"/>
      <c r="EQ79" s="336"/>
      <c r="ER79" s="336"/>
      <c r="ES79" s="336"/>
      <c r="ET79" s="336"/>
      <c r="EU79" s="336"/>
      <c r="EV79" s="336"/>
      <c r="EW79" s="336"/>
      <c r="EX79" s="336"/>
      <c r="EY79" s="336"/>
      <c r="EZ79" s="336"/>
      <c r="FA79" s="336"/>
      <c r="FB79" s="336"/>
      <c r="FC79" s="336"/>
      <c r="FD79" s="336"/>
      <c r="FE79" s="336"/>
      <c r="FF79" s="336"/>
      <c r="FG79" s="336"/>
      <c r="FH79" s="336"/>
      <c r="FI79" s="336"/>
      <c r="FJ79" s="336"/>
      <c r="FK79" s="336"/>
      <c r="FL79" s="336"/>
      <c r="FM79" s="336"/>
      <c r="FN79" s="336"/>
      <c r="FO79" s="336"/>
      <c r="FP79" s="336"/>
      <c r="FQ79" s="336"/>
      <c r="FR79" s="336"/>
      <c r="FS79" s="336"/>
      <c r="FT79" s="336"/>
      <c r="FU79" s="336"/>
      <c r="FV79" s="336"/>
      <c r="FW79" s="336"/>
      <c r="FX79" s="336"/>
      <c r="FY79" s="336"/>
      <c r="FZ79" s="336"/>
      <c r="GA79" s="336"/>
      <c r="GB79" s="336"/>
      <c r="GC79" s="336"/>
      <c r="GD79" s="336"/>
      <c r="GE79" s="336"/>
      <c r="GF79" s="336"/>
      <c r="GG79" s="336"/>
      <c r="GH79" s="336"/>
      <c r="GI79" s="336"/>
      <c r="GJ79" s="336"/>
      <c r="GK79" s="336"/>
      <c r="GL79" s="336"/>
      <c r="GM79" s="336"/>
      <c r="GN79" s="336"/>
      <c r="GO79" s="336"/>
      <c r="GP79" s="336"/>
      <c r="GQ79" s="336"/>
      <c r="GR79" s="336"/>
      <c r="GS79" s="336"/>
      <c r="GT79" s="336"/>
      <c r="GU79" s="336"/>
      <c r="GV79" s="336"/>
      <c r="GW79" s="358"/>
      <c r="GX79" s="358"/>
      <c r="GY79" s="358"/>
      <c r="GZ79" s="358"/>
      <c r="HA79" s="358"/>
      <c r="HB79" s="358"/>
      <c r="HC79" s="358"/>
      <c r="HD79" s="358"/>
      <c r="HE79" s="359"/>
      <c r="HF79" s="359"/>
      <c r="HG79" s="359"/>
      <c r="HH79" s="359"/>
      <c r="HI79" s="359"/>
      <c r="HJ79" s="359"/>
      <c r="HK79" s="359"/>
      <c r="HL79" s="359"/>
      <c r="HM79" s="359"/>
      <c r="HN79" s="359"/>
      <c r="HO79" s="359"/>
      <c r="HP79" s="359"/>
      <c r="HQ79" s="359"/>
      <c r="HR79" s="359"/>
      <c r="HS79" s="359"/>
      <c r="HT79" s="359"/>
      <c r="HU79" s="359"/>
      <c r="HV79" s="359"/>
      <c r="HW79" s="359"/>
      <c r="HX79" s="359"/>
      <c r="HY79" s="359"/>
      <c r="HZ79" s="359"/>
      <c r="IA79" s="359"/>
      <c r="IB79" s="359"/>
      <c r="IC79" s="359"/>
      <c r="ID79" s="359"/>
      <c r="IE79" s="359"/>
      <c r="IF79" s="359"/>
      <c r="IG79" s="359"/>
      <c r="IH79" s="359"/>
      <c r="II79" s="359"/>
      <c r="IJ79" s="359"/>
      <c r="IK79" s="359"/>
      <c r="IL79" s="359"/>
      <c r="IM79" s="359"/>
      <c r="IN79" s="359"/>
      <c r="IO79" s="359"/>
      <c r="IP79" s="359"/>
      <c r="IQ79" s="359"/>
      <c r="IR79" s="359"/>
      <c r="IS79" s="359"/>
      <c r="IT79" s="359"/>
      <c r="IU79" s="359"/>
      <c r="IV79" s="359"/>
      <c r="IW79" s="359"/>
      <c r="IX79" s="359"/>
      <c r="IY79" s="359"/>
      <c r="IZ79" s="359"/>
      <c r="JA79" s="359"/>
      <c r="JB79" s="359"/>
      <c r="JC79" s="359"/>
      <c r="JD79" s="359"/>
      <c r="JE79" s="359"/>
      <c r="JF79" s="359"/>
      <c r="JG79" s="359"/>
      <c r="JH79" s="359"/>
      <c r="JI79" s="359"/>
      <c r="JJ79" s="359"/>
      <c r="JK79" s="359"/>
      <c r="JL79" s="359"/>
      <c r="JM79" s="359"/>
      <c r="JN79" s="359"/>
      <c r="JO79" s="359"/>
      <c r="JP79" s="359"/>
      <c r="JQ79" s="359"/>
      <c r="JR79" s="359"/>
      <c r="JS79" s="359"/>
      <c r="JT79" s="359"/>
      <c r="JU79" s="359"/>
      <c r="JV79" s="359"/>
      <c r="JW79" s="359"/>
      <c r="JX79" s="359"/>
      <c r="JY79" s="359"/>
      <c r="JZ79" s="99"/>
      <c r="KA79" s="99"/>
      <c r="KB79" s="99"/>
      <c r="KC79" s="99"/>
      <c r="KD79" s="99"/>
      <c r="KE79" s="99"/>
      <c r="KF79" s="99"/>
      <c r="KG79" s="99"/>
      <c r="KH79" s="99"/>
      <c r="KI79" s="99"/>
      <c r="KJ79" s="99"/>
      <c r="KK79" s="99"/>
      <c r="KL79" s="99"/>
      <c r="KM79" s="99"/>
      <c r="KN79" s="99"/>
      <c r="KO79" s="99"/>
      <c r="KP79" s="99"/>
      <c r="KQ79" s="99"/>
      <c r="KR79" s="99"/>
      <c r="KS79" s="99"/>
      <c r="KT79" s="99"/>
      <c r="KU79" s="99"/>
      <c r="KV79" s="99"/>
      <c r="KW79" s="99"/>
      <c r="KX79" s="99"/>
      <c r="KY79" s="99"/>
      <c r="KZ79" s="99"/>
      <c r="LA79" s="99"/>
      <c r="LB79" s="99"/>
      <c r="LC79" s="99"/>
      <c r="LD79" s="99"/>
      <c r="LE79" s="99"/>
      <c r="LF79" s="99"/>
      <c r="LG79" s="99"/>
      <c r="LH79" s="99"/>
      <c r="LI79" s="99"/>
      <c r="LJ79" s="99"/>
      <c r="LK79" s="99"/>
      <c r="LL79" s="99"/>
      <c r="LM79" s="99"/>
      <c r="LN79" s="99"/>
      <c r="LO79" s="99"/>
      <c r="LP79" s="99"/>
      <c r="LQ79" s="99"/>
      <c r="LR79" s="99"/>
      <c r="LS79" s="99"/>
      <c r="LT79" s="99"/>
      <c r="LU79" s="99"/>
      <c r="LV79" s="99"/>
      <c r="LW79" s="99"/>
      <c r="LX79" s="99"/>
      <c r="LY79" s="99"/>
      <c r="LZ79" s="99"/>
      <c r="MA79" s="99"/>
      <c r="MB79" s="99"/>
      <c r="MC79" s="99"/>
      <c r="MD79" s="99"/>
      <c r="ME79" s="99"/>
      <c r="MF79" s="99"/>
      <c r="MG79" s="99"/>
      <c r="MH79" s="99"/>
      <c r="MI79" s="99"/>
      <c r="MJ79" s="99"/>
      <c r="MK79" s="99"/>
      <c r="ML79" s="99"/>
      <c r="MM79" s="99"/>
      <c r="MN79" s="99"/>
      <c r="MO79" s="99"/>
      <c r="MP79" s="99"/>
      <c r="MQ79" s="99"/>
      <c r="MR79" s="99"/>
      <c r="MS79" s="99"/>
      <c r="MT79" s="99"/>
      <c r="MU79" s="99"/>
      <c r="MV79" s="99"/>
      <c r="MW79" s="99"/>
      <c r="MX79" s="99"/>
    </row>
    <row r="80" spans="3:362" s="1" customFormat="1" ht="15" customHeight="1">
      <c r="BJ80" s="336"/>
      <c r="BK80" s="336"/>
      <c r="BL80" s="336"/>
      <c r="BM80" s="336"/>
      <c r="BN80" s="336"/>
      <c r="BO80" s="336"/>
      <c r="BP80" s="336"/>
      <c r="BQ80" s="336"/>
      <c r="BR80" s="336"/>
      <c r="BS80" s="336"/>
      <c r="BT80" s="336"/>
      <c r="BU80" s="336"/>
      <c r="BV80" s="336"/>
      <c r="BW80" s="336"/>
      <c r="BX80" s="336"/>
      <c r="BY80" s="336"/>
      <c r="BZ80" s="336"/>
      <c r="CA80" s="336"/>
      <c r="CB80" s="336"/>
      <c r="CC80" s="336"/>
      <c r="CD80" s="336"/>
      <c r="CE80" s="336"/>
      <c r="CF80" s="336"/>
      <c r="CG80" s="324"/>
      <c r="CH80" s="324"/>
      <c r="CI80" s="324"/>
      <c r="CJ80" s="324"/>
      <c r="CK80" s="324"/>
      <c r="CL80" s="324"/>
      <c r="CM80" s="324"/>
      <c r="CN80" s="324"/>
      <c r="CO80" s="324"/>
      <c r="CP80" s="324"/>
      <c r="CQ80" s="324"/>
      <c r="CR80" s="324"/>
      <c r="CS80" s="324"/>
      <c r="CT80" s="324"/>
      <c r="CU80" s="324"/>
      <c r="CV80" s="324"/>
      <c r="CW80" s="324"/>
      <c r="CX80" s="324"/>
      <c r="CY80" s="324"/>
      <c r="CZ80" s="324"/>
      <c r="DA80" s="324"/>
      <c r="DB80" s="324"/>
      <c r="DC80" s="324"/>
      <c r="DD80" s="324"/>
      <c r="DE80" s="324"/>
      <c r="DF80" s="324"/>
      <c r="DG80" s="324"/>
      <c r="DH80" s="324"/>
      <c r="DI80" s="324"/>
      <c r="DJ80" s="324"/>
      <c r="DK80" s="324"/>
      <c r="DL80" s="324"/>
      <c r="DM80" s="324"/>
      <c r="DN80" s="324"/>
      <c r="DO80" s="324"/>
      <c r="DP80" s="324"/>
      <c r="DQ80" s="324"/>
      <c r="DR80" s="324"/>
      <c r="DS80" s="325"/>
      <c r="DT80" s="336"/>
      <c r="DU80" s="336"/>
      <c r="DV80" s="336"/>
      <c r="DW80" s="336"/>
      <c r="DX80" s="336"/>
      <c r="DY80" s="336"/>
      <c r="DZ80" s="336"/>
      <c r="EA80" s="336"/>
      <c r="EB80" s="336"/>
      <c r="EC80" s="336"/>
      <c r="ED80" s="336"/>
      <c r="EE80" s="336"/>
      <c r="EF80" s="336"/>
      <c r="EG80" s="336"/>
      <c r="EH80" s="336"/>
      <c r="EI80" s="336"/>
      <c r="EJ80" s="336"/>
      <c r="EK80" s="336"/>
      <c r="EL80" s="336"/>
      <c r="EM80" s="336"/>
      <c r="EN80" s="336"/>
      <c r="EO80" s="336"/>
      <c r="EP80" s="336"/>
      <c r="EQ80" s="336"/>
      <c r="ER80" s="336"/>
      <c r="ES80" s="336"/>
      <c r="ET80" s="336"/>
      <c r="EU80" s="336"/>
      <c r="EV80" s="336"/>
      <c r="EW80" s="336"/>
      <c r="EX80" s="336"/>
      <c r="EY80" s="336"/>
      <c r="EZ80" s="336"/>
      <c r="FA80" s="336"/>
      <c r="FB80" s="336"/>
      <c r="FC80" s="336"/>
      <c r="FD80" s="336"/>
      <c r="FE80" s="336"/>
      <c r="FF80" s="336"/>
      <c r="FG80" s="336"/>
      <c r="FH80" s="336"/>
      <c r="FI80" s="336"/>
      <c r="FJ80" s="336"/>
      <c r="FK80" s="336"/>
      <c r="FL80" s="336"/>
      <c r="FM80" s="336"/>
      <c r="FN80" s="336"/>
      <c r="FO80" s="336"/>
      <c r="FP80" s="336"/>
      <c r="FQ80" s="336"/>
      <c r="FR80" s="336"/>
      <c r="FS80" s="336"/>
      <c r="FT80" s="336"/>
      <c r="FU80" s="336"/>
      <c r="FV80" s="336"/>
      <c r="FW80" s="336"/>
      <c r="FX80" s="336"/>
      <c r="FY80" s="336"/>
      <c r="FZ80" s="336"/>
      <c r="GA80" s="336"/>
      <c r="GB80" s="336"/>
      <c r="GC80" s="336"/>
      <c r="GD80" s="336"/>
      <c r="GE80" s="336"/>
      <c r="GF80" s="336"/>
      <c r="GG80" s="336"/>
      <c r="GH80" s="336"/>
      <c r="GI80" s="336"/>
      <c r="GJ80" s="336"/>
      <c r="GK80" s="336"/>
      <c r="GL80" s="336"/>
      <c r="GM80" s="336"/>
      <c r="GN80" s="336"/>
      <c r="GO80" s="336"/>
      <c r="GP80" s="336"/>
      <c r="GQ80" s="336"/>
      <c r="GR80" s="336"/>
      <c r="GS80" s="336"/>
      <c r="GT80" s="336"/>
      <c r="GU80" s="336"/>
      <c r="GV80" s="336"/>
      <c r="GW80" s="358"/>
      <c r="GX80" s="358"/>
      <c r="GY80" s="358"/>
      <c r="GZ80" s="358"/>
      <c r="HA80" s="358"/>
      <c r="HB80" s="358"/>
      <c r="HC80" s="358"/>
      <c r="HD80" s="358"/>
      <c r="HE80" s="359"/>
      <c r="HF80" s="359"/>
      <c r="HG80" s="359"/>
      <c r="HH80" s="359"/>
      <c r="HI80" s="359"/>
      <c r="HJ80" s="359"/>
      <c r="HK80" s="359"/>
      <c r="HL80" s="359"/>
      <c r="HM80" s="359"/>
      <c r="HN80" s="359"/>
      <c r="HO80" s="359"/>
      <c r="HP80" s="359"/>
      <c r="HQ80" s="359"/>
      <c r="HR80" s="359"/>
      <c r="HS80" s="359"/>
      <c r="HT80" s="359"/>
      <c r="HU80" s="359"/>
      <c r="HV80" s="359"/>
      <c r="HW80" s="359"/>
      <c r="HX80" s="359"/>
      <c r="HY80" s="359"/>
      <c r="HZ80" s="359"/>
      <c r="IA80" s="359"/>
      <c r="IB80" s="359"/>
      <c r="IC80" s="359"/>
      <c r="ID80" s="359"/>
      <c r="IE80" s="359"/>
      <c r="IF80" s="359"/>
      <c r="IG80" s="359"/>
      <c r="IH80" s="359"/>
      <c r="II80" s="359"/>
      <c r="IJ80" s="359"/>
      <c r="IK80" s="359"/>
      <c r="IL80" s="359"/>
      <c r="IM80" s="359"/>
      <c r="IN80" s="359"/>
      <c r="IO80" s="359"/>
      <c r="IP80" s="359"/>
      <c r="IQ80" s="359"/>
      <c r="IR80" s="359"/>
      <c r="IS80" s="359"/>
      <c r="IT80" s="359"/>
      <c r="IU80" s="359"/>
      <c r="IV80" s="359"/>
      <c r="IW80" s="359"/>
      <c r="IX80" s="359"/>
      <c r="IY80" s="359"/>
      <c r="IZ80" s="359"/>
      <c r="JA80" s="359"/>
      <c r="JB80" s="359"/>
      <c r="JC80" s="359"/>
      <c r="JD80" s="359"/>
      <c r="JE80" s="359"/>
      <c r="JF80" s="359"/>
      <c r="JG80" s="359"/>
      <c r="JH80" s="359"/>
      <c r="JI80" s="359"/>
      <c r="JJ80" s="359"/>
      <c r="JK80" s="359"/>
      <c r="JL80" s="359"/>
      <c r="JM80" s="359"/>
      <c r="JN80" s="359"/>
      <c r="JO80" s="359"/>
      <c r="JP80" s="359"/>
      <c r="JQ80" s="359"/>
      <c r="JR80" s="359"/>
      <c r="JS80" s="359"/>
      <c r="JT80" s="359"/>
      <c r="JU80" s="359"/>
      <c r="JV80" s="359"/>
      <c r="JW80" s="359"/>
      <c r="JX80" s="359"/>
      <c r="JY80" s="359"/>
      <c r="JZ80" s="99"/>
      <c r="KA80" s="99"/>
      <c r="KB80" s="99"/>
      <c r="KC80" s="99"/>
      <c r="KD80" s="99"/>
      <c r="KE80" s="99"/>
      <c r="KF80" s="99"/>
      <c r="KG80" s="99"/>
      <c r="KH80" s="99"/>
      <c r="KI80" s="99"/>
      <c r="KJ80" s="99"/>
      <c r="KK80" s="99"/>
      <c r="KL80" s="99"/>
      <c r="KM80" s="99"/>
      <c r="KN80" s="99"/>
      <c r="KO80" s="99"/>
      <c r="KP80" s="99"/>
      <c r="KQ80" s="99"/>
      <c r="KR80" s="99"/>
      <c r="KS80" s="99"/>
      <c r="KT80" s="99"/>
      <c r="KU80" s="99"/>
      <c r="KV80" s="99"/>
      <c r="KW80" s="99"/>
      <c r="KX80" s="99"/>
      <c r="KY80" s="99"/>
      <c r="KZ80" s="99"/>
      <c r="LA80" s="99"/>
      <c r="LB80" s="99"/>
      <c r="LC80" s="99"/>
      <c r="LD80" s="99"/>
      <c r="LE80" s="99"/>
      <c r="LF80" s="99"/>
      <c r="LG80" s="99"/>
      <c r="LH80" s="99"/>
      <c r="LI80" s="99"/>
      <c r="LJ80" s="99"/>
      <c r="LK80" s="99"/>
      <c r="LL80" s="99"/>
      <c r="LM80" s="99"/>
      <c r="LN80" s="99"/>
      <c r="LO80" s="99"/>
      <c r="LP80" s="99"/>
      <c r="LQ80" s="99"/>
      <c r="LR80" s="99"/>
      <c r="LS80" s="99"/>
      <c r="LT80" s="99"/>
      <c r="LU80" s="99"/>
      <c r="LV80" s="99"/>
      <c r="LW80" s="99"/>
      <c r="LX80" s="99"/>
      <c r="LY80" s="99"/>
      <c r="LZ80" s="99"/>
      <c r="MA80" s="99"/>
      <c r="MB80" s="99"/>
      <c r="MC80" s="99"/>
      <c r="MD80" s="99"/>
      <c r="ME80" s="99"/>
      <c r="MF80" s="99"/>
      <c r="MG80" s="99"/>
      <c r="MH80" s="99"/>
      <c r="MI80" s="99"/>
      <c r="MJ80" s="99"/>
      <c r="MK80" s="99"/>
      <c r="ML80" s="99"/>
      <c r="MM80" s="99"/>
      <c r="MN80" s="99"/>
      <c r="MO80" s="99"/>
      <c r="MP80" s="99"/>
      <c r="MQ80" s="99"/>
      <c r="MR80" s="99"/>
      <c r="MS80" s="99"/>
      <c r="MT80" s="99"/>
      <c r="MU80" s="99"/>
      <c r="MV80" s="99"/>
      <c r="MW80" s="99"/>
      <c r="MX80" s="99"/>
    </row>
    <row r="81" spans="1:362" s="1" customFormat="1" ht="15" customHeight="1">
      <c r="BJ81" s="336"/>
      <c r="BK81" s="336"/>
      <c r="BL81" s="336"/>
      <c r="BM81" s="336"/>
      <c r="BN81" s="336"/>
      <c r="BO81" s="336"/>
      <c r="BP81" s="336"/>
      <c r="BQ81" s="336"/>
      <c r="BR81" s="336"/>
      <c r="BS81" s="336"/>
      <c r="BT81" s="336"/>
      <c r="BU81" s="336"/>
      <c r="BV81" s="336"/>
      <c r="BW81" s="336"/>
      <c r="BX81" s="336"/>
      <c r="BY81" s="336"/>
      <c r="BZ81" s="336"/>
      <c r="CA81" s="336"/>
      <c r="CB81" s="336"/>
      <c r="CC81" s="336"/>
      <c r="CD81" s="336"/>
      <c r="CE81" s="336"/>
      <c r="CF81" s="336"/>
      <c r="CG81" s="324"/>
      <c r="CH81" s="324"/>
      <c r="CI81" s="324"/>
      <c r="CJ81" s="324"/>
      <c r="CK81" s="324"/>
      <c r="CL81" s="324"/>
      <c r="CM81" s="324"/>
      <c r="CN81" s="324"/>
      <c r="CO81" s="324"/>
      <c r="CP81" s="324"/>
      <c r="CQ81" s="324"/>
      <c r="CR81" s="324"/>
      <c r="CS81" s="324"/>
      <c r="CT81" s="324"/>
      <c r="CU81" s="324"/>
      <c r="CV81" s="324"/>
      <c r="CW81" s="324"/>
      <c r="CX81" s="324"/>
      <c r="CY81" s="324"/>
      <c r="CZ81" s="324"/>
      <c r="DA81" s="324"/>
      <c r="DB81" s="324"/>
      <c r="DC81" s="324"/>
      <c r="DD81" s="324"/>
      <c r="DE81" s="324"/>
      <c r="DF81" s="324"/>
      <c r="DG81" s="324"/>
      <c r="DH81" s="324"/>
      <c r="DI81" s="324"/>
      <c r="DJ81" s="324"/>
      <c r="DK81" s="324"/>
      <c r="DL81" s="324"/>
      <c r="DM81" s="324"/>
      <c r="DN81" s="324"/>
      <c r="DO81" s="324"/>
      <c r="DP81" s="324"/>
      <c r="DQ81" s="324"/>
      <c r="DR81" s="324"/>
      <c r="DS81" s="325"/>
      <c r="DT81" s="336"/>
      <c r="DU81" s="336"/>
      <c r="DV81" s="336"/>
      <c r="DW81" s="336"/>
      <c r="DX81" s="336"/>
      <c r="DY81" s="336"/>
      <c r="DZ81" s="336"/>
      <c r="EA81" s="336"/>
      <c r="EB81" s="336"/>
      <c r="EC81" s="336"/>
      <c r="ED81" s="336"/>
      <c r="EE81" s="336"/>
      <c r="EF81" s="336"/>
      <c r="EG81" s="336"/>
      <c r="EH81" s="336"/>
      <c r="EI81" s="336"/>
      <c r="EJ81" s="336"/>
      <c r="EK81" s="336"/>
      <c r="EL81" s="336"/>
      <c r="EM81" s="336"/>
      <c r="EN81" s="336"/>
      <c r="EO81" s="336"/>
      <c r="EP81" s="336"/>
      <c r="EQ81" s="336"/>
      <c r="ER81" s="336"/>
      <c r="ES81" s="336"/>
      <c r="ET81" s="336"/>
      <c r="EU81" s="336"/>
      <c r="EV81" s="336"/>
      <c r="EW81" s="336"/>
      <c r="EX81" s="336"/>
      <c r="EY81" s="336"/>
      <c r="EZ81" s="336"/>
      <c r="FA81" s="336"/>
      <c r="FB81" s="336"/>
      <c r="FC81" s="336"/>
      <c r="FD81" s="336"/>
      <c r="FE81" s="336"/>
      <c r="FF81" s="336"/>
      <c r="FG81" s="336"/>
      <c r="FH81" s="336"/>
      <c r="FI81" s="336"/>
      <c r="FJ81" s="336"/>
      <c r="FK81" s="336"/>
      <c r="FL81" s="336"/>
      <c r="FM81" s="336"/>
      <c r="FN81" s="336"/>
      <c r="FO81" s="336"/>
      <c r="FP81" s="336"/>
      <c r="FQ81" s="336"/>
      <c r="FR81" s="336"/>
      <c r="FS81" s="336"/>
      <c r="FT81" s="336"/>
      <c r="FU81" s="336"/>
      <c r="FV81" s="336"/>
      <c r="FW81" s="336"/>
      <c r="FX81" s="336"/>
      <c r="FY81" s="336"/>
      <c r="FZ81" s="336"/>
      <c r="GA81" s="336"/>
      <c r="GB81" s="336"/>
      <c r="GC81" s="336"/>
      <c r="GD81" s="336"/>
      <c r="GE81" s="336"/>
      <c r="GF81" s="336"/>
      <c r="GG81" s="336"/>
      <c r="GH81" s="336"/>
      <c r="GI81" s="336"/>
      <c r="GJ81" s="336"/>
      <c r="GK81" s="336"/>
      <c r="GL81" s="336"/>
      <c r="GM81" s="336"/>
      <c r="GN81" s="336"/>
      <c r="GO81" s="336"/>
      <c r="GP81" s="336"/>
      <c r="GQ81" s="336"/>
      <c r="GR81" s="336"/>
      <c r="GS81" s="336"/>
      <c r="GT81" s="336"/>
      <c r="GU81" s="336"/>
      <c r="GV81" s="336"/>
      <c r="GW81" s="358"/>
      <c r="GX81" s="358"/>
      <c r="GY81" s="358"/>
      <c r="GZ81" s="358"/>
      <c r="HA81" s="358"/>
      <c r="HB81" s="358"/>
      <c r="HC81" s="358"/>
      <c r="HD81" s="358"/>
      <c r="HE81" s="359"/>
      <c r="HF81" s="359"/>
      <c r="HG81" s="359"/>
      <c r="HH81" s="359"/>
      <c r="HI81" s="359"/>
      <c r="HJ81" s="359"/>
      <c r="HK81" s="359"/>
      <c r="HL81" s="359"/>
      <c r="HM81" s="359"/>
      <c r="HN81" s="359"/>
      <c r="HO81" s="359"/>
      <c r="HP81" s="359"/>
      <c r="HQ81" s="359"/>
      <c r="HR81" s="359"/>
      <c r="HS81" s="359"/>
      <c r="HT81" s="359"/>
      <c r="HU81" s="359"/>
      <c r="HV81" s="359"/>
      <c r="HW81" s="359"/>
      <c r="HX81" s="359"/>
      <c r="HY81" s="359"/>
      <c r="HZ81" s="359"/>
      <c r="IA81" s="359"/>
      <c r="IB81" s="359"/>
      <c r="IC81" s="359"/>
      <c r="ID81" s="359"/>
      <c r="IE81" s="359"/>
      <c r="IF81" s="359"/>
      <c r="IG81" s="359"/>
      <c r="IH81" s="359"/>
      <c r="II81" s="359"/>
      <c r="IJ81" s="359"/>
      <c r="IK81" s="359"/>
      <c r="IL81" s="359"/>
      <c r="IM81" s="359"/>
      <c r="IN81" s="359"/>
      <c r="IO81" s="359"/>
      <c r="IP81" s="359"/>
      <c r="IQ81" s="359"/>
      <c r="IR81" s="359"/>
      <c r="IS81" s="359"/>
      <c r="IT81" s="359"/>
      <c r="IU81" s="359"/>
      <c r="IV81" s="359"/>
      <c r="IW81" s="359"/>
      <c r="IX81" s="359"/>
      <c r="IY81" s="359"/>
      <c r="IZ81" s="359"/>
      <c r="JA81" s="359"/>
      <c r="JB81" s="359"/>
      <c r="JC81" s="359"/>
      <c r="JD81" s="359"/>
      <c r="JE81" s="359"/>
      <c r="JF81" s="359"/>
      <c r="JG81" s="359"/>
      <c r="JH81" s="359"/>
      <c r="JI81" s="359"/>
      <c r="JJ81" s="359"/>
      <c r="JK81" s="359"/>
      <c r="JL81" s="359"/>
      <c r="JM81" s="359"/>
      <c r="JN81" s="359"/>
      <c r="JO81" s="359"/>
      <c r="JP81" s="359"/>
      <c r="JQ81" s="359"/>
      <c r="JR81" s="359"/>
      <c r="JS81" s="359"/>
      <c r="JT81" s="359"/>
      <c r="JU81" s="359"/>
      <c r="JV81" s="359"/>
      <c r="JW81" s="359"/>
      <c r="JX81" s="359"/>
      <c r="JY81" s="359"/>
      <c r="JZ81" s="99"/>
      <c r="KA81" s="99"/>
      <c r="KB81" s="99"/>
      <c r="KC81" s="99"/>
      <c r="KD81" s="99"/>
      <c r="KE81" s="99"/>
      <c r="KF81" s="99"/>
      <c r="KG81" s="99"/>
      <c r="KH81" s="99"/>
      <c r="KI81" s="99"/>
      <c r="KJ81" s="99"/>
      <c r="KK81" s="99"/>
      <c r="KL81" s="99"/>
      <c r="KM81" s="99"/>
      <c r="KN81" s="99"/>
      <c r="KO81" s="99"/>
      <c r="KP81" s="99"/>
      <c r="KQ81" s="99"/>
      <c r="KR81" s="99"/>
      <c r="KS81" s="99"/>
      <c r="KT81" s="99"/>
      <c r="KU81" s="99"/>
      <c r="KV81" s="99"/>
      <c r="KW81" s="99"/>
      <c r="KX81" s="99"/>
      <c r="KY81" s="99"/>
      <c r="KZ81" s="99"/>
      <c r="LA81" s="99"/>
      <c r="LB81" s="99"/>
      <c r="LC81" s="99"/>
      <c r="LD81" s="99"/>
      <c r="LE81" s="99"/>
      <c r="LF81" s="99"/>
      <c r="LG81" s="99"/>
      <c r="LH81" s="99"/>
      <c r="LI81" s="99"/>
      <c r="LJ81" s="99"/>
      <c r="LK81" s="99"/>
      <c r="LL81" s="99"/>
      <c r="LM81" s="99"/>
      <c r="LN81" s="99"/>
      <c r="LO81" s="99"/>
      <c r="LP81" s="99"/>
      <c r="LQ81" s="99"/>
      <c r="LR81" s="99"/>
      <c r="LS81" s="99"/>
      <c r="LT81" s="99"/>
      <c r="LU81" s="99"/>
      <c r="LV81" s="99"/>
      <c r="LW81" s="99"/>
      <c r="LX81" s="99"/>
      <c r="LY81" s="99"/>
      <c r="LZ81" s="99"/>
      <c r="MA81" s="99"/>
      <c r="MB81" s="99"/>
      <c r="MC81" s="99"/>
      <c r="MD81" s="99"/>
      <c r="ME81" s="99"/>
      <c r="MF81" s="99"/>
      <c r="MG81" s="99"/>
      <c r="MH81" s="99"/>
      <c r="MI81" s="99"/>
      <c r="MJ81" s="99"/>
      <c r="MK81" s="99"/>
      <c r="ML81" s="99"/>
      <c r="MM81" s="99"/>
      <c r="MN81" s="99"/>
      <c r="MO81" s="99"/>
      <c r="MP81" s="99"/>
      <c r="MQ81" s="99"/>
      <c r="MR81" s="99"/>
      <c r="MS81" s="99"/>
      <c r="MT81" s="99"/>
      <c r="MU81" s="99"/>
      <c r="MV81" s="99"/>
      <c r="MW81" s="99"/>
      <c r="MX81" s="99"/>
    </row>
    <row r="82" spans="1:362" s="1" customFormat="1" ht="15" customHeight="1">
      <c r="C82" s="1174">
        <v>910</v>
      </c>
      <c r="D82" s="1175"/>
      <c r="E82" s="1174">
        <v>910</v>
      </c>
      <c r="F82" s="1175"/>
      <c r="G82" s="1174">
        <v>910</v>
      </c>
      <c r="H82" s="1175"/>
      <c r="I82" s="1174">
        <v>910</v>
      </c>
      <c r="J82" s="1175"/>
      <c r="K82" s="1174">
        <v>910</v>
      </c>
      <c r="L82" s="1175"/>
      <c r="M82" s="1174">
        <v>910</v>
      </c>
      <c r="N82" s="1175"/>
      <c r="O82" s="1174">
        <v>910</v>
      </c>
      <c r="P82" s="1175"/>
      <c r="Q82" s="1174">
        <v>910</v>
      </c>
      <c r="R82" s="1175"/>
      <c r="AA82" s="1174">
        <v>910</v>
      </c>
      <c r="AB82" s="1175"/>
      <c r="AC82" s="1174">
        <v>910</v>
      </c>
      <c r="AD82" s="1175"/>
      <c r="AE82" s="1174">
        <v>910</v>
      </c>
      <c r="AF82" s="1175"/>
      <c r="AG82" s="1174">
        <v>910</v>
      </c>
      <c r="AH82" s="1175"/>
      <c r="AI82" s="1174">
        <v>910</v>
      </c>
      <c r="AJ82" s="1175"/>
      <c r="AK82" s="1174">
        <v>910</v>
      </c>
      <c r="AL82" s="1339"/>
      <c r="AM82" s="1650"/>
      <c r="AN82" s="1341"/>
      <c r="AO82" s="1341"/>
      <c r="AP82" s="1341"/>
      <c r="AU82" s="1174">
        <v>910</v>
      </c>
      <c r="AV82" s="1175"/>
      <c r="AW82" s="1174">
        <v>910</v>
      </c>
      <c r="AX82" s="1175"/>
      <c r="AY82" s="1174">
        <v>910</v>
      </c>
      <c r="AZ82" s="1175"/>
      <c r="BA82" s="1174">
        <v>910</v>
      </c>
      <c r="BB82" s="1175"/>
      <c r="BC82" s="1174">
        <v>910</v>
      </c>
      <c r="BD82" s="1175"/>
      <c r="BE82" s="1174">
        <v>910</v>
      </c>
      <c r="BF82" s="1339"/>
      <c r="BG82" s="1650"/>
      <c r="BH82" s="1341"/>
      <c r="BI82" s="1341"/>
      <c r="BJ82" s="1341"/>
      <c r="BK82" s="336"/>
      <c r="BL82" s="336"/>
      <c r="BM82" s="336"/>
      <c r="BN82" s="336"/>
      <c r="BO82" s="336"/>
      <c r="BP82" s="336"/>
      <c r="BQ82" s="336"/>
      <c r="BR82" s="336"/>
      <c r="BS82" s="336"/>
      <c r="BT82" s="336"/>
      <c r="BU82" s="336"/>
      <c r="BV82" s="336"/>
      <c r="BW82" s="336"/>
      <c r="BX82" s="336"/>
      <c r="BY82" s="336"/>
      <c r="BZ82" s="336"/>
      <c r="CA82" s="336"/>
      <c r="CB82" s="336"/>
      <c r="CC82" s="336"/>
      <c r="CD82" s="336"/>
      <c r="CE82" s="336"/>
      <c r="CF82" s="336"/>
      <c r="CG82" s="324"/>
      <c r="CH82" s="324"/>
      <c r="CI82" s="324"/>
      <c r="CJ82" s="324"/>
      <c r="CK82" s="324"/>
      <c r="CL82" s="324"/>
      <c r="CM82" s="324"/>
      <c r="CN82" s="324"/>
      <c r="CO82" s="324"/>
      <c r="CP82" s="324"/>
      <c r="CQ82" s="324"/>
      <c r="CR82" s="324"/>
      <c r="CS82" s="324"/>
      <c r="CT82" s="324"/>
      <c r="CU82" s="324"/>
      <c r="CV82" s="324"/>
      <c r="CW82" s="324"/>
      <c r="CX82" s="324"/>
      <c r="CY82" s="324"/>
      <c r="CZ82" s="324"/>
      <c r="DA82" s="324"/>
      <c r="DB82" s="324"/>
      <c r="DC82" s="324"/>
      <c r="DD82" s="324"/>
      <c r="DE82" s="324"/>
      <c r="DF82" s="324"/>
      <c r="DG82" s="324"/>
      <c r="DH82" s="324"/>
      <c r="DI82" s="324"/>
      <c r="DJ82" s="324"/>
      <c r="DK82" s="324"/>
      <c r="DL82" s="324"/>
      <c r="DM82" s="324"/>
      <c r="DN82" s="324"/>
      <c r="DO82" s="324"/>
      <c r="DP82" s="324"/>
      <c r="DQ82" s="324"/>
      <c r="DR82" s="324"/>
      <c r="DS82" s="325"/>
      <c r="DT82" s="336"/>
      <c r="DU82" s="336"/>
      <c r="DV82" s="336"/>
      <c r="DW82" s="336"/>
      <c r="DX82" s="336"/>
      <c r="DY82" s="336"/>
      <c r="DZ82" s="336"/>
      <c r="EA82" s="336"/>
      <c r="EB82" s="336"/>
      <c r="EC82" s="336"/>
      <c r="ED82" s="336"/>
      <c r="EE82" s="336"/>
      <c r="EF82" s="336"/>
      <c r="EG82" s="336"/>
      <c r="EH82" s="336"/>
      <c r="EI82" s="336"/>
      <c r="EJ82" s="336"/>
      <c r="EK82" s="336"/>
      <c r="EL82" s="336"/>
      <c r="EM82" s="336"/>
      <c r="EN82" s="336"/>
      <c r="EO82" s="336"/>
      <c r="EP82" s="336"/>
      <c r="EQ82" s="336"/>
      <c r="ER82" s="336"/>
      <c r="ES82" s="336"/>
      <c r="ET82" s="336"/>
      <c r="EU82" s="336"/>
      <c r="EV82" s="336"/>
      <c r="EW82" s="336"/>
      <c r="EX82" s="336"/>
      <c r="EY82" s="336"/>
      <c r="EZ82" s="336"/>
      <c r="FA82" s="336"/>
      <c r="FB82" s="336"/>
      <c r="FC82" s="336"/>
      <c r="FD82" s="336"/>
      <c r="FE82" s="336"/>
      <c r="FF82" s="336"/>
      <c r="FG82" s="336"/>
      <c r="FH82" s="336"/>
      <c r="FI82" s="336"/>
      <c r="FJ82" s="336"/>
      <c r="FK82" s="336"/>
      <c r="FL82" s="336"/>
      <c r="FM82" s="336"/>
      <c r="FN82" s="336"/>
      <c r="FO82" s="336"/>
      <c r="FP82" s="336"/>
      <c r="FQ82" s="336"/>
      <c r="FR82" s="336"/>
      <c r="FS82" s="336"/>
      <c r="FT82" s="336"/>
      <c r="FU82" s="336"/>
      <c r="FV82" s="336"/>
      <c r="FW82" s="336"/>
      <c r="FX82" s="336"/>
      <c r="FY82" s="336"/>
      <c r="FZ82" s="336"/>
      <c r="GA82" s="336"/>
      <c r="GB82" s="336"/>
      <c r="GC82" s="336"/>
      <c r="GD82" s="336"/>
      <c r="GE82" s="336"/>
      <c r="GF82" s="336"/>
      <c r="GG82" s="336"/>
      <c r="GH82" s="336"/>
      <c r="GI82" s="336"/>
      <c r="GJ82" s="336"/>
      <c r="GK82" s="336"/>
      <c r="GL82" s="336"/>
      <c r="GM82" s="336"/>
      <c r="GN82" s="336"/>
      <c r="GO82" s="336"/>
      <c r="GP82" s="336"/>
      <c r="GQ82" s="336"/>
      <c r="GR82" s="336"/>
      <c r="GS82" s="336"/>
      <c r="GT82" s="336"/>
      <c r="GU82" s="336"/>
      <c r="GV82" s="336"/>
      <c r="GW82" s="358"/>
      <c r="GX82" s="358"/>
      <c r="GY82" s="358"/>
      <c r="GZ82" s="358"/>
      <c r="HA82" s="358"/>
      <c r="HB82" s="358"/>
      <c r="HC82" s="358"/>
      <c r="HD82" s="358"/>
      <c r="HE82" s="359"/>
      <c r="HF82" s="359"/>
      <c r="HG82" s="359"/>
      <c r="HH82" s="359"/>
      <c r="HI82" s="359"/>
      <c r="HJ82" s="359"/>
      <c r="HK82" s="359"/>
      <c r="HL82" s="359"/>
      <c r="HM82" s="359"/>
      <c r="HN82" s="359"/>
      <c r="HO82" s="359"/>
      <c r="HP82" s="359"/>
      <c r="HQ82" s="359"/>
      <c r="HR82" s="359"/>
      <c r="HS82" s="359"/>
      <c r="HT82" s="359"/>
      <c r="HU82" s="359"/>
      <c r="HV82" s="359"/>
      <c r="HW82" s="359"/>
      <c r="HX82" s="359"/>
      <c r="HY82" s="359"/>
      <c r="HZ82" s="359"/>
      <c r="IA82" s="359"/>
      <c r="IB82" s="359"/>
      <c r="IC82" s="359"/>
      <c r="ID82" s="359"/>
      <c r="IE82" s="359"/>
      <c r="IF82" s="359"/>
      <c r="IG82" s="359"/>
      <c r="IH82" s="359"/>
      <c r="II82" s="359"/>
      <c r="IJ82" s="359"/>
      <c r="IK82" s="359"/>
      <c r="IL82" s="359"/>
      <c r="IM82" s="359"/>
      <c r="IN82" s="359"/>
      <c r="IO82" s="359"/>
      <c r="IP82" s="359"/>
      <c r="IQ82" s="359"/>
      <c r="IR82" s="359"/>
      <c r="IS82" s="359"/>
      <c r="IT82" s="359"/>
      <c r="IU82" s="359"/>
      <c r="IV82" s="359"/>
      <c r="IW82" s="359"/>
      <c r="IX82" s="359"/>
      <c r="IY82" s="359"/>
      <c r="IZ82" s="359"/>
      <c r="JA82" s="359"/>
      <c r="JB82" s="359"/>
      <c r="JC82" s="359"/>
      <c r="JD82" s="359"/>
      <c r="JE82" s="359"/>
      <c r="JF82" s="359"/>
      <c r="JG82" s="359"/>
      <c r="JH82" s="359"/>
      <c r="JI82" s="359"/>
      <c r="JJ82" s="359"/>
      <c r="JK82" s="359"/>
      <c r="JL82" s="359"/>
      <c r="JM82" s="359"/>
      <c r="JN82" s="359"/>
      <c r="JO82" s="359"/>
      <c r="JP82" s="359"/>
      <c r="JQ82" s="359"/>
      <c r="JR82" s="359"/>
      <c r="JS82" s="359"/>
      <c r="JT82" s="359"/>
      <c r="JU82" s="359"/>
      <c r="JV82" s="359"/>
      <c r="JW82" s="359"/>
      <c r="JX82" s="359"/>
      <c r="JY82" s="359"/>
      <c r="JZ82" s="99"/>
      <c r="KA82" s="99"/>
      <c r="KB82" s="99"/>
      <c r="KC82" s="99"/>
      <c r="KD82" s="99"/>
      <c r="KE82" s="99"/>
      <c r="KF82" s="99"/>
      <c r="KG82" s="99"/>
      <c r="KH82" s="99"/>
      <c r="KI82" s="99"/>
      <c r="KJ82" s="99"/>
      <c r="KK82" s="99"/>
      <c r="KL82" s="99"/>
      <c r="KM82" s="99"/>
      <c r="KN82" s="99"/>
      <c r="KO82" s="99"/>
      <c r="KP82" s="99"/>
      <c r="KQ82" s="99"/>
      <c r="KR82" s="99"/>
      <c r="KS82" s="99"/>
      <c r="KT82" s="99"/>
      <c r="KU82" s="99"/>
      <c r="KV82" s="99"/>
      <c r="KW82" s="99"/>
      <c r="KX82" s="99"/>
      <c r="KY82" s="99"/>
      <c r="KZ82" s="99"/>
      <c r="LA82" s="99"/>
      <c r="LB82" s="99"/>
      <c r="LC82" s="99"/>
      <c r="LD82" s="99"/>
      <c r="LE82" s="99"/>
      <c r="LF82" s="99"/>
      <c r="LG82" s="99"/>
      <c r="LH82" s="99"/>
      <c r="LI82" s="99"/>
      <c r="LJ82" s="99"/>
      <c r="LK82" s="99"/>
      <c r="LL82" s="99"/>
      <c r="LM82" s="99"/>
      <c r="LN82" s="99"/>
      <c r="LO82" s="99"/>
      <c r="LP82" s="99"/>
      <c r="LQ82" s="99"/>
      <c r="LR82" s="99"/>
      <c r="LS82" s="99"/>
      <c r="LT82" s="99"/>
      <c r="LU82" s="99"/>
      <c r="LV82" s="99"/>
      <c r="LW82" s="99"/>
      <c r="LX82" s="99"/>
      <c r="LY82" s="99"/>
      <c r="LZ82" s="99"/>
      <c r="MA82" s="99"/>
      <c r="MB82" s="99"/>
      <c r="MC82" s="99"/>
      <c r="MD82" s="99"/>
      <c r="ME82" s="99"/>
      <c r="MF82" s="99"/>
      <c r="MG82" s="99"/>
      <c r="MH82" s="99"/>
      <c r="MI82" s="99"/>
      <c r="MJ82" s="99"/>
      <c r="MK82" s="99"/>
      <c r="ML82" s="99"/>
      <c r="MM82" s="99"/>
      <c r="MN82" s="99"/>
      <c r="MO82" s="99"/>
      <c r="MP82" s="99"/>
      <c r="MQ82" s="99"/>
      <c r="MR82" s="99"/>
      <c r="MS82" s="99"/>
      <c r="MT82" s="99"/>
      <c r="MU82" s="99"/>
      <c r="MV82" s="99"/>
      <c r="MW82" s="99"/>
      <c r="MX82" s="99"/>
    </row>
    <row r="83" spans="1:362" s="1" customFormat="1" ht="15" customHeight="1">
      <c r="C83" s="380"/>
      <c r="D83" s="381"/>
      <c r="E83" s="381"/>
      <c r="F83" s="381"/>
      <c r="G83" s="381"/>
      <c r="H83" s="381"/>
      <c r="I83" s="1177">
        <v>7280</v>
      </c>
      <c r="J83" s="1177"/>
      <c r="K83" s="1177"/>
      <c r="L83" s="1177"/>
      <c r="M83" s="381"/>
      <c r="N83" s="381"/>
      <c r="O83" s="381"/>
      <c r="P83" s="381"/>
      <c r="Q83" s="381"/>
      <c r="R83" s="382"/>
      <c r="AA83" s="380"/>
      <c r="AB83" s="381"/>
      <c r="AC83" s="1177">
        <v>5460</v>
      </c>
      <c r="AD83" s="1177"/>
      <c r="AE83" s="1177"/>
      <c r="AF83" s="1177"/>
      <c r="AG83" s="1177"/>
      <c r="AH83" s="1177"/>
      <c r="AI83" s="1177"/>
      <c r="AJ83" s="1177"/>
      <c r="AK83" s="381"/>
      <c r="AL83" s="381"/>
      <c r="AM83" s="384"/>
      <c r="AN83" s="383"/>
      <c r="AO83" s="383"/>
      <c r="AP83" s="383"/>
      <c r="AU83" s="380"/>
      <c r="AV83" s="381"/>
      <c r="AW83" s="1177">
        <v>5460</v>
      </c>
      <c r="AX83" s="1177"/>
      <c r="AY83" s="1177"/>
      <c r="AZ83" s="1177"/>
      <c r="BA83" s="1177"/>
      <c r="BB83" s="1177"/>
      <c r="BC83" s="1177"/>
      <c r="BD83" s="1177"/>
      <c r="BE83" s="381"/>
      <c r="BF83" s="381"/>
      <c r="BG83" s="384"/>
      <c r="BH83" s="383"/>
      <c r="BI83" s="383"/>
      <c r="BJ83" s="385"/>
      <c r="BK83" s="336"/>
      <c r="BL83" s="336"/>
      <c r="BM83" s="336"/>
      <c r="BN83" s="336"/>
      <c r="BO83" s="336"/>
      <c r="BP83" s="336"/>
      <c r="BQ83" s="336"/>
      <c r="BR83" s="336"/>
      <c r="BS83" s="336"/>
      <c r="BT83" s="336"/>
      <c r="BU83" s="336"/>
      <c r="BV83" s="336"/>
      <c r="BW83" s="336"/>
      <c r="BX83" s="336"/>
      <c r="BY83" s="336"/>
      <c r="BZ83" s="336"/>
      <c r="CA83" s="336"/>
      <c r="CB83" s="336"/>
      <c r="CC83" s="336"/>
      <c r="CD83" s="336"/>
      <c r="CE83" s="336"/>
      <c r="CF83" s="336"/>
      <c r="CG83" s="324"/>
      <c r="CH83" s="324"/>
      <c r="CI83" s="324"/>
      <c r="CJ83" s="324"/>
      <c r="CK83" s="324"/>
      <c r="CL83" s="324"/>
      <c r="CM83" s="324"/>
      <c r="CN83" s="324"/>
      <c r="CO83" s="324"/>
      <c r="CP83" s="324"/>
      <c r="CQ83" s="324"/>
      <c r="CR83" s="324"/>
      <c r="CS83" s="324"/>
      <c r="CT83" s="324"/>
      <c r="CU83" s="324"/>
      <c r="CV83" s="324"/>
      <c r="CW83" s="324"/>
      <c r="CX83" s="324"/>
      <c r="CY83" s="324"/>
      <c r="CZ83" s="324"/>
      <c r="DA83" s="324"/>
      <c r="DB83" s="324"/>
      <c r="DC83" s="324"/>
      <c r="DD83" s="324"/>
      <c r="DE83" s="324"/>
      <c r="DF83" s="324"/>
      <c r="DG83" s="324"/>
      <c r="DH83" s="324"/>
      <c r="DI83" s="324"/>
      <c r="DJ83" s="324"/>
      <c r="DK83" s="324"/>
      <c r="DL83" s="324"/>
      <c r="DM83" s="324"/>
      <c r="DN83" s="324"/>
      <c r="DO83" s="324"/>
      <c r="DP83" s="324"/>
      <c r="DQ83" s="324"/>
      <c r="DR83" s="324"/>
      <c r="DS83" s="325"/>
      <c r="DT83" s="336"/>
      <c r="DU83" s="336"/>
      <c r="DV83" s="336"/>
      <c r="DW83" s="336"/>
      <c r="DX83" s="336"/>
      <c r="DY83" s="336"/>
      <c r="DZ83" s="336"/>
      <c r="EA83" s="336"/>
      <c r="EB83" s="336"/>
      <c r="EC83" s="336"/>
      <c r="ED83" s="336"/>
      <c r="EE83" s="336"/>
      <c r="EF83" s="336"/>
      <c r="EG83" s="336"/>
      <c r="EH83" s="336"/>
      <c r="EI83" s="336"/>
      <c r="EJ83" s="336"/>
      <c r="EK83" s="336"/>
      <c r="EL83" s="336"/>
      <c r="EM83" s="336"/>
      <c r="EN83" s="336"/>
      <c r="EO83" s="336"/>
      <c r="EP83" s="336"/>
      <c r="EQ83" s="336"/>
      <c r="ER83" s="336"/>
      <c r="ES83" s="336"/>
      <c r="ET83" s="336"/>
      <c r="EU83" s="336"/>
      <c r="EV83" s="336"/>
      <c r="EW83" s="336"/>
      <c r="EX83" s="336"/>
      <c r="EY83" s="336"/>
      <c r="EZ83" s="336"/>
      <c r="FA83" s="336"/>
      <c r="FB83" s="336"/>
      <c r="FC83" s="336"/>
      <c r="FD83" s="336"/>
      <c r="FE83" s="336"/>
      <c r="FF83" s="336"/>
      <c r="FG83" s="336"/>
      <c r="FH83" s="336"/>
      <c r="FI83" s="336"/>
      <c r="FJ83" s="336"/>
      <c r="FK83" s="336"/>
      <c r="FL83" s="336"/>
      <c r="FM83" s="336"/>
      <c r="FN83" s="336"/>
      <c r="FO83" s="336"/>
      <c r="FP83" s="336"/>
      <c r="FQ83" s="336"/>
      <c r="FR83" s="336"/>
      <c r="FS83" s="336"/>
      <c r="FT83" s="336"/>
      <c r="FU83" s="336"/>
      <c r="FV83" s="336"/>
      <c r="FW83" s="336"/>
      <c r="FX83" s="336"/>
      <c r="FY83" s="336"/>
      <c r="FZ83" s="336"/>
      <c r="GA83" s="336"/>
      <c r="GB83" s="336"/>
      <c r="GC83" s="336"/>
      <c r="GD83" s="336"/>
      <c r="GE83" s="336"/>
      <c r="GF83" s="336"/>
      <c r="GG83" s="336"/>
      <c r="GH83" s="336"/>
      <c r="GI83" s="336"/>
      <c r="GJ83" s="336"/>
      <c r="GK83" s="336"/>
      <c r="GL83" s="336"/>
      <c r="GM83" s="336"/>
      <c r="GN83" s="336"/>
      <c r="GO83" s="336"/>
      <c r="GP83" s="336"/>
      <c r="GQ83" s="336"/>
      <c r="GR83" s="336"/>
      <c r="GS83" s="336"/>
      <c r="GT83" s="336"/>
      <c r="GU83" s="336"/>
      <c r="GV83" s="336"/>
      <c r="GW83" s="358"/>
      <c r="GX83" s="358"/>
      <c r="GY83" s="358"/>
      <c r="GZ83" s="358"/>
      <c r="HA83" s="358"/>
      <c r="HB83" s="358"/>
      <c r="HC83" s="358"/>
      <c r="HD83" s="358"/>
      <c r="HE83" s="359"/>
      <c r="HF83" s="359"/>
      <c r="HG83" s="359"/>
      <c r="HH83" s="359"/>
      <c r="HI83" s="359"/>
      <c r="HJ83" s="359"/>
      <c r="HK83" s="359"/>
      <c r="HL83" s="359"/>
      <c r="HM83" s="359"/>
      <c r="HN83" s="359"/>
      <c r="HO83" s="359"/>
      <c r="HP83" s="359"/>
      <c r="HQ83" s="359"/>
      <c r="HR83" s="359"/>
      <c r="HS83" s="359"/>
      <c r="HT83" s="359"/>
      <c r="HU83" s="359"/>
      <c r="HV83" s="359"/>
      <c r="HW83" s="359"/>
      <c r="HX83" s="359"/>
      <c r="HY83" s="359"/>
      <c r="HZ83" s="359"/>
      <c r="IA83" s="359"/>
      <c r="IB83" s="359"/>
      <c r="IC83" s="359"/>
      <c r="ID83" s="359"/>
      <c r="IE83" s="359"/>
      <c r="IF83" s="359"/>
      <c r="IG83" s="359"/>
      <c r="IH83" s="359"/>
      <c r="II83" s="359"/>
      <c r="IJ83" s="359"/>
      <c r="IK83" s="359"/>
      <c r="IL83" s="359"/>
      <c r="IM83" s="359"/>
      <c r="IN83" s="359"/>
      <c r="IO83" s="359"/>
      <c r="IP83" s="359"/>
      <c r="IQ83" s="359"/>
      <c r="IR83" s="359"/>
      <c r="IS83" s="359"/>
      <c r="IT83" s="359"/>
      <c r="IU83" s="359"/>
      <c r="IV83" s="359"/>
      <c r="IW83" s="359"/>
      <c r="IX83" s="359"/>
      <c r="IY83" s="359"/>
      <c r="IZ83" s="359"/>
      <c r="JA83" s="359"/>
      <c r="JB83" s="359"/>
      <c r="JC83" s="359"/>
      <c r="JD83" s="359"/>
      <c r="JE83" s="359"/>
      <c r="JF83" s="359"/>
      <c r="JG83" s="359"/>
      <c r="JH83" s="359"/>
      <c r="JI83" s="359"/>
      <c r="JJ83" s="359"/>
      <c r="JK83" s="359"/>
      <c r="JL83" s="359"/>
      <c r="JM83" s="359"/>
      <c r="JN83" s="359"/>
      <c r="JO83" s="359"/>
      <c r="JP83" s="359"/>
      <c r="JQ83" s="359"/>
      <c r="JR83" s="359"/>
      <c r="JS83" s="359"/>
      <c r="JT83" s="359"/>
      <c r="JU83" s="359"/>
      <c r="JV83" s="359"/>
      <c r="JW83" s="359"/>
      <c r="JX83" s="359"/>
      <c r="JY83" s="359"/>
      <c r="JZ83" s="99"/>
      <c r="KA83" s="99"/>
      <c r="KB83" s="99"/>
      <c r="KC83" s="99"/>
      <c r="KD83" s="99"/>
      <c r="KE83" s="99"/>
      <c r="KF83" s="99"/>
      <c r="KG83" s="99"/>
      <c r="KH83" s="99"/>
      <c r="KI83" s="99"/>
      <c r="KJ83" s="99"/>
      <c r="KK83" s="99"/>
      <c r="KL83" s="99"/>
      <c r="KM83" s="99"/>
      <c r="KN83" s="99"/>
      <c r="KO83" s="99"/>
      <c r="KP83" s="99"/>
      <c r="KQ83" s="99"/>
      <c r="KR83" s="99"/>
      <c r="KS83" s="99"/>
      <c r="KT83" s="99"/>
      <c r="KU83" s="99"/>
      <c r="KV83" s="99"/>
      <c r="KW83" s="99"/>
      <c r="KX83" s="99"/>
      <c r="KY83" s="99"/>
      <c r="KZ83" s="99"/>
      <c r="LA83" s="99"/>
      <c r="LB83" s="99"/>
      <c r="LC83" s="99"/>
      <c r="LD83" s="99"/>
      <c r="LE83" s="99"/>
      <c r="LF83" s="99"/>
      <c r="LG83" s="99"/>
      <c r="LH83" s="99"/>
      <c r="LI83" s="99"/>
      <c r="LJ83" s="99"/>
      <c r="LK83" s="99"/>
      <c r="LL83" s="99"/>
      <c r="LM83" s="99"/>
      <c r="LN83" s="99"/>
      <c r="LO83" s="99"/>
      <c r="LP83" s="99"/>
      <c r="LQ83" s="99"/>
      <c r="LR83" s="99"/>
      <c r="LS83" s="99"/>
      <c r="LT83" s="99"/>
      <c r="LU83" s="99"/>
      <c r="LV83" s="99"/>
      <c r="LW83" s="99"/>
      <c r="LX83" s="99"/>
      <c r="LY83" s="99"/>
      <c r="LZ83" s="99"/>
      <c r="MA83" s="99"/>
      <c r="MB83" s="99"/>
      <c r="MC83" s="99"/>
      <c r="MD83" s="99"/>
      <c r="ME83" s="99"/>
      <c r="MF83" s="99"/>
      <c r="MG83" s="99"/>
      <c r="MH83" s="99"/>
      <c r="MI83" s="99"/>
      <c r="MJ83" s="99"/>
      <c r="MK83" s="99"/>
      <c r="ML83" s="99"/>
      <c r="MM83" s="99"/>
      <c r="MN83" s="99"/>
      <c r="MO83" s="99"/>
      <c r="MP83" s="99"/>
      <c r="MQ83" s="99"/>
      <c r="MR83" s="99"/>
      <c r="MS83" s="99"/>
      <c r="MT83" s="99"/>
      <c r="MU83" s="99"/>
      <c r="MV83" s="99"/>
      <c r="MW83" s="99"/>
      <c r="MX83" s="99"/>
    </row>
    <row r="84" spans="1:362" s="1" customFormat="1" ht="15" customHeight="1">
      <c r="BJ84" s="336"/>
      <c r="BK84" s="336"/>
      <c r="BL84" s="336"/>
      <c r="BM84" s="336"/>
      <c r="BN84" s="336"/>
      <c r="BO84" s="336"/>
      <c r="BP84" s="336"/>
      <c r="BQ84" s="336"/>
      <c r="BR84" s="336"/>
      <c r="BS84" s="336"/>
      <c r="BT84" s="336"/>
      <c r="BU84" s="336"/>
      <c r="BV84" s="336"/>
      <c r="BW84" s="336"/>
      <c r="BX84" s="336"/>
      <c r="BY84" s="336"/>
      <c r="BZ84" s="336"/>
      <c r="CA84" s="336"/>
      <c r="CB84" s="336"/>
      <c r="CC84" s="336"/>
      <c r="CD84" s="336"/>
      <c r="CE84" s="336"/>
      <c r="CF84" s="336"/>
      <c r="CG84" s="324"/>
      <c r="CH84" s="324"/>
      <c r="CI84" s="324"/>
      <c r="CJ84" s="324"/>
      <c r="CK84" s="324"/>
      <c r="CL84" s="324"/>
      <c r="CM84" s="324"/>
      <c r="CN84" s="324"/>
      <c r="CO84" s="324"/>
      <c r="CP84" s="324"/>
      <c r="CQ84" s="324"/>
      <c r="CR84" s="324"/>
      <c r="CS84" s="324"/>
      <c r="CT84" s="324"/>
      <c r="CU84" s="324"/>
      <c r="CV84" s="324"/>
      <c r="CW84" s="324"/>
      <c r="CX84" s="324"/>
      <c r="CY84" s="324"/>
      <c r="CZ84" s="324"/>
      <c r="DA84" s="324"/>
      <c r="DB84" s="324"/>
      <c r="DC84" s="324"/>
      <c r="DD84" s="324"/>
      <c r="DE84" s="324"/>
      <c r="DF84" s="324"/>
      <c r="DG84" s="324"/>
      <c r="DH84" s="324"/>
      <c r="DI84" s="324"/>
      <c r="DJ84" s="324"/>
      <c r="DK84" s="324"/>
      <c r="DL84" s="324"/>
      <c r="DM84" s="324"/>
      <c r="DN84" s="324"/>
      <c r="DO84" s="324"/>
      <c r="DP84" s="324"/>
      <c r="DQ84" s="324"/>
      <c r="DR84" s="324"/>
      <c r="DS84" s="325"/>
      <c r="DT84" s="336"/>
      <c r="DU84" s="336"/>
      <c r="DV84" s="336"/>
      <c r="DW84" s="336"/>
      <c r="DX84" s="336"/>
      <c r="DY84" s="336"/>
      <c r="DZ84" s="336"/>
      <c r="EA84" s="336"/>
      <c r="EB84" s="336"/>
      <c r="EC84" s="336"/>
      <c r="ED84" s="336"/>
      <c r="EE84" s="336"/>
      <c r="EF84" s="336"/>
      <c r="EG84" s="336"/>
      <c r="EH84" s="336"/>
      <c r="EI84" s="336"/>
      <c r="EJ84" s="336"/>
      <c r="EK84" s="336"/>
      <c r="EL84" s="336"/>
      <c r="EM84" s="336"/>
      <c r="EN84" s="336"/>
      <c r="EO84" s="336"/>
      <c r="EP84" s="336"/>
      <c r="EQ84" s="336"/>
      <c r="ER84" s="336"/>
      <c r="ES84" s="336"/>
      <c r="ET84" s="336"/>
      <c r="EU84" s="336"/>
      <c r="EV84" s="336"/>
      <c r="EW84" s="336"/>
      <c r="EX84" s="336"/>
      <c r="EY84" s="336"/>
      <c r="EZ84" s="336"/>
      <c r="FA84" s="336"/>
      <c r="FB84" s="336"/>
      <c r="FC84" s="336"/>
      <c r="FD84" s="336"/>
      <c r="FE84" s="336"/>
      <c r="FF84" s="336"/>
      <c r="FG84" s="336"/>
      <c r="FH84" s="336"/>
      <c r="FI84" s="336"/>
      <c r="FJ84" s="336"/>
      <c r="FK84" s="336"/>
      <c r="FL84" s="336"/>
      <c r="FM84" s="336"/>
      <c r="FN84" s="336"/>
      <c r="FO84" s="336"/>
      <c r="FP84" s="336"/>
      <c r="FQ84" s="336"/>
      <c r="FR84" s="336"/>
      <c r="FS84" s="336"/>
      <c r="FT84" s="336"/>
      <c r="FU84" s="336"/>
      <c r="FV84" s="336"/>
      <c r="FW84" s="336"/>
      <c r="FX84" s="336"/>
      <c r="FY84" s="336"/>
      <c r="FZ84" s="336"/>
      <c r="GA84" s="336"/>
      <c r="GB84" s="336"/>
      <c r="GC84" s="336"/>
      <c r="GD84" s="336"/>
      <c r="GE84" s="336"/>
      <c r="GF84" s="336"/>
      <c r="GG84" s="336"/>
      <c r="GH84" s="336"/>
      <c r="GI84" s="336"/>
      <c r="GJ84" s="336"/>
      <c r="GK84" s="336"/>
      <c r="GL84" s="336"/>
      <c r="GM84" s="336"/>
      <c r="GN84" s="336"/>
      <c r="GO84" s="336"/>
      <c r="GP84" s="336"/>
      <c r="GQ84" s="336"/>
      <c r="GR84" s="336"/>
      <c r="GS84" s="336"/>
      <c r="GT84" s="336"/>
      <c r="GU84" s="336"/>
      <c r="GV84" s="336"/>
      <c r="GW84" s="358"/>
      <c r="GX84" s="358"/>
      <c r="GY84" s="358"/>
      <c r="GZ84" s="358"/>
      <c r="HA84" s="358"/>
      <c r="HB84" s="358"/>
      <c r="HC84" s="358"/>
      <c r="HD84" s="358"/>
      <c r="HE84" s="359"/>
      <c r="HF84" s="359"/>
      <c r="HG84" s="359"/>
      <c r="HH84" s="359"/>
      <c r="HI84" s="359"/>
      <c r="HJ84" s="359"/>
      <c r="HK84" s="359"/>
      <c r="HL84" s="359"/>
      <c r="HM84" s="359"/>
      <c r="HN84" s="359"/>
      <c r="HO84" s="359"/>
      <c r="HP84" s="359"/>
      <c r="HQ84" s="359"/>
      <c r="HR84" s="359"/>
      <c r="HS84" s="359"/>
      <c r="HT84" s="359"/>
      <c r="HU84" s="359"/>
      <c r="HV84" s="359"/>
      <c r="HW84" s="359"/>
      <c r="HX84" s="359"/>
      <c r="HY84" s="359"/>
      <c r="HZ84" s="359"/>
      <c r="IA84" s="359"/>
      <c r="IB84" s="359"/>
      <c r="IC84" s="359"/>
      <c r="ID84" s="359"/>
      <c r="IE84" s="359"/>
      <c r="IF84" s="359"/>
      <c r="IG84" s="359"/>
      <c r="IH84" s="359"/>
      <c r="II84" s="359"/>
      <c r="IJ84" s="359"/>
      <c r="IK84" s="359"/>
      <c r="IL84" s="359"/>
      <c r="IM84" s="359"/>
      <c r="IN84" s="359"/>
      <c r="IO84" s="359"/>
      <c r="IP84" s="359"/>
      <c r="IQ84" s="359"/>
      <c r="IR84" s="359"/>
      <c r="IS84" s="359"/>
      <c r="IT84" s="359"/>
      <c r="IU84" s="359"/>
      <c r="IV84" s="359"/>
      <c r="IW84" s="359"/>
      <c r="IX84" s="359"/>
      <c r="IY84" s="359"/>
      <c r="IZ84" s="359"/>
      <c r="JA84" s="359"/>
      <c r="JB84" s="359"/>
      <c r="JC84" s="359"/>
      <c r="JD84" s="359"/>
      <c r="JE84" s="359"/>
      <c r="JF84" s="359"/>
      <c r="JG84" s="359"/>
      <c r="JH84" s="359"/>
      <c r="JI84" s="359"/>
      <c r="JJ84" s="359"/>
      <c r="JK84" s="359"/>
      <c r="JL84" s="359"/>
      <c r="JM84" s="359"/>
      <c r="JN84" s="359"/>
      <c r="JO84" s="359"/>
      <c r="JP84" s="359"/>
      <c r="JQ84" s="359"/>
      <c r="JR84" s="359"/>
      <c r="JS84" s="359"/>
      <c r="JT84" s="359"/>
      <c r="JU84" s="359"/>
      <c r="JV84" s="359"/>
      <c r="JW84" s="359"/>
      <c r="JX84" s="359"/>
      <c r="JY84" s="359"/>
      <c r="JZ84" s="99"/>
      <c r="KA84" s="99"/>
      <c r="KB84" s="99"/>
      <c r="KC84" s="99"/>
      <c r="KD84" s="99"/>
      <c r="KE84" s="99"/>
      <c r="KF84" s="99"/>
      <c r="KG84" s="99"/>
      <c r="KH84" s="99"/>
      <c r="KI84" s="99"/>
      <c r="KJ84" s="99"/>
      <c r="KK84" s="99"/>
      <c r="KL84" s="99"/>
      <c r="KM84" s="99"/>
      <c r="KN84" s="99"/>
      <c r="KO84" s="99"/>
      <c r="KP84" s="99"/>
      <c r="KQ84" s="99"/>
      <c r="KR84" s="99"/>
      <c r="KS84" s="99"/>
      <c r="KT84" s="99"/>
      <c r="KU84" s="99"/>
      <c r="KV84" s="99"/>
      <c r="KW84" s="99"/>
      <c r="KX84" s="99"/>
      <c r="KY84" s="99"/>
      <c r="KZ84" s="99"/>
      <c r="LA84" s="99"/>
      <c r="LB84" s="99"/>
      <c r="LC84" s="99"/>
      <c r="LD84" s="99"/>
      <c r="LE84" s="99"/>
      <c r="LF84" s="99"/>
      <c r="LG84" s="99"/>
      <c r="LH84" s="99"/>
      <c r="LI84" s="99"/>
      <c r="LJ84" s="99"/>
      <c r="LK84" s="99"/>
      <c r="LL84" s="99"/>
      <c r="LM84" s="99"/>
      <c r="LN84" s="99"/>
      <c r="LO84" s="99"/>
      <c r="LP84" s="99"/>
      <c r="LQ84" s="99"/>
      <c r="LR84" s="99"/>
      <c r="LS84" s="99"/>
      <c r="LT84" s="99"/>
      <c r="LU84" s="99"/>
      <c r="LV84" s="99"/>
      <c r="LW84" s="99"/>
      <c r="LX84" s="99"/>
      <c r="LY84" s="99"/>
      <c r="LZ84" s="99"/>
      <c r="MA84" s="99"/>
      <c r="MB84" s="99"/>
      <c r="MC84" s="99"/>
      <c r="MD84" s="99"/>
      <c r="ME84" s="99"/>
      <c r="MF84" s="99"/>
      <c r="MG84" s="99"/>
      <c r="MH84" s="99"/>
      <c r="MI84" s="99"/>
      <c r="MJ84" s="99"/>
      <c r="MK84" s="99"/>
      <c r="ML84" s="99"/>
      <c r="MM84" s="99"/>
      <c r="MN84" s="99"/>
      <c r="MO84" s="99"/>
      <c r="MP84" s="99"/>
      <c r="MQ84" s="99"/>
      <c r="MR84" s="99"/>
      <c r="MS84" s="99"/>
      <c r="MT84" s="99"/>
      <c r="MU84" s="99"/>
      <c r="MV84" s="99"/>
      <c r="MW84" s="99"/>
      <c r="MX84" s="99"/>
    </row>
    <row r="85" spans="1:362" s="1" customFormat="1" ht="15" customHeight="1">
      <c r="BJ85" s="336"/>
      <c r="BK85" s="336"/>
      <c r="BL85" s="336"/>
      <c r="BM85" s="336"/>
      <c r="BN85" s="336"/>
      <c r="BO85" s="336"/>
      <c r="BP85" s="336"/>
      <c r="BQ85" s="336"/>
      <c r="BR85" s="336"/>
      <c r="BS85" s="336"/>
      <c r="BT85" s="336"/>
      <c r="BU85" s="336"/>
      <c r="BV85" s="336"/>
      <c r="BW85" s="336"/>
      <c r="BX85" s="336"/>
      <c r="BY85" s="336"/>
      <c r="BZ85" s="336"/>
      <c r="CA85" s="336"/>
      <c r="CB85" s="336"/>
      <c r="CC85" s="336"/>
      <c r="CD85" s="336"/>
      <c r="CE85" s="336"/>
      <c r="CF85" s="336"/>
      <c r="CG85" s="324"/>
      <c r="CH85" s="324"/>
      <c r="CI85" s="324"/>
      <c r="CJ85" s="324"/>
      <c r="CK85" s="324"/>
      <c r="CL85" s="324"/>
      <c r="CM85" s="324"/>
      <c r="CN85" s="324"/>
      <c r="CO85" s="324"/>
      <c r="CP85" s="324"/>
      <c r="CQ85" s="324"/>
      <c r="CR85" s="324"/>
      <c r="CS85" s="324"/>
      <c r="CT85" s="324"/>
      <c r="CU85" s="324"/>
      <c r="CV85" s="324"/>
      <c r="CW85" s="324"/>
      <c r="CX85" s="324"/>
      <c r="CY85" s="324"/>
      <c r="CZ85" s="324"/>
      <c r="DA85" s="324"/>
      <c r="DB85" s="324"/>
      <c r="DC85" s="324"/>
      <c r="DD85" s="324"/>
      <c r="DE85" s="324"/>
      <c r="DF85" s="324"/>
      <c r="DG85" s="324"/>
      <c r="DH85" s="324"/>
      <c r="DI85" s="324"/>
      <c r="DJ85" s="324"/>
      <c r="DK85" s="324"/>
      <c r="DL85" s="324"/>
      <c r="DM85" s="324"/>
      <c r="DN85" s="324"/>
      <c r="DO85" s="324"/>
      <c r="DP85" s="324"/>
      <c r="DQ85" s="324"/>
      <c r="DR85" s="324"/>
      <c r="DS85" s="325"/>
      <c r="DT85" s="336"/>
      <c r="DU85" s="336"/>
      <c r="DV85" s="336"/>
      <c r="DW85" s="336"/>
      <c r="DX85" s="336"/>
      <c r="DY85" s="336"/>
      <c r="DZ85" s="336"/>
      <c r="EA85" s="336"/>
      <c r="EB85" s="336"/>
      <c r="EC85" s="336"/>
      <c r="ED85" s="336"/>
      <c r="EE85" s="336"/>
      <c r="EF85" s="336"/>
      <c r="EG85" s="336"/>
      <c r="EH85" s="336"/>
      <c r="EI85" s="336"/>
      <c r="EJ85" s="336"/>
      <c r="EK85" s="336"/>
      <c r="EL85" s="336"/>
      <c r="EM85" s="336"/>
      <c r="EN85" s="336"/>
      <c r="EO85" s="336"/>
      <c r="EP85" s="336"/>
      <c r="EQ85" s="336"/>
      <c r="ER85" s="336"/>
      <c r="ES85" s="336"/>
      <c r="ET85" s="336"/>
      <c r="EU85" s="336"/>
      <c r="EV85" s="336"/>
      <c r="EW85" s="336"/>
      <c r="EX85" s="336"/>
      <c r="EY85" s="336"/>
      <c r="EZ85" s="336"/>
      <c r="FA85" s="336"/>
      <c r="FB85" s="336"/>
      <c r="FC85" s="336"/>
      <c r="FD85" s="336"/>
      <c r="FE85" s="336"/>
      <c r="FF85" s="336"/>
      <c r="FG85" s="336"/>
      <c r="FH85" s="336"/>
      <c r="FI85" s="336"/>
      <c r="FJ85" s="336"/>
      <c r="FK85" s="336"/>
      <c r="FL85" s="336"/>
      <c r="FM85" s="336"/>
      <c r="FN85" s="336"/>
      <c r="FO85" s="336"/>
      <c r="FP85" s="336"/>
      <c r="FQ85" s="336"/>
      <c r="FR85" s="336"/>
      <c r="FS85" s="336"/>
      <c r="FT85" s="336"/>
      <c r="FU85" s="336"/>
      <c r="FV85" s="336"/>
      <c r="FW85" s="336"/>
      <c r="FX85" s="336"/>
      <c r="FY85" s="336"/>
      <c r="FZ85" s="336"/>
      <c r="GA85" s="336"/>
      <c r="GB85" s="336"/>
      <c r="GC85" s="336"/>
      <c r="GD85" s="336"/>
      <c r="GE85" s="336"/>
      <c r="GF85" s="336"/>
      <c r="GG85" s="336"/>
      <c r="GH85" s="336"/>
      <c r="GI85" s="336"/>
      <c r="GJ85" s="336"/>
      <c r="GK85" s="336"/>
      <c r="GL85" s="336"/>
      <c r="GM85" s="336"/>
      <c r="GN85" s="336"/>
      <c r="GO85" s="336"/>
      <c r="GP85" s="336"/>
      <c r="GQ85" s="336"/>
      <c r="GR85" s="336"/>
      <c r="GS85" s="336"/>
      <c r="GT85" s="336"/>
      <c r="GU85" s="336"/>
      <c r="GV85" s="336"/>
      <c r="GW85" s="358"/>
      <c r="GX85" s="358"/>
      <c r="GY85" s="358"/>
      <c r="GZ85" s="358"/>
      <c r="HA85" s="358"/>
      <c r="HB85" s="358"/>
      <c r="HC85" s="358"/>
      <c r="HD85" s="358"/>
      <c r="HE85" s="359"/>
      <c r="HF85" s="359"/>
      <c r="HG85" s="359"/>
      <c r="HH85" s="359"/>
      <c r="HI85" s="359"/>
      <c r="HJ85" s="359"/>
      <c r="HK85" s="359"/>
      <c r="HL85" s="359"/>
      <c r="HM85" s="359"/>
      <c r="HN85" s="359"/>
      <c r="HO85" s="359"/>
      <c r="HP85" s="359"/>
      <c r="HQ85" s="359"/>
      <c r="HR85" s="359"/>
      <c r="HS85" s="359"/>
      <c r="HT85" s="359"/>
      <c r="HU85" s="359"/>
      <c r="HV85" s="359"/>
      <c r="HW85" s="359"/>
      <c r="HX85" s="359"/>
      <c r="HY85" s="359"/>
      <c r="HZ85" s="359"/>
      <c r="IA85" s="359"/>
      <c r="IB85" s="359"/>
      <c r="IC85" s="359"/>
      <c r="ID85" s="359"/>
      <c r="IE85" s="359"/>
      <c r="IF85" s="359"/>
      <c r="IG85" s="359"/>
      <c r="IH85" s="359"/>
      <c r="II85" s="359"/>
      <c r="IJ85" s="359"/>
      <c r="IK85" s="359"/>
      <c r="IL85" s="359"/>
      <c r="IM85" s="359"/>
      <c r="IN85" s="359"/>
      <c r="IO85" s="359"/>
      <c r="IP85" s="359"/>
      <c r="IQ85" s="359"/>
      <c r="IR85" s="359"/>
      <c r="IS85" s="359"/>
      <c r="IT85" s="359"/>
      <c r="IU85" s="359"/>
      <c r="IV85" s="359"/>
      <c r="IW85" s="359"/>
      <c r="IX85" s="359"/>
      <c r="IY85" s="359"/>
      <c r="IZ85" s="359"/>
      <c r="JA85" s="359"/>
      <c r="JB85" s="359"/>
      <c r="JC85" s="359"/>
      <c r="JD85" s="359"/>
      <c r="JE85" s="359"/>
      <c r="JF85" s="359"/>
      <c r="JG85" s="359"/>
      <c r="JH85" s="359"/>
      <c r="JI85" s="359"/>
      <c r="JJ85" s="359"/>
      <c r="JK85" s="359"/>
      <c r="JL85" s="359"/>
      <c r="JM85" s="359"/>
      <c r="JN85" s="359"/>
      <c r="JO85" s="359"/>
      <c r="JP85" s="359"/>
      <c r="JQ85" s="359"/>
      <c r="JR85" s="359"/>
      <c r="JS85" s="359"/>
      <c r="JT85" s="359"/>
      <c r="JU85" s="359"/>
      <c r="JV85" s="359"/>
      <c r="JW85" s="359"/>
      <c r="JX85" s="359"/>
      <c r="JY85" s="359"/>
      <c r="JZ85" s="99"/>
      <c r="KA85" s="99"/>
      <c r="KB85" s="99"/>
      <c r="KC85" s="99"/>
      <c r="KD85" s="99"/>
      <c r="KE85" s="99"/>
      <c r="KF85" s="99"/>
      <c r="KG85" s="99"/>
      <c r="KH85" s="99"/>
      <c r="KI85" s="99"/>
      <c r="KJ85" s="99"/>
      <c r="KK85" s="99"/>
      <c r="KL85" s="99"/>
      <c r="KM85" s="99"/>
      <c r="KN85" s="99"/>
      <c r="KO85" s="99"/>
      <c r="KP85" s="99"/>
      <c r="KQ85" s="99"/>
      <c r="KR85" s="99"/>
      <c r="KS85" s="99"/>
      <c r="KT85" s="99"/>
      <c r="KU85" s="99"/>
      <c r="KV85" s="99"/>
      <c r="KW85" s="99"/>
      <c r="KX85" s="99"/>
      <c r="KY85" s="99"/>
      <c r="KZ85" s="99"/>
      <c r="LA85" s="99"/>
      <c r="LB85" s="99"/>
      <c r="LC85" s="99"/>
      <c r="LD85" s="99"/>
      <c r="LE85" s="99"/>
      <c r="LF85" s="99"/>
      <c r="LG85" s="99"/>
      <c r="LH85" s="99"/>
      <c r="LI85" s="99"/>
      <c r="LJ85" s="99"/>
      <c r="LK85" s="99"/>
      <c r="LL85" s="99"/>
      <c r="LM85" s="99"/>
      <c r="LN85" s="99"/>
      <c r="LO85" s="99"/>
      <c r="LP85" s="99"/>
      <c r="LQ85" s="99"/>
      <c r="LR85" s="99"/>
      <c r="LS85" s="99"/>
      <c r="LT85" s="99"/>
      <c r="LU85" s="99"/>
      <c r="LV85" s="99"/>
      <c r="LW85" s="99"/>
      <c r="LX85" s="99"/>
      <c r="LY85" s="99"/>
      <c r="LZ85" s="99"/>
      <c r="MA85" s="99"/>
      <c r="MB85" s="99"/>
      <c r="MC85" s="99"/>
      <c r="MD85" s="99"/>
      <c r="ME85" s="99"/>
      <c r="MF85" s="99"/>
      <c r="MG85" s="99"/>
      <c r="MH85" s="99"/>
      <c r="MI85" s="99"/>
      <c r="MJ85" s="99"/>
      <c r="MK85" s="99"/>
      <c r="ML85" s="99"/>
      <c r="MM85" s="99"/>
      <c r="MN85" s="99"/>
      <c r="MO85" s="99"/>
      <c r="MP85" s="99"/>
      <c r="MQ85" s="99"/>
      <c r="MR85" s="99"/>
      <c r="MS85" s="99"/>
      <c r="MT85" s="99"/>
      <c r="MU85" s="99"/>
      <c r="MV85" s="99"/>
      <c r="MW85" s="99"/>
      <c r="MX85" s="99"/>
    </row>
    <row r="86" spans="1:362" s="1" customFormat="1" ht="15" customHeight="1">
      <c r="A86" s="1651" t="s">
        <v>617</v>
      </c>
      <c r="B86" s="1260" t="s">
        <v>1043</v>
      </c>
      <c r="C86" s="1260"/>
      <c r="D86" s="1260" t="s">
        <v>1044</v>
      </c>
      <c r="E86" s="1260"/>
      <c r="F86" s="1260"/>
      <c r="G86" s="1260"/>
      <c r="H86" s="1260" t="s">
        <v>1045</v>
      </c>
      <c r="I86" s="1260"/>
      <c r="J86" s="1260" t="s">
        <v>1046</v>
      </c>
      <c r="K86" s="1260"/>
      <c r="L86" s="1260" t="s">
        <v>1047</v>
      </c>
      <c r="M86" s="1260"/>
      <c r="N86" s="1260" t="s">
        <v>1048</v>
      </c>
      <c r="O86" s="1260"/>
      <c r="P86" s="1260" t="s">
        <v>1049</v>
      </c>
      <c r="Q86" s="1260"/>
      <c r="R86" s="1260" t="s">
        <v>1050</v>
      </c>
      <c r="S86" s="1260"/>
      <c r="T86" s="1651"/>
      <c r="Z86" s="1260"/>
      <c r="AA86" s="1260"/>
      <c r="AF86" s="1260" t="s">
        <v>1051</v>
      </c>
      <c r="AG86" s="1260"/>
      <c r="AH86" s="1260" t="s">
        <v>1052</v>
      </c>
      <c r="AI86" s="1260"/>
      <c r="AL86" s="1260"/>
      <c r="AM86" s="1260"/>
      <c r="AN86" s="1651"/>
      <c r="AT86" s="1260" t="s">
        <v>1048</v>
      </c>
      <c r="AU86" s="1260"/>
      <c r="AV86" s="1260" t="s">
        <v>1053</v>
      </c>
      <c r="AW86" s="1260"/>
      <c r="BD86" s="1260"/>
      <c r="BE86" s="1260"/>
      <c r="BF86" s="1260"/>
      <c r="BG86" s="1260"/>
      <c r="BH86" s="1651"/>
      <c r="BJ86" s="336"/>
      <c r="BK86" s="336"/>
      <c r="BL86" s="336"/>
      <c r="BM86" s="336"/>
      <c r="BN86" s="336"/>
      <c r="BO86" s="336"/>
      <c r="BP86" s="336"/>
      <c r="BQ86" s="336"/>
      <c r="BR86" s="336"/>
      <c r="BS86" s="336"/>
      <c r="BT86" s="336"/>
      <c r="BU86" s="336"/>
      <c r="BV86" s="336"/>
      <c r="BW86" s="336"/>
      <c r="BX86" s="336"/>
      <c r="BY86" s="336"/>
      <c r="BZ86" s="336"/>
      <c r="CA86" s="336"/>
      <c r="CB86" s="336"/>
      <c r="CC86" s="336"/>
      <c r="CD86" s="336"/>
      <c r="CE86" s="336"/>
      <c r="CF86" s="336"/>
      <c r="CG86" s="324"/>
      <c r="CH86" s="324"/>
      <c r="CI86" s="324"/>
      <c r="CJ86" s="324"/>
      <c r="CK86" s="324"/>
      <c r="CL86" s="324"/>
      <c r="CM86" s="324"/>
      <c r="CN86" s="324"/>
      <c r="CO86" s="324"/>
      <c r="CP86" s="324"/>
      <c r="CQ86" s="324"/>
      <c r="CR86" s="324"/>
      <c r="CS86" s="324"/>
      <c r="CT86" s="324"/>
      <c r="CU86" s="324"/>
      <c r="CV86" s="324"/>
      <c r="CW86" s="324"/>
      <c r="CX86" s="324"/>
      <c r="CY86" s="324"/>
      <c r="CZ86" s="324"/>
      <c r="DA86" s="324"/>
      <c r="DB86" s="324"/>
      <c r="DC86" s="324"/>
      <c r="DD86" s="324"/>
      <c r="DE86" s="324"/>
      <c r="DF86" s="324"/>
      <c r="DG86" s="324"/>
      <c r="DH86" s="324"/>
      <c r="DI86" s="324"/>
      <c r="DJ86" s="324"/>
      <c r="DK86" s="324"/>
      <c r="DL86" s="324"/>
      <c r="DM86" s="324"/>
      <c r="DN86" s="324"/>
      <c r="DO86" s="324"/>
      <c r="DP86" s="324"/>
      <c r="DQ86" s="324"/>
      <c r="DR86" s="324"/>
      <c r="DS86" s="325"/>
      <c r="DT86" s="336"/>
      <c r="DU86" s="336"/>
      <c r="DV86" s="336"/>
      <c r="DW86" s="336"/>
      <c r="DX86" s="336"/>
      <c r="DY86" s="336"/>
      <c r="DZ86" s="336"/>
      <c r="EA86" s="336"/>
      <c r="EB86" s="336"/>
      <c r="EC86" s="336"/>
      <c r="ED86" s="336"/>
      <c r="EE86" s="336"/>
      <c r="EF86" s="336"/>
      <c r="EG86" s="336"/>
      <c r="EH86" s="336"/>
      <c r="EI86" s="336"/>
      <c r="EJ86" s="336"/>
      <c r="EK86" s="336"/>
      <c r="EL86" s="336"/>
      <c r="EM86" s="336"/>
      <c r="EN86" s="336"/>
      <c r="EO86" s="336"/>
      <c r="EP86" s="336"/>
      <c r="EQ86" s="336"/>
      <c r="ER86" s="336"/>
      <c r="ES86" s="336"/>
      <c r="ET86" s="336"/>
      <c r="EU86" s="336"/>
      <c r="EV86" s="336"/>
      <c r="EW86" s="336"/>
      <c r="EX86" s="336"/>
      <c r="EY86" s="336"/>
      <c r="EZ86" s="336"/>
      <c r="FA86" s="336"/>
      <c r="FB86" s="336"/>
      <c r="FC86" s="336"/>
      <c r="FD86" s="336"/>
      <c r="FE86" s="336"/>
      <c r="FF86" s="336"/>
      <c r="FG86" s="336"/>
      <c r="FH86" s="336"/>
      <c r="FI86" s="336"/>
      <c r="FJ86" s="336"/>
      <c r="FK86" s="336"/>
      <c r="FL86" s="336"/>
      <c r="FM86" s="336"/>
      <c r="FN86" s="336"/>
      <c r="FO86" s="336"/>
      <c r="FP86" s="336"/>
      <c r="FQ86" s="336"/>
      <c r="FR86" s="336"/>
      <c r="FS86" s="336"/>
      <c r="FT86" s="336"/>
      <c r="FU86" s="336"/>
      <c r="FV86" s="336"/>
      <c r="FW86" s="336"/>
      <c r="FX86" s="336"/>
      <c r="FY86" s="336"/>
      <c r="FZ86" s="336"/>
      <c r="GA86" s="336"/>
      <c r="GB86" s="336"/>
      <c r="GC86" s="336"/>
      <c r="GD86" s="336"/>
      <c r="GE86" s="336"/>
      <c r="GF86" s="336"/>
      <c r="GG86" s="336"/>
      <c r="GH86" s="336"/>
      <c r="GI86" s="336"/>
      <c r="GJ86" s="336"/>
      <c r="GK86" s="336"/>
      <c r="GL86" s="336"/>
      <c r="GM86" s="336"/>
      <c r="GN86" s="336"/>
      <c r="GO86" s="336"/>
      <c r="GP86" s="336"/>
      <c r="GQ86" s="336"/>
      <c r="GR86" s="336"/>
      <c r="GS86" s="336"/>
      <c r="GT86" s="336"/>
      <c r="GU86" s="336"/>
      <c r="GV86" s="336"/>
      <c r="GW86" s="358"/>
      <c r="GX86" s="358"/>
      <c r="GY86" s="358"/>
      <c r="GZ86" s="358"/>
      <c r="HA86" s="358"/>
      <c r="HB86" s="358"/>
      <c r="HC86" s="358"/>
      <c r="HD86" s="358"/>
      <c r="HE86" s="359"/>
      <c r="HF86" s="359"/>
      <c r="HG86" s="359"/>
      <c r="HH86" s="359"/>
      <c r="HI86" s="359"/>
      <c r="HJ86" s="359"/>
      <c r="HK86" s="359"/>
      <c r="HL86" s="359"/>
      <c r="HM86" s="359"/>
      <c r="HN86" s="359"/>
      <c r="HO86" s="359"/>
      <c r="HP86" s="359"/>
      <c r="HQ86" s="359"/>
      <c r="HR86" s="359"/>
      <c r="HS86" s="359"/>
      <c r="HT86" s="359"/>
      <c r="HU86" s="359"/>
      <c r="HV86" s="359"/>
      <c r="HW86" s="359"/>
      <c r="HX86" s="359"/>
      <c r="HY86" s="359"/>
      <c r="HZ86" s="359"/>
      <c r="IA86" s="359"/>
      <c r="IB86" s="359"/>
      <c r="IC86" s="359"/>
      <c r="ID86" s="359"/>
      <c r="IE86" s="359"/>
      <c r="IF86" s="359"/>
      <c r="IG86" s="359"/>
      <c r="IH86" s="359"/>
      <c r="II86" s="359"/>
      <c r="IJ86" s="359"/>
      <c r="IK86" s="359"/>
      <c r="IL86" s="359"/>
      <c r="IM86" s="359"/>
      <c r="IN86" s="359"/>
      <c r="IO86" s="359"/>
      <c r="IP86" s="359"/>
      <c r="IQ86" s="359"/>
      <c r="IR86" s="359"/>
      <c r="IS86" s="359"/>
      <c r="IT86" s="359"/>
      <c r="IU86" s="359"/>
      <c r="IV86" s="359"/>
      <c r="IW86" s="359"/>
      <c r="IX86" s="359"/>
      <c r="IY86" s="359"/>
      <c r="IZ86" s="359"/>
      <c r="JA86" s="359"/>
      <c r="JB86" s="359"/>
      <c r="JC86" s="359"/>
      <c r="JD86" s="359"/>
      <c r="JE86" s="359"/>
      <c r="JF86" s="359"/>
      <c r="JG86" s="359"/>
      <c r="JH86" s="359"/>
      <c r="JI86" s="359"/>
      <c r="JJ86" s="359"/>
      <c r="JK86" s="359"/>
      <c r="JL86" s="359"/>
      <c r="JM86" s="359"/>
      <c r="JN86" s="359"/>
      <c r="JO86" s="359"/>
      <c r="JP86" s="359"/>
      <c r="JQ86" s="359"/>
      <c r="JR86" s="359"/>
      <c r="JS86" s="359"/>
      <c r="JT86" s="359"/>
      <c r="JU86" s="359"/>
      <c r="JV86" s="359"/>
      <c r="JW86" s="359"/>
      <c r="JX86" s="359"/>
      <c r="JY86" s="359"/>
      <c r="JZ86" s="99"/>
      <c r="KA86" s="99"/>
      <c r="KB86" s="99"/>
      <c r="KC86" s="99"/>
      <c r="KD86" s="99"/>
      <c r="KE86" s="99"/>
      <c r="KF86" s="99"/>
      <c r="KG86" s="99"/>
      <c r="KH86" s="99"/>
      <c r="KI86" s="99"/>
      <c r="KJ86" s="99"/>
      <c r="KK86" s="99"/>
      <c r="KL86" s="99"/>
      <c r="KM86" s="99"/>
      <c r="KN86" s="99"/>
      <c r="KO86" s="99"/>
      <c r="KP86" s="99"/>
      <c r="KQ86" s="99"/>
      <c r="KR86" s="99"/>
      <c r="KS86" s="99"/>
      <c r="KT86" s="99"/>
      <c r="KU86" s="99"/>
      <c r="KV86" s="99"/>
      <c r="KW86" s="99"/>
      <c r="KX86" s="99"/>
      <c r="KY86" s="99"/>
      <c r="KZ86" s="99"/>
      <c r="LA86" s="99"/>
      <c r="LB86" s="99"/>
      <c r="LC86" s="99"/>
      <c r="LD86" s="99"/>
      <c r="LE86" s="99"/>
      <c r="LF86" s="99"/>
      <c r="LG86" s="99"/>
      <c r="LH86" s="99"/>
      <c r="LI86" s="99"/>
      <c r="LJ86" s="99"/>
      <c r="LK86" s="99"/>
      <c r="LL86" s="99"/>
      <c r="LM86" s="99"/>
      <c r="LN86" s="99"/>
      <c r="LO86" s="99"/>
      <c r="LP86" s="99"/>
      <c r="LQ86" s="99"/>
      <c r="LR86" s="99"/>
      <c r="LS86" s="99"/>
      <c r="LT86" s="99"/>
      <c r="LU86" s="99"/>
      <c r="LV86" s="99"/>
      <c r="LW86" s="99"/>
      <c r="LX86" s="99"/>
      <c r="LY86" s="99"/>
      <c r="LZ86" s="99"/>
      <c r="MA86" s="99"/>
      <c r="MB86" s="99"/>
      <c r="MC86" s="99"/>
      <c r="MD86" s="99"/>
      <c r="ME86" s="99"/>
      <c r="MF86" s="99"/>
      <c r="MG86" s="99"/>
      <c r="MH86" s="99"/>
      <c r="MI86" s="99"/>
      <c r="MJ86" s="99"/>
      <c r="MK86" s="99"/>
      <c r="ML86" s="99"/>
      <c r="MM86" s="99"/>
      <c r="MN86" s="99"/>
      <c r="MO86" s="99"/>
      <c r="MP86" s="99"/>
      <c r="MQ86" s="99"/>
      <c r="MR86" s="99"/>
      <c r="MS86" s="99"/>
      <c r="MT86" s="99"/>
      <c r="MU86" s="99"/>
      <c r="MV86" s="99"/>
      <c r="MW86" s="99"/>
      <c r="MX86" s="99"/>
    </row>
    <row r="87" spans="1:362" s="1" customFormat="1" ht="15" customHeight="1">
      <c r="A87" s="1651"/>
      <c r="B87" s="1260"/>
      <c r="C87" s="1260"/>
      <c r="D87" s="1260"/>
      <c r="E87" s="1260"/>
      <c r="F87" s="1260"/>
      <c r="G87" s="1260"/>
      <c r="H87" s="1260"/>
      <c r="I87" s="1260"/>
      <c r="J87" s="1260"/>
      <c r="K87" s="1260"/>
      <c r="L87" s="1260"/>
      <c r="M87" s="1260"/>
      <c r="N87" s="1260"/>
      <c r="O87" s="1260"/>
      <c r="P87" s="1260"/>
      <c r="Q87" s="1260"/>
      <c r="R87" s="1260"/>
      <c r="S87" s="1260"/>
      <c r="T87" s="1651"/>
      <c r="Z87" s="1260"/>
      <c r="AA87" s="1260"/>
      <c r="AF87" s="1260"/>
      <c r="AG87" s="1260"/>
      <c r="AH87" s="1260"/>
      <c r="AI87" s="1260"/>
      <c r="AL87" s="1260"/>
      <c r="AM87" s="1260"/>
      <c r="AN87" s="1651"/>
      <c r="AT87" s="1260"/>
      <c r="AU87" s="1260"/>
      <c r="AV87" s="1260"/>
      <c r="AW87" s="1260"/>
      <c r="BD87" s="1260"/>
      <c r="BE87" s="1260"/>
      <c r="BF87" s="1260"/>
      <c r="BG87" s="1260"/>
      <c r="BH87" s="1651"/>
      <c r="BI87" s="99"/>
      <c r="BJ87" s="336"/>
      <c r="BK87" s="336"/>
      <c r="BL87" s="336"/>
      <c r="BM87" s="336"/>
      <c r="BN87" s="336"/>
      <c r="BO87" s="336"/>
      <c r="BP87" s="336"/>
      <c r="BQ87" s="336"/>
      <c r="BR87" s="336"/>
      <c r="BS87" s="336"/>
      <c r="BT87" s="336"/>
      <c r="BU87" s="336"/>
      <c r="BV87" s="336"/>
      <c r="BW87" s="336"/>
      <c r="BX87" s="336"/>
      <c r="BY87" s="336"/>
      <c r="BZ87" s="336"/>
      <c r="CA87" s="336"/>
      <c r="CB87" s="336"/>
      <c r="CC87" s="336"/>
      <c r="CD87" s="336"/>
      <c r="CE87" s="336"/>
      <c r="CF87" s="336"/>
      <c r="CG87" s="324"/>
      <c r="CH87" s="324"/>
      <c r="CI87" s="324"/>
      <c r="CJ87" s="324"/>
      <c r="CK87" s="324"/>
      <c r="CL87" s="324"/>
      <c r="CM87" s="324"/>
      <c r="CN87" s="324"/>
      <c r="CO87" s="324"/>
      <c r="CP87" s="324"/>
      <c r="CQ87" s="324"/>
      <c r="CR87" s="324"/>
      <c r="CS87" s="324"/>
      <c r="CT87" s="324"/>
      <c r="CU87" s="324"/>
      <c r="CV87" s="324"/>
      <c r="CW87" s="324"/>
      <c r="CX87" s="324"/>
      <c r="CY87" s="324"/>
      <c r="CZ87" s="324"/>
      <c r="DA87" s="324"/>
      <c r="DB87" s="324"/>
      <c r="DC87" s="324"/>
      <c r="DD87" s="324"/>
      <c r="DE87" s="324"/>
      <c r="DF87" s="324"/>
      <c r="DG87" s="324"/>
      <c r="DH87" s="324"/>
      <c r="DI87" s="324"/>
      <c r="DJ87" s="324"/>
      <c r="DK87" s="324"/>
      <c r="DL87" s="324"/>
      <c r="DM87" s="324"/>
      <c r="DN87" s="324"/>
      <c r="DO87" s="324"/>
      <c r="DP87" s="324"/>
      <c r="DQ87" s="324"/>
      <c r="DR87" s="324"/>
      <c r="DS87" s="325"/>
      <c r="DT87" s="336"/>
      <c r="DU87" s="336"/>
      <c r="DV87" s="336"/>
      <c r="DW87" s="336"/>
      <c r="DX87" s="336"/>
      <c r="DY87" s="336"/>
      <c r="DZ87" s="336"/>
      <c r="EA87" s="336"/>
      <c r="EB87" s="336"/>
      <c r="EC87" s="336"/>
      <c r="ED87" s="336"/>
      <c r="EE87" s="336"/>
      <c r="EF87" s="336"/>
      <c r="EG87" s="336"/>
      <c r="EH87" s="336"/>
      <c r="EI87" s="336"/>
      <c r="EJ87" s="336"/>
      <c r="EK87" s="336"/>
      <c r="EL87" s="336"/>
      <c r="EM87" s="336"/>
      <c r="EN87" s="336"/>
      <c r="EO87" s="336"/>
      <c r="EP87" s="336"/>
      <c r="EQ87" s="336"/>
      <c r="ER87" s="336"/>
      <c r="ES87" s="336"/>
      <c r="ET87" s="336"/>
      <c r="EU87" s="336"/>
      <c r="EV87" s="336"/>
      <c r="EW87" s="336"/>
      <c r="EX87" s="336"/>
      <c r="EY87" s="336"/>
      <c r="EZ87" s="336"/>
      <c r="FA87" s="336"/>
      <c r="FB87" s="336"/>
      <c r="FC87" s="336"/>
      <c r="FD87" s="336"/>
      <c r="FE87" s="336"/>
      <c r="FF87" s="336"/>
      <c r="FG87" s="336"/>
      <c r="FH87" s="336"/>
      <c r="FI87" s="336"/>
      <c r="FJ87" s="336"/>
      <c r="FK87" s="336"/>
      <c r="FL87" s="336"/>
      <c r="FM87" s="336"/>
      <c r="FN87" s="336"/>
      <c r="FO87" s="336"/>
      <c r="FP87" s="336"/>
      <c r="FQ87" s="336"/>
      <c r="FR87" s="336"/>
      <c r="FS87" s="336"/>
      <c r="FT87" s="336"/>
      <c r="FU87" s="336"/>
      <c r="FV87" s="336"/>
      <c r="FW87" s="336"/>
      <c r="FX87" s="336"/>
      <c r="FY87" s="336"/>
      <c r="FZ87" s="336"/>
      <c r="GA87" s="336"/>
      <c r="GB87" s="336"/>
      <c r="GC87" s="336"/>
      <c r="GD87" s="336"/>
      <c r="GE87" s="336"/>
      <c r="GF87" s="336"/>
      <c r="GG87" s="336"/>
      <c r="GH87" s="336"/>
      <c r="GI87" s="336"/>
      <c r="GJ87" s="336"/>
      <c r="GK87" s="336"/>
      <c r="GL87" s="336"/>
      <c r="GM87" s="336"/>
      <c r="GN87" s="336"/>
      <c r="GO87" s="336"/>
      <c r="GP87" s="336"/>
      <c r="GQ87" s="336"/>
      <c r="GR87" s="336"/>
      <c r="GS87" s="336"/>
      <c r="GT87" s="336"/>
      <c r="GU87" s="336"/>
      <c r="GV87" s="336"/>
      <c r="GW87" s="358"/>
      <c r="GX87" s="358"/>
      <c r="GY87" s="358"/>
      <c r="GZ87" s="358"/>
      <c r="HA87" s="358"/>
      <c r="HB87" s="358"/>
      <c r="HC87" s="358"/>
      <c r="HD87" s="358"/>
      <c r="HE87" s="359"/>
      <c r="HF87" s="359"/>
      <c r="HG87" s="359"/>
      <c r="HH87" s="359"/>
      <c r="HI87" s="359"/>
      <c r="HJ87" s="359"/>
      <c r="HK87" s="359"/>
      <c r="HL87" s="359"/>
      <c r="HM87" s="359"/>
      <c r="HN87" s="359"/>
      <c r="HO87" s="359"/>
      <c r="HP87" s="359"/>
      <c r="HQ87" s="359"/>
      <c r="HR87" s="359"/>
      <c r="HS87" s="359"/>
      <c r="HT87" s="359"/>
      <c r="HU87" s="359"/>
      <c r="HV87" s="359"/>
      <c r="HW87" s="359"/>
      <c r="HX87" s="359"/>
      <c r="HY87" s="359"/>
      <c r="HZ87" s="359"/>
      <c r="IA87" s="359"/>
      <c r="IB87" s="359"/>
      <c r="IC87" s="359"/>
      <c r="ID87" s="359"/>
      <c r="IE87" s="359"/>
      <c r="IF87" s="359"/>
      <c r="IG87" s="359"/>
      <c r="IH87" s="359"/>
      <c r="II87" s="359"/>
      <c r="IJ87" s="359"/>
      <c r="IK87" s="359"/>
      <c r="IL87" s="359"/>
      <c r="IM87" s="359"/>
      <c r="IN87" s="359"/>
      <c r="IO87" s="359"/>
      <c r="IP87" s="359"/>
      <c r="IQ87" s="359"/>
      <c r="IR87" s="359"/>
      <c r="IS87" s="359"/>
      <c r="IT87" s="359"/>
      <c r="IU87" s="359"/>
      <c r="IV87" s="359"/>
      <c r="IW87" s="359"/>
      <c r="IX87" s="359"/>
      <c r="IY87" s="359"/>
      <c r="IZ87" s="359"/>
      <c r="JA87" s="359"/>
      <c r="JB87" s="359"/>
      <c r="JC87" s="359"/>
      <c r="JD87" s="359"/>
      <c r="JE87" s="359"/>
      <c r="JF87" s="359"/>
      <c r="JG87" s="359"/>
      <c r="JH87" s="359"/>
      <c r="JI87" s="359"/>
      <c r="JJ87" s="359"/>
      <c r="JK87" s="359"/>
      <c r="JL87" s="359"/>
      <c r="JM87" s="359"/>
      <c r="JN87" s="359"/>
      <c r="JO87" s="359"/>
      <c r="JP87" s="359"/>
      <c r="JQ87" s="359"/>
      <c r="JR87" s="359"/>
      <c r="JS87" s="359"/>
      <c r="JT87" s="359"/>
      <c r="JU87" s="359"/>
      <c r="JV87" s="359"/>
      <c r="JW87" s="359"/>
      <c r="JX87" s="359"/>
      <c r="JY87" s="359"/>
      <c r="JZ87" s="99"/>
      <c r="KA87" s="99"/>
      <c r="KB87" s="99"/>
      <c r="KC87" s="99"/>
      <c r="KD87" s="99"/>
      <c r="KE87" s="99"/>
      <c r="KF87" s="99"/>
      <c r="KG87" s="99"/>
      <c r="KH87" s="99"/>
      <c r="KI87" s="99"/>
      <c r="KJ87" s="99"/>
      <c r="KK87" s="99"/>
      <c r="KL87" s="99"/>
      <c r="KM87" s="99"/>
      <c r="KN87" s="99"/>
      <c r="KO87" s="99"/>
      <c r="KP87" s="99"/>
      <c r="KQ87" s="99"/>
      <c r="KR87" s="99"/>
      <c r="KS87" s="99"/>
      <c r="KT87" s="99"/>
      <c r="KU87" s="99"/>
      <c r="KV87" s="99"/>
      <c r="KW87" s="99"/>
      <c r="KX87" s="99"/>
      <c r="KY87" s="99"/>
      <c r="KZ87" s="99"/>
      <c r="LA87" s="99"/>
      <c r="LB87" s="99"/>
      <c r="LC87" s="99"/>
      <c r="LD87" s="99"/>
      <c r="LE87" s="99"/>
      <c r="LF87" s="99"/>
      <c r="LG87" s="99"/>
      <c r="LH87" s="99"/>
      <c r="LI87" s="99"/>
      <c r="LJ87" s="99"/>
      <c r="LK87" s="99"/>
      <c r="LL87" s="99"/>
      <c r="LM87" s="99"/>
      <c r="LN87" s="99"/>
      <c r="LO87" s="99"/>
      <c r="LP87" s="99"/>
      <c r="LQ87" s="99"/>
      <c r="LR87" s="99"/>
      <c r="LS87" s="99"/>
      <c r="LT87" s="99"/>
      <c r="LU87" s="99"/>
      <c r="LV87" s="99"/>
      <c r="LW87" s="99"/>
      <c r="LX87" s="99"/>
      <c r="LY87" s="99"/>
      <c r="LZ87" s="99"/>
      <c r="MA87" s="99"/>
      <c r="MB87" s="99"/>
      <c r="MC87" s="99"/>
      <c r="MD87" s="99"/>
      <c r="ME87" s="99"/>
      <c r="MF87" s="99"/>
      <c r="MG87" s="99"/>
      <c r="MH87" s="99"/>
      <c r="MI87" s="99"/>
      <c r="MJ87" s="99"/>
      <c r="MK87" s="99"/>
      <c r="ML87" s="99"/>
      <c r="MM87" s="99"/>
      <c r="MN87" s="99"/>
      <c r="MO87" s="99"/>
      <c r="MP87" s="99"/>
      <c r="MQ87" s="99"/>
      <c r="MR87" s="99"/>
      <c r="MS87" s="99"/>
      <c r="MT87" s="99"/>
      <c r="MU87" s="99"/>
      <c r="MV87" s="99"/>
      <c r="MW87" s="99"/>
      <c r="MX87" s="99"/>
    </row>
    <row r="88" spans="1:362" s="1" customFormat="1" ht="15" customHeight="1">
      <c r="A88" s="386"/>
      <c r="B88" s="387"/>
      <c r="C88" s="387"/>
      <c r="D88" s="387"/>
      <c r="E88" s="387"/>
      <c r="F88" s="387"/>
      <c r="G88" s="387"/>
      <c r="H88" s="387"/>
      <c r="I88" s="387"/>
      <c r="J88" s="387"/>
      <c r="K88" s="387"/>
      <c r="L88" s="387"/>
      <c r="M88" s="387"/>
      <c r="N88" s="387"/>
      <c r="O88" s="387"/>
      <c r="P88" s="387"/>
      <c r="Q88" s="387"/>
      <c r="R88" s="387"/>
      <c r="S88" s="387"/>
      <c r="T88" s="386"/>
      <c r="Z88" s="387"/>
      <c r="AA88" s="387"/>
      <c r="AF88" s="387"/>
      <c r="AG88" s="387"/>
      <c r="AH88" s="387"/>
      <c r="AI88" s="387"/>
      <c r="AL88" s="387"/>
      <c r="AM88" s="387"/>
      <c r="AN88" s="386"/>
      <c r="AT88" s="387"/>
      <c r="AU88" s="387"/>
      <c r="AV88" s="387"/>
      <c r="AW88" s="387"/>
      <c r="BD88" s="387"/>
      <c r="BE88" s="387"/>
      <c r="BF88" s="387"/>
      <c r="BG88" s="387"/>
      <c r="BH88" s="386"/>
      <c r="BI88" s="99"/>
      <c r="BJ88" s="336"/>
      <c r="BK88" s="336"/>
      <c r="BL88" s="336"/>
      <c r="BM88" s="336"/>
      <c r="BN88" s="336"/>
      <c r="BO88" s="336"/>
      <c r="BP88" s="336"/>
      <c r="BQ88" s="336"/>
      <c r="BR88" s="336"/>
      <c r="BS88" s="336"/>
      <c r="BT88" s="336"/>
      <c r="BU88" s="336"/>
      <c r="BV88" s="336"/>
      <c r="BW88" s="336"/>
      <c r="BX88" s="336"/>
      <c r="BY88" s="336"/>
      <c r="BZ88" s="336"/>
      <c r="CA88" s="336"/>
      <c r="CB88" s="336"/>
      <c r="CC88" s="336"/>
      <c r="CD88" s="336"/>
      <c r="CE88" s="336"/>
      <c r="CF88" s="336"/>
      <c r="CG88" s="324"/>
      <c r="CH88" s="324"/>
      <c r="CI88" s="324"/>
      <c r="CJ88" s="324"/>
      <c r="CK88" s="324"/>
      <c r="CL88" s="324"/>
      <c r="CM88" s="324"/>
      <c r="CN88" s="324"/>
      <c r="CO88" s="324"/>
      <c r="CP88" s="324"/>
      <c r="CQ88" s="324"/>
      <c r="CR88" s="324"/>
      <c r="CS88" s="324"/>
      <c r="CT88" s="324"/>
      <c r="CU88" s="324"/>
      <c r="CV88" s="324"/>
      <c r="CW88" s="324"/>
      <c r="CX88" s="324"/>
      <c r="CY88" s="324"/>
      <c r="CZ88" s="324"/>
      <c r="DA88" s="324"/>
      <c r="DB88" s="324"/>
      <c r="DC88" s="324"/>
      <c r="DD88" s="324"/>
      <c r="DE88" s="324"/>
      <c r="DF88" s="324"/>
      <c r="DG88" s="324"/>
      <c r="DH88" s="324"/>
      <c r="DI88" s="324"/>
      <c r="DJ88" s="324"/>
      <c r="DK88" s="324"/>
      <c r="DL88" s="324"/>
      <c r="DM88" s="324"/>
      <c r="DN88" s="324"/>
      <c r="DO88" s="324"/>
      <c r="DP88" s="324"/>
      <c r="DQ88" s="324"/>
      <c r="DR88" s="324"/>
      <c r="DS88" s="325"/>
      <c r="DT88" s="336"/>
      <c r="DU88" s="336"/>
      <c r="DV88" s="336"/>
      <c r="DW88" s="336"/>
      <c r="DX88" s="336"/>
      <c r="DY88" s="336"/>
      <c r="DZ88" s="336"/>
      <c r="EA88" s="336"/>
      <c r="EB88" s="336"/>
      <c r="EC88" s="336"/>
      <c r="ED88" s="336"/>
      <c r="EE88" s="336"/>
      <c r="EF88" s="336"/>
      <c r="EG88" s="336"/>
      <c r="EH88" s="336"/>
      <c r="EI88" s="336"/>
      <c r="EJ88" s="336"/>
      <c r="EK88" s="336"/>
      <c r="EL88" s="336"/>
      <c r="EM88" s="336"/>
      <c r="EN88" s="336"/>
      <c r="EO88" s="336"/>
      <c r="EP88" s="336"/>
      <c r="EQ88" s="336"/>
      <c r="ER88" s="336"/>
      <c r="ES88" s="336"/>
      <c r="ET88" s="336"/>
      <c r="EU88" s="336"/>
      <c r="EV88" s="336"/>
      <c r="EW88" s="336"/>
      <c r="EX88" s="336"/>
      <c r="EY88" s="336"/>
      <c r="EZ88" s="336"/>
      <c r="FA88" s="336"/>
      <c r="FB88" s="336"/>
      <c r="FC88" s="336"/>
      <c r="FD88" s="336"/>
      <c r="FE88" s="336"/>
      <c r="FF88" s="336"/>
      <c r="FG88" s="336"/>
      <c r="FH88" s="336"/>
      <c r="FI88" s="336"/>
      <c r="FJ88" s="336"/>
      <c r="FK88" s="336"/>
      <c r="FL88" s="336"/>
      <c r="FM88" s="336"/>
      <c r="FN88" s="336"/>
      <c r="FO88" s="336"/>
      <c r="FP88" s="336"/>
      <c r="FQ88" s="336"/>
      <c r="FR88" s="336"/>
      <c r="FS88" s="336"/>
      <c r="FT88" s="336"/>
      <c r="FU88" s="336"/>
      <c r="FV88" s="336"/>
      <c r="FW88" s="336"/>
      <c r="FX88" s="336"/>
      <c r="FY88" s="336"/>
      <c r="FZ88" s="336"/>
      <c r="GA88" s="336"/>
      <c r="GB88" s="336"/>
      <c r="GC88" s="336"/>
      <c r="GD88" s="336"/>
      <c r="GE88" s="336"/>
      <c r="GF88" s="336"/>
      <c r="GG88" s="336"/>
      <c r="GH88" s="336"/>
      <c r="GI88" s="336"/>
      <c r="GJ88" s="336"/>
      <c r="GK88" s="336"/>
      <c r="GL88" s="336"/>
      <c r="GM88" s="336"/>
      <c r="GN88" s="336"/>
      <c r="GO88" s="336"/>
      <c r="GP88" s="336"/>
      <c r="GQ88" s="336"/>
      <c r="GR88" s="336"/>
      <c r="GS88" s="336"/>
      <c r="GT88" s="336"/>
      <c r="GU88" s="336"/>
      <c r="GV88" s="336"/>
      <c r="GW88" s="358"/>
      <c r="GX88" s="358"/>
      <c r="GY88" s="358"/>
      <c r="GZ88" s="358"/>
      <c r="HA88" s="358"/>
      <c r="HB88" s="358"/>
      <c r="HC88" s="358"/>
      <c r="HD88" s="358"/>
      <c r="HE88" s="359"/>
      <c r="HF88" s="359"/>
      <c r="HG88" s="359"/>
      <c r="HH88" s="359"/>
      <c r="HI88" s="359"/>
      <c r="HJ88" s="359"/>
      <c r="HK88" s="359"/>
      <c r="HL88" s="359"/>
      <c r="HM88" s="359"/>
      <c r="HN88" s="359"/>
      <c r="HO88" s="359"/>
      <c r="HP88" s="359"/>
      <c r="HQ88" s="359"/>
      <c r="HR88" s="359"/>
      <c r="HS88" s="359"/>
      <c r="HT88" s="359"/>
      <c r="HU88" s="359"/>
      <c r="HV88" s="359"/>
      <c r="HW88" s="359"/>
      <c r="HX88" s="359"/>
      <c r="HY88" s="359"/>
      <c r="HZ88" s="359"/>
      <c r="IA88" s="359"/>
      <c r="IB88" s="359"/>
      <c r="IC88" s="359"/>
      <c r="ID88" s="359"/>
      <c r="IE88" s="359"/>
      <c r="IF88" s="359"/>
      <c r="IG88" s="359"/>
      <c r="IH88" s="359"/>
      <c r="II88" s="359"/>
      <c r="IJ88" s="359"/>
      <c r="IK88" s="359"/>
      <c r="IL88" s="359"/>
      <c r="IM88" s="359"/>
      <c r="IN88" s="359"/>
      <c r="IO88" s="359"/>
      <c r="IP88" s="359"/>
      <c r="IQ88" s="359"/>
      <c r="IR88" s="359"/>
      <c r="IS88" s="359"/>
      <c r="IT88" s="359"/>
      <c r="IU88" s="359"/>
      <c r="IV88" s="359"/>
      <c r="IW88" s="359"/>
      <c r="IX88" s="359"/>
      <c r="IY88" s="359"/>
      <c r="IZ88" s="359"/>
      <c r="JA88" s="359"/>
      <c r="JB88" s="359"/>
      <c r="JC88" s="359"/>
      <c r="JD88" s="359"/>
      <c r="JE88" s="359"/>
      <c r="JF88" s="359"/>
      <c r="JG88" s="359"/>
      <c r="JH88" s="359"/>
      <c r="JI88" s="359"/>
      <c r="JJ88" s="359"/>
      <c r="JK88" s="359"/>
      <c r="JL88" s="359"/>
      <c r="JM88" s="359"/>
      <c r="JN88" s="359"/>
      <c r="JO88" s="359"/>
      <c r="JP88" s="359"/>
      <c r="JQ88" s="359"/>
      <c r="JR88" s="359"/>
      <c r="JS88" s="359"/>
      <c r="JT88" s="359"/>
      <c r="JU88" s="359"/>
      <c r="JV88" s="359"/>
      <c r="JW88" s="359"/>
      <c r="JX88" s="359"/>
      <c r="JY88" s="359"/>
      <c r="JZ88" s="99"/>
      <c r="KA88" s="99"/>
      <c r="KB88" s="99"/>
      <c r="KC88" s="99"/>
      <c r="KD88" s="99"/>
      <c r="KE88" s="99"/>
      <c r="KF88" s="99"/>
      <c r="KG88" s="99"/>
      <c r="KH88" s="99"/>
      <c r="KI88" s="99"/>
      <c r="KJ88" s="99"/>
      <c r="KK88" s="99"/>
      <c r="KL88" s="99"/>
      <c r="KM88" s="99"/>
      <c r="KN88" s="99"/>
      <c r="KO88" s="99"/>
      <c r="KP88" s="99"/>
      <c r="KQ88" s="99"/>
      <c r="KR88" s="99"/>
      <c r="KS88" s="99"/>
      <c r="KT88" s="99"/>
      <c r="KU88" s="99"/>
      <c r="KV88" s="99"/>
      <c r="KW88" s="99"/>
      <c r="KX88" s="99"/>
      <c r="KY88" s="99"/>
      <c r="KZ88" s="99"/>
      <c r="LA88" s="99"/>
      <c r="LB88" s="99"/>
      <c r="LC88" s="99"/>
      <c r="LD88" s="99"/>
      <c r="LE88" s="99"/>
      <c r="LF88" s="99"/>
      <c r="LG88" s="99"/>
      <c r="LH88" s="99"/>
      <c r="LI88" s="99"/>
      <c r="LJ88" s="99"/>
      <c r="LK88" s="99"/>
      <c r="LL88" s="99"/>
      <c r="LM88" s="99"/>
      <c r="LN88" s="99"/>
      <c r="LO88" s="99"/>
      <c r="LP88" s="99"/>
      <c r="LQ88" s="99"/>
      <c r="LR88" s="99"/>
      <c r="LS88" s="99"/>
      <c r="LT88" s="99"/>
      <c r="LU88" s="99"/>
      <c r="LV88" s="99"/>
      <c r="LW88" s="99"/>
      <c r="LX88" s="99"/>
      <c r="LY88" s="99"/>
      <c r="LZ88" s="99"/>
      <c r="MA88" s="99"/>
      <c r="MB88" s="99"/>
      <c r="MC88" s="99"/>
      <c r="MD88" s="99"/>
      <c r="ME88" s="99"/>
      <c r="MF88" s="99"/>
      <c r="MG88" s="99"/>
      <c r="MH88" s="99"/>
      <c r="MI88" s="99"/>
      <c r="MJ88" s="99"/>
      <c r="MK88" s="99"/>
      <c r="ML88" s="99"/>
      <c r="MM88" s="99"/>
      <c r="MN88" s="99"/>
      <c r="MO88" s="99"/>
      <c r="MP88" s="99"/>
      <c r="MQ88" s="99"/>
      <c r="MR88" s="99"/>
      <c r="MS88" s="99"/>
      <c r="MT88" s="99"/>
      <c r="MU88" s="99"/>
      <c r="MV88" s="99"/>
      <c r="MW88" s="99"/>
      <c r="MX88" s="99"/>
    </row>
  </sheetData>
  <sheetProtection algorithmName="SHA-512" hashValue="1NirigsUfG/f64/JsmMEFfp1yOzdu2UbEj0+EVp4ubmC1XKLCRbUM8kD4WUIEszTS1AEfPEE7HCrfRGtlj5Nzg==" saltValue="B09QN9/shDoGHzUD/z0aow==" spinCount="100000" sheet="1" objects="1" scenarios="1" selectLockedCells="1" selectUnlockedCells="1"/>
  <mergeCells count="353">
    <mergeCell ref="Z44:AA44"/>
    <mergeCell ref="AB44:AG44"/>
    <mergeCell ref="AL44:AM44"/>
    <mergeCell ref="Z42:AA42"/>
    <mergeCell ref="AB42:AG42"/>
    <mergeCell ref="AL42:AM42"/>
    <mergeCell ref="Z43:AA43"/>
    <mergeCell ref="AB43:AG43"/>
    <mergeCell ref="AL43:AM43"/>
    <mergeCell ref="A41:B41"/>
    <mergeCell ref="C41:O41"/>
    <mergeCell ref="Q41:W41"/>
    <mergeCell ref="Z41:AA41"/>
    <mergeCell ref="AB41:AG41"/>
    <mergeCell ref="AL41:AM41"/>
    <mergeCell ref="A40:B40"/>
    <mergeCell ref="C40:O40"/>
    <mergeCell ref="Q40:W40"/>
    <mergeCell ref="Z40:AA40"/>
    <mergeCell ref="AB40:AG40"/>
    <mergeCell ref="AL40:AM40"/>
    <mergeCell ref="A39:B39"/>
    <mergeCell ref="C39:O39"/>
    <mergeCell ref="Q39:W39"/>
    <mergeCell ref="Z39:AA39"/>
    <mergeCell ref="AB39:AG39"/>
    <mergeCell ref="AL39:AM39"/>
    <mergeCell ref="A38:B38"/>
    <mergeCell ref="C38:O38"/>
    <mergeCell ref="Q38:W38"/>
    <mergeCell ref="Z38:AA38"/>
    <mergeCell ref="AB38:AG38"/>
    <mergeCell ref="AL38:AM38"/>
    <mergeCell ref="A37:B37"/>
    <mergeCell ref="C37:O37"/>
    <mergeCell ref="Q37:W37"/>
    <mergeCell ref="Z37:AA37"/>
    <mergeCell ref="AB37:AG37"/>
    <mergeCell ref="AL37:AM37"/>
    <mergeCell ref="A36:B36"/>
    <mergeCell ref="C36:O36"/>
    <mergeCell ref="Q36:W36"/>
    <mergeCell ref="Z36:AA36"/>
    <mergeCell ref="AB36:AG36"/>
    <mergeCell ref="AL36:AM36"/>
    <mergeCell ref="A35:B35"/>
    <mergeCell ref="C35:O35"/>
    <mergeCell ref="Q35:W35"/>
    <mergeCell ref="Z35:AA35"/>
    <mergeCell ref="AB35:AG35"/>
    <mergeCell ref="AL35:AM35"/>
    <mergeCell ref="A34:B34"/>
    <mergeCell ref="C34:O34"/>
    <mergeCell ref="Q34:W34"/>
    <mergeCell ref="Z34:AA34"/>
    <mergeCell ref="AB34:AG34"/>
    <mergeCell ref="AL34:AM34"/>
    <mergeCell ref="A33:B33"/>
    <mergeCell ref="C33:O33"/>
    <mergeCell ref="Q33:W33"/>
    <mergeCell ref="Z33:AA33"/>
    <mergeCell ref="AB33:AG33"/>
    <mergeCell ref="AL33:AM33"/>
    <mergeCell ref="A32:B32"/>
    <mergeCell ref="C32:O32"/>
    <mergeCell ref="Q32:W32"/>
    <mergeCell ref="Z32:AA32"/>
    <mergeCell ref="AB32:AG32"/>
    <mergeCell ref="AL32:AM32"/>
    <mergeCell ref="A30:B31"/>
    <mergeCell ref="C30:O31"/>
    <mergeCell ref="Q30:W31"/>
    <mergeCell ref="Z30:AA30"/>
    <mergeCell ref="AB30:AG30"/>
    <mergeCell ref="AL30:AM30"/>
    <mergeCell ref="Z31:AA31"/>
    <mergeCell ref="AB31:AG31"/>
    <mergeCell ref="AL31:AM31"/>
    <mergeCell ref="Z28:AA28"/>
    <mergeCell ref="AB28:AG28"/>
    <mergeCell ref="AL28:AM28"/>
    <mergeCell ref="Z29:AA29"/>
    <mergeCell ref="AB29:AG29"/>
    <mergeCell ref="AL29:AM29"/>
    <mergeCell ref="Z26:AA26"/>
    <mergeCell ref="AB26:AG26"/>
    <mergeCell ref="AL26:AM26"/>
    <mergeCell ref="Z27:AA27"/>
    <mergeCell ref="AB27:AG27"/>
    <mergeCell ref="AL27:AM27"/>
    <mergeCell ref="A26:M27"/>
    <mergeCell ref="N26:O27"/>
    <mergeCell ref="P26:Q27"/>
    <mergeCell ref="R26:S27"/>
    <mergeCell ref="T26:U27"/>
    <mergeCell ref="V26:W27"/>
    <mergeCell ref="Z24:AA24"/>
    <mergeCell ref="AB24:AG24"/>
    <mergeCell ref="AL24:AM24"/>
    <mergeCell ref="Z25:AA25"/>
    <mergeCell ref="AB25:AG25"/>
    <mergeCell ref="AL25:AM25"/>
    <mergeCell ref="A24:M25"/>
    <mergeCell ref="N24:O25"/>
    <mergeCell ref="P24:Q25"/>
    <mergeCell ref="R24:S25"/>
    <mergeCell ref="T24:U25"/>
    <mergeCell ref="V24:W25"/>
    <mergeCell ref="V21:W23"/>
    <mergeCell ref="Z21:AA21"/>
    <mergeCell ref="AB21:AG21"/>
    <mergeCell ref="AL21:AM21"/>
    <mergeCell ref="Z22:AA22"/>
    <mergeCell ref="AB22:AG22"/>
    <mergeCell ref="AL22:AM22"/>
    <mergeCell ref="Z23:AA23"/>
    <mergeCell ref="AB23:AG23"/>
    <mergeCell ref="AL23:AM23"/>
    <mergeCell ref="A21:M23"/>
    <mergeCell ref="N21:O23"/>
    <mergeCell ref="P21:Q23"/>
    <mergeCell ref="R21:S23"/>
    <mergeCell ref="T21:U23"/>
    <mergeCell ref="A18:G20"/>
    <mergeCell ref="H18:M19"/>
    <mergeCell ref="N18:O19"/>
    <mergeCell ref="P18:Q20"/>
    <mergeCell ref="R18:S20"/>
    <mergeCell ref="T18:U20"/>
    <mergeCell ref="Z19:AA19"/>
    <mergeCell ref="AB19:AG19"/>
    <mergeCell ref="AL19:AM19"/>
    <mergeCell ref="Z17:AA17"/>
    <mergeCell ref="AB17:AG17"/>
    <mergeCell ref="AL17:AM17"/>
    <mergeCell ref="H20:M20"/>
    <mergeCell ref="N20:O20"/>
    <mergeCell ref="Z20:AA20"/>
    <mergeCell ref="AB20:AG20"/>
    <mergeCell ref="AL20:AM20"/>
    <mergeCell ref="V18:W20"/>
    <mergeCell ref="A15:M17"/>
    <mergeCell ref="N15:O17"/>
    <mergeCell ref="P15:Q17"/>
    <mergeCell ref="R15:S17"/>
    <mergeCell ref="T15:U17"/>
    <mergeCell ref="V15:W17"/>
    <mergeCell ref="Z18:AA18"/>
    <mergeCell ref="AB18:AG18"/>
    <mergeCell ref="AL18:AM18"/>
    <mergeCell ref="Z15:AA15"/>
    <mergeCell ref="AB15:AG15"/>
    <mergeCell ref="AL15:AM15"/>
    <mergeCell ref="Z16:AA16"/>
    <mergeCell ref="AB16:AG16"/>
    <mergeCell ref="AL16:AM16"/>
    <mergeCell ref="V12:W14"/>
    <mergeCell ref="Z12:AA12"/>
    <mergeCell ref="AB12:AG12"/>
    <mergeCell ref="AL12:AM12"/>
    <mergeCell ref="Z13:AA13"/>
    <mergeCell ref="AB13:AG13"/>
    <mergeCell ref="AL13:AM13"/>
    <mergeCell ref="Z14:AA14"/>
    <mergeCell ref="AB14:AG14"/>
    <mergeCell ref="AL14:AM14"/>
    <mergeCell ref="A12:G14"/>
    <mergeCell ref="H12:M13"/>
    <mergeCell ref="N12:O13"/>
    <mergeCell ref="P12:Q13"/>
    <mergeCell ref="R12:S14"/>
    <mergeCell ref="T12:U14"/>
    <mergeCell ref="H14:M14"/>
    <mergeCell ref="N14:O14"/>
    <mergeCell ref="P14:Q14"/>
    <mergeCell ref="AB11:AG11"/>
    <mergeCell ref="AL11:AM11"/>
    <mergeCell ref="AB8:AG8"/>
    <mergeCell ref="AL8:AM8"/>
    <mergeCell ref="Z9:AA9"/>
    <mergeCell ref="AB9:AG9"/>
    <mergeCell ref="AL9:AM9"/>
    <mergeCell ref="A10:M11"/>
    <mergeCell ref="A8:M9"/>
    <mergeCell ref="N8:O9"/>
    <mergeCell ref="P8:Q9"/>
    <mergeCell ref="R8:S9"/>
    <mergeCell ref="T8:U9"/>
    <mergeCell ref="V8:W9"/>
    <mergeCell ref="Z8:AA8"/>
    <mergeCell ref="N10:O11"/>
    <mergeCell ref="P10:Q11"/>
    <mergeCell ref="R10:S11"/>
    <mergeCell ref="T10:U11"/>
    <mergeCell ref="V10:W11"/>
    <mergeCell ref="Z10:AA10"/>
    <mergeCell ref="AB10:AG10"/>
    <mergeCell ref="AL10:AM10"/>
    <mergeCell ref="CB4:CB5"/>
    <mergeCell ref="N5:O7"/>
    <mergeCell ref="P5:Q7"/>
    <mergeCell ref="R5:S7"/>
    <mergeCell ref="T5:U7"/>
    <mergeCell ref="V5:W7"/>
    <mergeCell ref="Z5:AA5"/>
    <mergeCell ref="Z6:AA6"/>
    <mergeCell ref="AB6:AG6"/>
    <mergeCell ref="AL6:AM6"/>
    <mergeCell ref="BO4:BP4"/>
    <mergeCell ref="BQ4:BR4"/>
    <mergeCell ref="BU4:BU6"/>
    <mergeCell ref="BV4:BV5"/>
    <mergeCell ref="BW4:BX4"/>
    <mergeCell ref="BY4:CA4"/>
    <mergeCell ref="AL3:AM5"/>
    <mergeCell ref="AJ4:AJ5"/>
    <mergeCell ref="AK4:AK5"/>
    <mergeCell ref="BL4:BL5"/>
    <mergeCell ref="BM4:BM5"/>
    <mergeCell ref="BN4:BN5"/>
    <mergeCell ref="Z7:AA7"/>
    <mergeCell ref="AB7:AG7"/>
    <mergeCell ref="BF86:BG87"/>
    <mergeCell ref="BH86:BH87"/>
    <mergeCell ref="A3:M7"/>
    <mergeCell ref="N3:Q4"/>
    <mergeCell ref="R3:W4"/>
    <mergeCell ref="Y3:AA4"/>
    <mergeCell ref="AB3:AG5"/>
    <mergeCell ref="AH3:AH5"/>
    <mergeCell ref="AI3:AI5"/>
    <mergeCell ref="AJ3:AK3"/>
    <mergeCell ref="AH86:AI87"/>
    <mergeCell ref="AL86:AM87"/>
    <mergeCell ref="AN86:AN87"/>
    <mergeCell ref="AT86:AU87"/>
    <mergeCell ref="AV86:AW87"/>
    <mergeCell ref="BD86:BE87"/>
    <mergeCell ref="N86:O87"/>
    <mergeCell ref="P86:Q87"/>
    <mergeCell ref="R86:S87"/>
    <mergeCell ref="T86:T87"/>
    <mergeCell ref="Z86:AA87"/>
    <mergeCell ref="AF86:AG87"/>
    <mergeCell ref="AL7:AM7"/>
    <mergeCell ref="Z11:AA11"/>
    <mergeCell ref="I83:L83"/>
    <mergeCell ref="AC83:AJ83"/>
    <mergeCell ref="AW83:BD83"/>
    <mergeCell ref="A86:A87"/>
    <mergeCell ref="B86:C87"/>
    <mergeCell ref="D86:E87"/>
    <mergeCell ref="F86:G87"/>
    <mergeCell ref="H86:I87"/>
    <mergeCell ref="J86:K87"/>
    <mergeCell ref="L86:M87"/>
    <mergeCell ref="AY82:AZ82"/>
    <mergeCell ref="BA82:BB82"/>
    <mergeCell ref="BC82:BD82"/>
    <mergeCell ref="BE82:BF82"/>
    <mergeCell ref="BG82:BH82"/>
    <mergeCell ref="BI82:BJ82"/>
    <mergeCell ref="AI82:AJ82"/>
    <mergeCell ref="AK82:AL82"/>
    <mergeCell ref="AM82:AN82"/>
    <mergeCell ref="AO82:AP82"/>
    <mergeCell ref="AU82:AV82"/>
    <mergeCell ref="AW82:AX82"/>
    <mergeCell ref="O82:P82"/>
    <mergeCell ref="Q82:R82"/>
    <mergeCell ref="AA82:AB82"/>
    <mergeCell ref="AC82:AD82"/>
    <mergeCell ref="AE82:AF82"/>
    <mergeCell ref="AG82:AH82"/>
    <mergeCell ref="C82:D82"/>
    <mergeCell ref="E82:F82"/>
    <mergeCell ref="G82:H82"/>
    <mergeCell ref="I82:J82"/>
    <mergeCell ref="K82:L82"/>
    <mergeCell ref="M82:N82"/>
    <mergeCell ref="S73:T74"/>
    <mergeCell ref="AM73:AN74"/>
    <mergeCell ref="BG73:BH74"/>
    <mergeCell ref="S77:T78"/>
    <mergeCell ref="AM77:AN78"/>
    <mergeCell ref="BG77:BH78"/>
    <mergeCell ref="AK65:AL65"/>
    <mergeCell ref="AM65:AN65"/>
    <mergeCell ref="AO65:AP65"/>
    <mergeCell ref="C70:H70"/>
    <mergeCell ref="AA70:AF70"/>
    <mergeCell ref="Q65:R65"/>
    <mergeCell ref="AA65:AB65"/>
    <mergeCell ref="AC65:AD65"/>
    <mergeCell ref="AE65:AF65"/>
    <mergeCell ref="AG65:AH65"/>
    <mergeCell ref="AI65:AJ65"/>
    <mergeCell ref="AU70:AZ70"/>
    <mergeCell ref="C65:D65"/>
    <mergeCell ref="E65:F65"/>
    <mergeCell ref="G65:H65"/>
    <mergeCell ref="I65:J65"/>
    <mergeCell ref="K65:L65"/>
    <mergeCell ref="M65:N65"/>
    <mergeCell ref="O65:P65"/>
    <mergeCell ref="I66:L66"/>
    <mergeCell ref="AG66:AJ66"/>
    <mergeCell ref="T62:T63"/>
    <mergeCell ref="AR62:AR63"/>
    <mergeCell ref="AW62:AX62"/>
    <mergeCell ref="AY62:BF62"/>
    <mergeCell ref="BG62:BH62"/>
    <mergeCell ref="AW63:AX63"/>
    <mergeCell ref="AY63:BF63"/>
    <mergeCell ref="BG63:BH63"/>
    <mergeCell ref="AW64:AX64"/>
    <mergeCell ref="AY64:BF64"/>
    <mergeCell ref="BG64:BH64"/>
    <mergeCell ref="AY60:BF60"/>
    <mergeCell ref="BG60:BH60"/>
    <mergeCell ref="AW61:AX61"/>
    <mergeCell ref="AS56:AS59"/>
    <mergeCell ref="AW56:AX56"/>
    <mergeCell ref="AY56:BH56"/>
    <mergeCell ref="T58:T59"/>
    <mergeCell ref="AR58:AR59"/>
    <mergeCell ref="AW58:BH58"/>
    <mergeCell ref="AY61:BF61"/>
    <mergeCell ref="BG61:BH61"/>
    <mergeCell ref="C49:K49"/>
    <mergeCell ref="AA49:AI49"/>
    <mergeCell ref="T52:T53"/>
    <mergeCell ref="AR52:AR53"/>
    <mergeCell ref="AW52:BH52"/>
    <mergeCell ref="AW53:AX53"/>
    <mergeCell ref="AY53:BH53"/>
    <mergeCell ref="T54:T55"/>
    <mergeCell ref="AR54:AR55"/>
    <mergeCell ref="AW54:AX54"/>
    <mergeCell ref="AY54:BH54"/>
    <mergeCell ref="F55:G60"/>
    <mergeCell ref="AW55:AX55"/>
    <mergeCell ref="AY55:BH55"/>
    <mergeCell ref="T56:T57"/>
    <mergeCell ref="U56:U59"/>
    <mergeCell ref="AR56:AR57"/>
    <mergeCell ref="K59:P60"/>
    <mergeCell ref="AW59:AX59"/>
    <mergeCell ref="AY59:BF59"/>
    <mergeCell ref="BG59:BH59"/>
    <mergeCell ref="T60:T61"/>
    <mergeCell ref="AR60:AR61"/>
    <mergeCell ref="AW60:AX60"/>
  </mergeCells>
  <phoneticPr fontId="1"/>
  <dataValidations count="5">
    <dataValidation type="list" allowBlank="1" showInputMessage="1" showErrorMessage="1" sqref="AJ6:AK88" xr:uid="{617558BC-C95C-49F0-93CB-60044B1142A7}">
      <formula1>"出,　,"</formula1>
    </dataValidation>
    <dataValidation type="list" allowBlank="1" showInputMessage="1" showErrorMessage="1" sqref="AI6:AI88" xr:uid="{CDCC82DF-3008-4EBC-AD5E-E18B77273000}">
      <formula1>"平,下,　,"</formula1>
    </dataValidation>
    <dataValidation type="list" showInputMessage="1" showErrorMessage="1" sqref="AH6:AH88" xr:uid="{296F9738-3C53-4D62-8205-D5A9E6669E1B}">
      <formula1>"下,　,"</formula1>
    </dataValidation>
    <dataValidation type="list" allowBlank="1" showInputMessage="1" showErrorMessage="1" sqref="AB6:AG88" xr:uid="{0907795A-A663-419A-8C04-0141A8AE9D50}">
      <formula1>$Q$32:$Q$39</formula1>
    </dataValidation>
    <dataValidation type="list" allowBlank="1" showErrorMessage="1" sqref="Y6:Y88" xr:uid="{2EE4CBCE-FD12-4B7C-ACED-409802AA61FD}">
      <formula1>"1,2"</formula1>
    </dataValidation>
  </dataValidations>
  <pageMargins left="0.70866141732283472" right="0.70866141732283472" top="0.74803149606299213" bottom="0.74803149606299213" header="0.31496062992125984" footer="0.31496062992125984"/>
  <pageSetup paperSize="9" scale="75" fitToHeight="0" orientation="landscape" blackAndWhite="1"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7477-D4D0-4427-B747-CA9187906EC3}">
  <sheetPr>
    <pageSetUpPr fitToPage="1"/>
  </sheetPr>
  <dimension ref="A1:MZ104"/>
  <sheetViews>
    <sheetView showGridLines="0" view="pageBreakPreview" zoomScaleNormal="100" zoomScaleSheetLayoutView="100" workbookViewId="0">
      <selection activeCell="BM15" sqref="BM15"/>
    </sheetView>
  </sheetViews>
  <sheetFormatPr defaultColWidth="2.58203125" defaultRowHeight="15" customHeight="1"/>
  <cols>
    <col min="1" max="3" width="2.58203125" style="1"/>
    <col min="4" max="9" width="2.58203125" style="1" customWidth="1"/>
    <col min="10" max="13" width="2.58203125" style="1"/>
    <col min="14" max="33" width="2.58203125" style="1" customWidth="1"/>
    <col min="34" max="34" width="2.58203125" style="1"/>
    <col min="35" max="39" width="2.58203125" style="1" customWidth="1"/>
    <col min="40" max="43" width="2.58203125" style="1"/>
    <col min="44" max="61" width="2.58203125" style="1" customWidth="1"/>
    <col min="62" max="63" width="2.58203125" style="336" customWidth="1"/>
    <col min="64" max="64" width="3.83203125" style="336" customWidth="1"/>
    <col min="65" max="65" width="2.58203125" style="336" customWidth="1"/>
    <col min="66" max="66" width="4.58203125" style="336" customWidth="1"/>
    <col min="67" max="69" width="2.58203125" style="336" customWidth="1"/>
    <col min="70" max="70" width="4.25" style="336" customWidth="1"/>
    <col min="71" max="71" width="4.08203125" style="336" customWidth="1"/>
    <col min="72" max="72" width="3.75" style="336" customWidth="1"/>
    <col min="73" max="73" width="4.5" style="336" customWidth="1"/>
    <col min="74" max="74" width="2.58203125" style="336" customWidth="1"/>
    <col min="75" max="76" width="3.58203125" style="336" customWidth="1"/>
    <col min="77" max="80" width="2.58203125" style="336" customWidth="1"/>
    <col min="81" max="81" width="4" style="336" customWidth="1"/>
    <col min="82" max="82" width="5.25" style="336" customWidth="1"/>
    <col min="83" max="83" width="2.58203125" style="336" customWidth="1"/>
    <col min="84" max="84" width="4.5" style="336" customWidth="1"/>
    <col min="85" max="93" width="2.58203125" style="324" customWidth="1"/>
    <col min="94" max="96" width="2.58203125" style="324"/>
    <col min="97" max="122" width="3" style="324" bestFit="1" customWidth="1"/>
    <col min="123" max="124" width="2.58203125" style="324"/>
    <col min="125" max="125" width="2.58203125" style="325"/>
    <col min="126" max="209" width="2.58203125" style="336"/>
    <col min="210" max="364" width="2.58203125" style="99"/>
    <col min="365" max="16384" width="2.58203125" style="1"/>
  </cols>
  <sheetData>
    <row r="1" spans="1:364" ht="15" customHeight="1">
      <c r="A1" s="58" t="s">
        <v>1059</v>
      </c>
      <c r="B1" s="58"/>
      <c r="C1" s="58"/>
      <c r="D1" s="58"/>
      <c r="E1" s="293"/>
      <c r="F1" s="293"/>
      <c r="G1" s="293"/>
      <c r="AH1" s="58"/>
      <c r="AI1" s="58"/>
      <c r="BK1" s="685"/>
      <c r="BL1" s="685"/>
      <c r="BM1" s="685"/>
      <c r="BN1" s="685"/>
      <c r="BO1" s="685"/>
      <c r="BP1" s="685"/>
      <c r="BQ1" s="685"/>
      <c r="BR1" s="686"/>
      <c r="BS1" s="687"/>
      <c r="BW1" s="685"/>
      <c r="BX1" s="685"/>
      <c r="BY1" s="685"/>
      <c r="BZ1" s="685"/>
      <c r="CA1" s="685"/>
      <c r="CB1" s="685"/>
      <c r="CC1" s="686"/>
      <c r="CD1" s="687"/>
      <c r="DS1" s="325"/>
      <c r="DT1" s="336"/>
      <c r="DU1" s="336"/>
      <c r="MY1" s="1"/>
      <c r="MZ1" s="1"/>
    </row>
    <row r="2" spans="1:364" ht="15" customHeight="1" thickBot="1">
      <c r="A2" s="1" t="s">
        <v>574</v>
      </c>
      <c r="X2" s="1" t="s">
        <v>575</v>
      </c>
      <c r="AM2" s="1" t="s">
        <v>1002</v>
      </c>
      <c r="AZ2" s="1" t="s">
        <v>576</v>
      </c>
      <c r="BA2" s="304"/>
      <c r="BK2" s="685"/>
      <c r="BL2" s="685"/>
      <c r="BM2" s="685"/>
      <c r="BN2" s="685"/>
      <c r="BO2" s="685"/>
      <c r="BP2" s="685"/>
      <c r="BQ2" s="685"/>
      <c r="BR2" s="686"/>
      <c r="BS2" s="687"/>
      <c r="BW2" s="685"/>
      <c r="BX2" s="685"/>
      <c r="BY2" s="685"/>
      <c r="BZ2" s="685"/>
      <c r="CA2" s="685"/>
      <c r="CB2" s="685"/>
      <c r="CC2" s="686"/>
      <c r="CD2" s="687"/>
      <c r="DS2" s="325"/>
      <c r="DT2" s="336"/>
      <c r="DU2" s="336"/>
      <c r="MY2" s="1"/>
      <c r="MZ2" s="1"/>
    </row>
    <row r="3" spans="1:364" ht="15" customHeight="1">
      <c r="A3" s="1720" t="s">
        <v>577</v>
      </c>
      <c r="B3" s="1645"/>
      <c r="C3" s="1586"/>
      <c r="D3" s="1722" t="s">
        <v>578</v>
      </c>
      <c r="E3" s="1722"/>
      <c r="F3" s="1644" t="s">
        <v>579</v>
      </c>
      <c r="G3" s="1645"/>
      <c r="H3" s="1586"/>
      <c r="I3" s="1644" t="s">
        <v>551</v>
      </c>
      <c r="J3" s="1645"/>
      <c r="K3" s="1645"/>
      <c r="L3" s="1645"/>
      <c r="M3" s="1645"/>
      <c r="N3" s="1645"/>
      <c r="O3" s="1645"/>
      <c r="P3" s="1645"/>
      <c r="Q3" s="1645"/>
      <c r="R3" s="1645"/>
      <c r="S3" s="1645"/>
      <c r="T3" s="1645"/>
      <c r="U3" s="1645"/>
      <c r="V3" s="1727"/>
      <c r="X3" s="1621" t="s">
        <v>399</v>
      </c>
      <c r="Y3" s="1616"/>
      <c r="Z3" s="1616"/>
      <c r="AA3" s="1616"/>
      <c r="AB3" s="1616"/>
      <c r="AC3" s="1616"/>
      <c r="AD3" s="1616"/>
      <c r="AE3" s="1616"/>
      <c r="AF3" s="1616"/>
      <c r="AG3" s="1616"/>
      <c r="AH3" s="1616" t="s">
        <v>400</v>
      </c>
      <c r="AI3" s="1616"/>
      <c r="AJ3" s="1616"/>
      <c r="AK3" s="1729"/>
      <c r="AM3" s="1413" t="s">
        <v>1008</v>
      </c>
      <c r="AN3" s="1413"/>
      <c r="AO3" s="1413"/>
      <c r="AP3" s="1413"/>
      <c r="AQ3" s="1413"/>
      <c r="AR3" s="1413"/>
      <c r="AS3" s="1413"/>
      <c r="AT3" s="1413"/>
      <c r="AU3" s="1413"/>
      <c r="AV3" s="1413"/>
      <c r="AW3" s="1413"/>
      <c r="AX3" s="1413"/>
      <c r="AY3" s="1413"/>
      <c r="AZ3" s="1413" t="s">
        <v>1065</v>
      </c>
      <c r="BA3" s="1413"/>
      <c r="BB3" s="1413"/>
      <c r="BC3" s="1413"/>
      <c r="BD3" s="1413"/>
      <c r="BE3" s="1413"/>
      <c r="BF3" s="1413"/>
      <c r="BG3" s="1413"/>
      <c r="BH3" s="1413"/>
      <c r="BI3" s="1413"/>
      <c r="BK3" s="685"/>
      <c r="BL3" s="685"/>
      <c r="BM3" s="685"/>
      <c r="BN3" s="685"/>
      <c r="BO3" s="685"/>
      <c r="BP3" s="685"/>
      <c r="BQ3" s="685"/>
      <c r="BR3" s="686"/>
      <c r="BS3" s="687"/>
      <c r="BW3" s="685"/>
      <c r="BX3" s="685"/>
      <c r="BY3" s="685"/>
      <c r="BZ3" s="685"/>
      <c r="CA3" s="685"/>
      <c r="CB3" s="685"/>
      <c r="CC3" s="686"/>
      <c r="CD3" s="687"/>
      <c r="DS3" s="325"/>
      <c r="DT3" s="336"/>
      <c r="DU3" s="336"/>
      <c r="MY3" s="1"/>
      <c r="MZ3" s="1"/>
    </row>
    <row r="4" spans="1:364" ht="15" customHeight="1">
      <c r="A4" s="1721"/>
      <c r="B4" s="1646"/>
      <c r="C4" s="1588"/>
      <c r="D4" s="1723"/>
      <c r="E4" s="1723"/>
      <c r="F4" s="1724"/>
      <c r="G4" s="1725"/>
      <c r="H4" s="1726"/>
      <c r="I4" s="1724"/>
      <c r="J4" s="1725"/>
      <c r="K4" s="1725"/>
      <c r="L4" s="1725"/>
      <c r="M4" s="1725"/>
      <c r="N4" s="1725"/>
      <c r="O4" s="1725"/>
      <c r="P4" s="1725"/>
      <c r="Q4" s="1725"/>
      <c r="R4" s="1725"/>
      <c r="S4" s="1725"/>
      <c r="T4" s="1725"/>
      <c r="U4" s="1725"/>
      <c r="V4" s="1728"/>
      <c r="X4" s="1622"/>
      <c r="Y4" s="1561"/>
      <c r="Z4" s="1561"/>
      <c r="AA4" s="1561"/>
      <c r="AB4" s="1561"/>
      <c r="AC4" s="1561"/>
      <c r="AD4" s="1561"/>
      <c r="AE4" s="1561"/>
      <c r="AF4" s="1561"/>
      <c r="AG4" s="1561"/>
      <c r="AH4" s="1561" t="s">
        <v>581</v>
      </c>
      <c r="AI4" s="1561"/>
      <c r="AJ4" s="1561" t="s">
        <v>582</v>
      </c>
      <c r="AK4" s="1562"/>
      <c r="AM4" s="1413"/>
      <c r="AN4" s="1413"/>
      <c r="AO4" s="1413"/>
      <c r="AP4" s="1413"/>
      <c r="AQ4" s="1413"/>
      <c r="AR4" s="1413"/>
      <c r="AS4" s="1413"/>
      <c r="AT4" s="1413"/>
      <c r="AU4" s="1413"/>
      <c r="AV4" s="1413"/>
      <c r="AW4" s="1413"/>
      <c r="AX4" s="1413"/>
      <c r="AY4" s="1413"/>
      <c r="AZ4" s="1413"/>
      <c r="BA4" s="1413"/>
      <c r="BB4" s="1413"/>
      <c r="BC4" s="1413"/>
      <c r="BD4" s="1413"/>
      <c r="BE4" s="1413"/>
      <c r="BF4" s="1413"/>
      <c r="BG4" s="1413"/>
      <c r="BH4" s="1413"/>
      <c r="BI4" s="1413"/>
      <c r="BK4" s="685"/>
      <c r="BL4" s="685"/>
      <c r="BM4" s="685"/>
      <c r="BN4" s="685"/>
      <c r="BO4" s="685"/>
      <c r="BP4" s="685"/>
      <c r="BQ4" s="685"/>
      <c r="BR4" s="686"/>
      <c r="BS4" s="687"/>
      <c r="BW4" s="685"/>
      <c r="BX4" s="685"/>
      <c r="BY4" s="685"/>
      <c r="BZ4" s="685"/>
      <c r="CA4" s="685"/>
      <c r="CB4" s="685"/>
      <c r="CC4" s="686"/>
      <c r="CD4" s="687"/>
      <c r="DS4" s="325"/>
      <c r="DT4" s="336"/>
      <c r="DU4" s="336"/>
      <c r="MY4" s="1"/>
      <c r="MZ4" s="1"/>
    </row>
    <row r="5" spans="1:364" ht="15" customHeight="1">
      <c r="A5" s="284" t="s">
        <v>584</v>
      </c>
      <c r="B5" s="1517">
        <v>0</v>
      </c>
      <c r="C5" s="1518"/>
      <c r="D5" s="1396" t="s">
        <v>553</v>
      </c>
      <c r="E5" s="1396"/>
      <c r="F5" s="1523" t="s">
        <v>585</v>
      </c>
      <c r="G5" s="1548"/>
      <c r="H5" s="1549"/>
      <c r="I5" s="51" t="s">
        <v>554</v>
      </c>
      <c r="J5" s="59"/>
      <c r="K5" s="59"/>
      <c r="L5" s="59"/>
      <c r="M5" s="59"/>
      <c r="N5" s="59"/>
      <c r="O5" s="59"/>
      <c r="P5" s="59"/>
      <c r="Q5" s="59"/>
      <c r="R5" s="59"/>
      <c r="S5" s="59"/>
      <c r="T5" s="59"/>
      <c r="U5" s="59"/>
      <c r="V5" s="201"/>
      <c r="X5" s="1225" t="s">
        <v>586</v>
      </c>
      <c r="Y5" s="1226"/>
      <c r="Z5" s="1226"/>
      <c r="AA5" s="1226"/>
      <c r="AB5" s="1226"/>
      <c r="AC5" s="1226"/>
      <c r="AD5" s="1226"/>
      <c r="AE5" s="1226"/>
      <c r="AF5" s="1226"/>
      <c r="AG5" s="1226"/>
      <c r="AH5" s="1730">
        <v>1</v>
      </c>
      <c r="AI5" s="1730"/>
      <c r="AJ5" s="1730">
        <v>2</v>
      </c>
      <c r="AK5" s="1731"/>
      <c r="AM5" s="1413"/>
      <c r="AN5" s="1413"/>
      <c r="AO5" s="1413"/>
      <c r="AP5" s="1413"/>
      <c r="AQ5" s="1413"/>
      <c r="AR5" s="1413"/>
      <c r="AS5" s="1413"/>
      <c r="AT5" s="1413"/>
      <c r="AU5" s="1413"/>
      <c r="AV5" s="1413"/>
      <c r="AW5" s="1413"/>
      <c r="AX5" s="1413"/>
      <c r="AY5" s="1413"/>
      <c r="AZ5" s="1413"/>
      <c r="BA5" s="1413"/>
      <c r="BB5" s="1413"/>
      <c r="BC5" s="1413"/>
      <c r="BD5" s="1413"/>
      <c r="BE5" s="1413"/>
      <c r="BF5" s="1413"/>
      <c r="BG5" s="1413"/>
      <c r="BH5" s="1413"/>
      <c r="BI5" s="1413"/>
      <c r="BK5" s="685"/>
      <c r="BL5" s="685"/>
      <c r="BM5" s="685"/>
      <c r="BN5" s="685"/>
      <c r="BO5" s="685"/>
      <c r="BP5" s="685"/>
      <c r="BQ5" s="685"/>
      <c r="BR5" s="686"/>
      <c r="BS5" s="687"/>
      <c r="BW5" s="685"/>
      <c r="BX5" s="685"/>
      <c r="BY5" s="685"/>
      <c r="BZ5" s="685"/>
      <c r="CA5" s="685"/>
      <c r="CB5" s="685"/>
      <c r="CC5" s="686"/>
      <c r="CD5" s="687"/>
      <c r="DS5" s="325"/>
      <c r="DT5" s="336"/>
      <c r="DU5" s="336"/>
      <c r="MY5" s="1"/>
      <c r="MZ5" s="1"/>
    </row>
    <row r="6" spans="1:364" ht="15" customHeight="1">
      <c r="A6" s="284" t="s">
        <v>584</v>
      </c>
      <c r="B6" s="1517">
        <v>0.65</v>
      </c>
      <c r="C6" s="1518"/>
      <c r="D6" s="1396" t="s">
        <v>555</v>
      </c>
      <c r="E6" s="1396"/>
      <c r="F6" s="1523" t="s">
        <v>588</v>
      </c>
      <c r="G6" s="1548"/>
      <c r="H6" s="1549"/>
      <c r="I6" s="51" t="s">
        <v>556</v>
      </c>
      <c r="J6" s="59"/>
      <c r="K6" s="59"/>
      <c r="L6" s="59"/>
      <c r="M6" s="59"/>
      <c r="N6" s="59"/>
      <c r="O6" s="59"/>
      <c r="P6" s="59"/>
      <c r="Q6" s="59"/>
      <c r="R6" s="59"/>
      <c r="S6" s="59"/>
      <c r="T6" s="59"/>
      <c r="U6" s="59"/>
      <c r="V6" s="201"/>
      <c r="X6" s="1225" t="s">
        <v>1066</v>
      </c>
      <c r="Y6" s="1226"/>
      <c r="Z6" s="1226"/>
      <c r="AA6" s="1226"/>
      <c r="AB6" s="1226"/>
      <c r="AC6" s="1226"/>
      <c r="AD6" s="1226"/>
      <c r="AE6" s="1226"/>
      <c r="AF6" s="1226"/>
      <c r="AG6" s="1226"/>
      <c r="AH6" s="1730">
        <v>1</v>
      </c>
      <c r="AI6" s="1730"/>
      <c r="AJ6" s="1730">
        <v>2</v>
      </c>
      <c r="AK6" s="1731"/>
      <c r="AM6" s="1413"/>
      <c r="AN6" s="1413"/>
      <c r="AO6" s="1413"/>
      <c r="AP6" s="1413"/>
      <c r="AQ6" s="1413"/>
      <c r="AR6" s="1413"/>
      <c r="AS6" s="1413"/>
      <c r="AT6" s="1413"/>
      <c r="AU6" s="1413"/>
      <c r="AV6" s="1413"/>
      <c r="AW6" s="1413"/>
      <c r="AX6" s="1413"/>
      <c r="AY6" s="1413"/>
      <c r="AZ6" s="1413"/>
      <c r="BA6" s="1413"/>
      <c r="BB6" s="1413"/>
      <c r="BC6" s="1413"/>
      <c r="BD6" s="1413"/>
      <c r="BE6" s="1413"/>
      <c r="BF6" s="1413"/>
      <c r="BG6" s="1413"/>
      <c r="BH6" s="1413"/>
      <c r="BI6" s="1413"/>
      <c r="BK6" s="685"/>
      <c r="BL6" s="685"/>
      <c r="BM6" s="685"/>
      <c r="BN6" s="685"/>
      <c r="BO6" s="685"/>
      <c r="BP6" s="685"/>
      <c r="BQ6" s="685"/>
      <c r="BR6" s="686"/>
      <c r="BS6" s="687"/>
      <c r="BW6" s="685"/>
      <c r="BX6" s="685"/>
      <c r="BY6" s="685"/>
      <c r="BZ6" s="685"/>
      <c r="CA6" s="685"/>
      <c r="CB6" s="685"/>
      <c r="CC6" s="686"/>
      <c r="CD6" s="687"/>
      <c r="DS6" s="325"/>
      <c r="DT6" s="336"/>
      <c r="DU6" s="336"/>
      <c r="MY6" s="1"/>
      <c r="MZ6" s="1"/>
    </row>
    <row r="7" spans="1:364" ht="15" customHeight="1">
      <c r="A7" s="284" t="s">
        <v>584</v>
      </c>
      <c r="B7" s="1517">
        <v>1</v>
      </c>
      <c r="C7" s="1518"/>
      <c r="D7" s="1396" t="s">
        <v>557</v>
      </c>
      <c r="E7" s="1396"/>
      <c r="F7" s="1523" t="s">
        <v>590</v>
      </c>
      <c r="G7" s="1548"/>
      <c r="H7" s="1549"/>
      <c r="I7" s="51" t="s">
        <v>558</v>
      </c>
      <c r="J7" s="59"/>
      <c r="K7" s="59"/>
      <c r="L7" s="59"/>
      <c r="M7" s="59"/>
      <c r="N7" s="59"/>
      <c r="O7" s="59"/>
      <c r="P7" s="59"/>
      <c r="Q7" s="59"/>
      <c r="R7" s="59"/>
      <c r="S7" s="59"/>
      <c r="T7" s="59"/>
      <c r="U7" s="59"/>
      <c r="V7" s="201"/>
      <c r="X7" s="1225" t="s">
        <v>591</v>
      </c>
      <c r="Y7" s="1226"/>
      <c r="Z7" s="1226"/>
      <c r="AA7" s="1226"/>
      <c r="AB7" s="1226"/>
      <c r="AC7" s="1226"/>
      <c r="AD7" s="1226"/>
      <c r="AE7" s="1226"/>
      <c r="AF7" s="1226"/>
      <c r="AG7" s="1226"/>
      <c r="AH7" s="1730">
        <v>1.5</v>
      </c>
      <c r="AI7" s="1730"/>
      <c r="AJ7" s="1730">
        <v>3</v>
      </c>
      <c r="AK7" s="1731"/>
      <c r="AM7" s="1413"/>
      <c r="AN7" s="1413"/>
      <c r="AO7" s="1413"/>
      <c r="AP7" s="1413"/>
      <c r="AQ7" s="1413"/>
      <c r="AR7" s="1413"/>
      <c r="AS7" s="1413"/>
      <c r="AT7" s="1413"/>
      <c r="AU7" s="1413"/>
      <c r="AV7" s="1413"/>
      <c r="AW7" s="1413"/>
      <c r="AX7" s="1413"/>
      <c r="AY7" s="1413"/>
      <c r="AZ7" s="1413"/>
      <c r="BA7" s="1413"/>
      <c r="BB7" s="1413"/>
      <c r="BC7" s="1413"/>
      <c r="BD7" s="1413"/>
      <c r="BE7" s="1413"/>
      <c r="BF7" s="1413"/>
      <c r="BG7" s="1413"/>
      <c r="BH7" s="1413"/>
      <c r="BI7" s="1413"/>
      <c r="BK7" s="685"/>
      <c r="BL7" s="685"/>
      <c r="BM7" s="685"/>
      <c r="BN7" s="685"/>
      <c r="BO7" s="685"/>
      <c r="BP7" s="685"/>
      <c r="BQ7" s="685"/>
      <c r="BR7" s="686"/>
      <c r="BS7" s="687"/>
      <c r="BW7" s="685"/>
      <c r="BX7" s="685"/>
      <c r="BY7" s="685"/>
      <c r="BZ7" s="685"/>
      <c r="CA7" s="685"/>
      <c r="CB7" s="685"/>
      <c r="CC7" s="686"/>
      <c r="CD7" s="687"/>
      <c r="DS7" s="325"/>
      <c r="DT7" s="336"/>
      <c r="DU7" s="336"/>
      <c r="MY7" s="1"/>
      <c r="MZ7" s="1"/>
    </row>
    <row r="8" spans="1:364" ht="15" customHeight="1">
      <c r="A8" s="284" t="s">
        <v>584</v>
      </c>
      <c r="B8" s="1517">
        <v>1.4</v>
      </c>
      <c r="C8" s="1518"/>
      <c r="D8" s="1396" t="s">
        <v>559</v>
      </c>
      <c r="E8" s="1396"/>
      <c r="F8" s="1523" t="s">
        <v>592</v>
      </c>
      <c r="G8" s="1548"/>
      <c r="H8" s="1549"/>
      <c r="I8" s="51" t="s">
        <v>560</v>
      </c>
      <c r="J8" s="59"/>
      <c r="K8" s="59"/>
      <c r="L8" s="59"/>
      <c r="M8" s="59"/>
      <c r="N8" s="59"/>
      <c r="O8" s="59"/>
      <c r="P8" s="59"/>
      <c r="Q8" s="59"/>
      <c r="R8" s="59"/>
      <c r="S8" s="59"/>
      <c r="T8" s="59"/>
      <c r="U8" s="59"/>
      <c r="V8" s="201"/>
      <c r="X8" s="1225" t="s">
        <v>593</v>
      </c>
      <c r="Y8" s="1226"/>
      <c r="Z8" s="1226"/>
      <c r="AA8" s="1226"/>
      <c r="AB8" s="1226"/>
      <c r="AC8" s="1226"/>
      <c r="AD8" s="1226"/>
      <c r="AE8" s="1226"/>
      <c r="AF8" s="1226"/>
      <c r="AG8" s="1226"/>
      <c r="AH8" s="1730">
        <v>2</v>
      </c>
      <c r="AI8" s="1730"/>
      <c r="AJ8" s="1730">
        <v>4</v>
      </c>
      <c r="AK8" s="1731"/>
      <c r="AM8" s="1413"/>
      <c r="AN8" s="1413"/>
      <c r="AO8" s="1413"/>
      <c r="AP8" s="1413"/>
      <c r="AQ8" s="1413"/>
      <c r="AR8" s="1413"/>
      <c r="AS8" s="1413"/>
      <c r="AT8" s="1413"/>
      <c r="AU8" s="1413"/>
      <c r="AV8" s="1413"/>
      <c r="AW8" s="1413"/>
      <c r="AX8" s="1413"/>
      <c r="AY8" s="1413"/>
      <c r="AZ8" s="1413"/>
      <c r="BA8" s="1413"/>
      <c r="BB8" s="1413"/>
      <c r="BC8" s="1413"/>
      <c r="BD8" s="1413"/>
      <c r="BE8" s="1413"/>
      <c r="BF8" s="1413"/>
      <c r="BG8" s="1413"/>
      <c r="BH8" s="1413"/>
      <c r="BI8" s="1413"/>
      <c r="BK8" s="685"/>
      <c r="BL8" s="685"/>
      <c r="BM8" s="685"/>
      <c r="BN8" s="685"/>
      <c r="BO8" s="685"/>
      <c r="BP8" s="685"/>
      <c r="BQ8" s="685"/>
      <c r="BR8" s="686"/>
      <c r="BS8" s="687"/>
      <c r="BW8" s="685"/>
      <c r="BX8" s="685"/>
      <c r="BY8" s="685"/>
      <c r="BZ8" s="685"/>
      <c r="CA8" s="685"/>
      <c r="CB8" s="685"/>
      <c r="CC8" s="686"/>
      <c r="CD8" s="687"/>
      <c r="DS8" s="325"/>
      <c r="DT8" s="336"/>
      <c r="DU8" s="336"/>
      <c r="MY8" s="1"/>
      <c r="MZ8" s="1"/>
    </row>
    <row r="9" spans="1:364" ht="15" customHeight="1" thickBot="1">
      <c r="A9" s="284" t="s">
        <v>584</v>
      </c>
      <c r="B9" s="1517">
        <v>1.6</v>
      </c>
      <c r="C9" s="1518"/>
      <c r="D9" s="1396" t="s">
        <v>561</v>
      </c>
      <c r="E9" s="1396"/>
      <c r="F9" s="1523" t="s">
        <v>594</v>
      </c>
      <c r="G9" s="1548"/>
      <c r="H9" s="1549"/>
      <c r="I9" s="51" t="s">
        <v>562</v>
      </c>
      <c r="J9" s="59"/>
      <c r="K9" s="59"/>
      <c r="L9" s="59"/>
      <c r="M9" s="59"/>
      <c r="N9" s="59"/>
      <c r="O9" s="59"/>
      <c r="P9" s="59"/>
      <c r="Q9" s="59"/>
      <c r="R9" s="59"/>
      <c r="S9" s="59"/>
      <c r="T9" s="59"/>
      <c r="U9" s="59"/>
      <c r="V9" s="201"/>
      <c r="X9" s="1732" t="s">
        <v>595</v>
      </c>
      <c r="Y9" s="1733"/>
      <c r="Z9" s="1733"/>
      <c r="AA9" s="1733"/>
      <c r="AB9" s="1733"/>
      <c r="AC9" s="1733"/>
      <c r="AD9" s="1733"/>
      <c r="AE9" s="1733"/>
      <c r="AF9" s="1733"/>
      <c r="AG9" s="1733"/>
      <c r="AH9" s="1734">
        <v>3</v>
      </c>
      <c r="AI9" s="1734"/>
      <c r="AJ9" s="1734">
        <v>5</v>
      </c>
      <c r="AK9" s="1735"/>
      <c r="AM9" s="1413"/>
      <c r="AN9" s="1413"/>
      <c r="AO9" s="1413"/>
      <c r="AP9" s="1413"/>
      <c r="AQ9" s="1413"/>
      <c r="AR9" s="1413"/>
      <c r="AS9" s="1413"/>
      <c r="AT9" s="1413"/>
      <c r="AU9" s="1413"/>
      <c r="AV9" s="1413"/>
      <c r="AW9" s="1413"/>
      <c r="AX9" s="1413"/>
      <c r="AY9" s="1413"/>
      <c r="AZ9" s="1413"/>
      <c r="BA9" s="1413"/>
      <c r="BB9" s="1413"/>
      <c r="BC9" s="1413"/>
      <c r="BD9" s="1413"/>
      <c r="BE9" s="1413"/>
      <c r="BF9" s="1413"/>
      <c r="BG9" s="1413"/>
      <c r="BH9" s="1413"/>
      <c r="BI9" s="1413"/>
      <c r="BK9" s="685"/>
      <c r="BL9" s="685"/>
      <c r="BM9" s="685"/>
      <c r="BN9" s="685"/>
      <c r="BO9" s="685"/>
      <c r="BP9" s="685"/>
      <c r="BQ9" s="685"/>
      <c r="BR9" s="686"/>
      <c r="BS9" s="687"/>
      <c r="BW9" s="685"/>
      <c r="BX9" s="685"/>
      <c r="BY9" s="685"/>
      <c r="BZ9" s="685"/>
      <c r="CA9" s="685"/>
      <c r="CB9" s="685"/>
      <c r="CC9" s="686"/>
      <c r="CD9" s="687"/>
      <c r="DS9" s="325"/>
      <c r="DT9" s="336"/>
      <c r="DU9" s="336"/>
      <c r="MY9" s="1"/>
      <c r="MZ9" s="1"/>
    </row>
    <row r="10" spans="1:364" ht="15" customHeight="1">
      <c r="A10" s="284" t="s">
        <v>584</v>
      </c>
      <c r="B10" s="1517">
        <v>1.8</v>
      </c>
      <c r="C10" s="1518"/>
      <c r="D10" s="1396" t="s">
        <v>563</v>
      </c>
      <c r="E10" s="1396"/>
      <c r="F10" s="1523" t="s">
        <v>596</v>
      </c>
      <c r="G10" s="1548"/>
      <c r="H10" s="1549"/>
      <c r="I10" s="51" t="s">
        <v>564</v>
      </c>
      <c r="J10" s="59"/>
      <c r="K10" s="59"/>
      <c r="L10" s="59"/>
      <c r="M10" s="59"/>
      <c r="N10" s="59"/>
      <c r="O10" s="59"/>
      <c r="P10" s="59"/>
      <c r="Q10" s="59"/>
      <c r="R10" s="59"/>
      <c r="S10" s="59"/>
      <c r="T10" s="59"/>
      <c r="U10" s="59"/>
      <c r="V10" s="201"/>
      <c r="AM10" s="1" t="s">
        <v>1000</v>
      </c>
      <c r="AU10" s="304"/>
      <c r="AV10" s="304"/>
      <c r="AW10" s="304"/>
      <c r="AX10" s="304"/>
      <c r="AY10" s="304"/>
      <c r="AZ10" s="1413"/>
      <c r="BA10" s="1413"/>
      <c r="BB10" s="1413"/>
      <c r="BC10" s="1413"/>
      <c r="BD10" s="1413"/>
      <c r="BE10" s="1413"/>
      <c r="BF10" s="1413"/>
      <c r="BG10" s="1413"/>
      <c r="BH10" s="1413"/>
      <c r="BI10" s="1413"/>
      <c r="BK10" s="685"/>
      <c r="BL10" s="685"/>
      <c r="BM10" s="685"/>
      <c r="BN10" s="685"/>
      <c r="BO10" s="685"/>
      <c r="BP10" s="685"/>
      <c r="BQ10" s="685"/>
      <c r="BR10" s="686"/>
      <c r="BS10" s="687"/>
      <c r="BW10" s="685"/>
      <c r="BX10" s="685"/>
      <c r="BY10" s="685"/>
      <c r="BZ10" s="685"/>
      <c r="CA10" s="685"/>
      <c r="CB10" s="685"/>
      <c r="CC10" s="686"/>
      <c r="CD10" s="687"/>
      <c r="DS10" s="325"/>
      <c r="DT10" s="336"/>
      <c r="DU10" s="336"/>
      <c r="MY10" s="1"/>
      <c r="MZ10" s="1"/>
    </row>
    <row r="11" spans="1:364" ht="15" customHeight="1">
      <c r="A11" s="284" t="s">
        <v>584</v>
      </c>
      <c r="B11" s="1517">
        <v>2.8</v>
      </c>
      <c r="C11" s="1518"/>
      <c r="D11" s="1396" t="s">
        <v>566</v>
      </c>
      <c r="E11" s="1396"/>
      <c r="F11" s="1523" t="s">
        <v>597</v>
      </c>
      <c r="G11" s="1548"/>
      <c r="H11" s="1549"/>
      <c r="I11" s="51" t="s">
        <v>567</v>
      </c>
      <c r="J11" s="59"/>
      <c r="K11" s="59"/>
      <c r="L11" s="59"/>
      <c r="M11" s="59"/>
      <c r="N11" s="59"/>
      <c r="O11" s="59"/>
      <c r="P11" s="59"/>
      <c r="Q11" s="59"/>
      <c r="R11" s="59"/>
      <c r="S11" s="59"/>
      <c r="T11" s="59"/>
      <c r="U11" s="59"/>
      <c r="V11" s="201"/>
      <c r="X11" s="1" t="s">
        <v>1001</v>
      </c>
      <c r="AN11" s="1736"/>
      <c r="AO11" s="1736"/>
      <c r="AP11" s="1737"/>
      <c r="AQ11" s="1737"/>
      <c r="AU11" s="304"/>
      <c r="AV11" s="304"/>
      <c r="AW11" s="304"/>
      <c r="AX11" s="304"/>
      <c r="AY11" s="304"/>
      <c r="AZ11" s="1413"/>
      <c r="BA11" s="1413"/>
      <c r="BB11" s="1413"/>
      <c r="BC11" s="1413"/>
      <c r="BD11" s="1413"/>
      <c r="BE11" s="1413"/>
      <c r="BF11" s="1413"/>
      <c r="BG11" s="1413"/>
      <c r="BH11" s="1413"/>
      <c r="BI11" s="1413"/>
      <c r="BK11" s="685"/>
      <c r="BL11" s="685"/>
      <c r="BM11" s="685"/>
      <c r="BN11" s="685"/>
      <c r="BO11" s="685"/>
      <c r="BP11" s="685"/>
      <c r="BQ11" s="685"/>
      <c r="BR11" s="686"/>
      <c r="BS11" s="687"/>
      <c r="BW11" s="685"/>
      <c r="BX11" s="685"/>
      <c r="BY11" s="685"/>
      <c r="BZ11" s="685"/>
      <c r="CA11" s="685"/>
      <c r="CB11" s="685"/>
      <c r="CC11" s="686"/>
      <c r="CD11" s="687"/>
      <c r="DS11" s="325"/>
      <c r="DT11" s="336"/>
      <c r="DU11" s="336"/>
      <c r="MY11" s="1"/>
      <c r="MZ11" s="1"/>
    </row>
    <row r="12" spans="1:364" ht="15" customHeight="1">
      <c r="A12" s="284" t="s">
        <v>584</v>
      </c>
      <c r="B12" s="1517">
        <v>3.7</v>
      </c>
      <c r="C12" s="1518"/>
      <c r="D12" s="1396" t="s">
        <v>568</v>
      </c>
      <c r="E12" s="1396"/>
      <c r="F12" s="1523" t="s">
        <v>598</v>
      </c>
      <c r="G12" s="1548"/>
      <c r="H12" s="1549"/>
      <c r="I12" s="51" t="s">
        <v>569</v>
      </c>
      <c r="J12" s="59"/>
      <c r="K12" s="59"/>
      <c r="L12" s="59"/>
      <c r="M12" s="59"/>
      <c r="N12" s="59"/>
      <c r="O12" s="59"/>
      <c r="P12" s="59"/>
      <c r="Q12" s="59"/>
      <c r="R12" s="59"/>
      <c r="S12" s="59"/>
      <c r="T12" s="59"/>
      <c r="U12" s="59"/>
      <c r="V12" s="201"/>
      <c r="X12" s="299" t="s">
        <v>583</v>
      </c>
      <c r="Y12" s="60" t="s">
        <v>599</v>
      </c>
      <c r="AA12" s="299" t="s">
        <v>580</v>
      </c>
      <c r="AB12" s="60" t="s">
        <v>599</v>
      </c>
      <c r="AD12" s="299" t="s">
        <v>587</v>
      </c>
      <c r="AE12" s="60" t="s">
        <v>599</v>
      </c>
      <c r="AG12" s="299" t="s">
        <v>600</v>
      </c>
      <c r="AH12" s="60" t="s">
        <v>599</v>
      </c>
      <c r="AM12" s="1331" t="s">
        <v>997</v>
      </c>
      <c r="AN12" s="1738"/>
      <c r="AO12" s="1523" t="s">
        <v>319</v>
      </c>
      <c r="AP12" s="1549"/>
      <c r="AQ12" s="1738" t="s">
        <v>997</v>
      </c>
      <c r="AR12" s="1377" t="s">
        <v>1009</v>
      </c>
      <c r="AS12" s="1191"/>
      <c r="AZ12" s="1413"/>
      <c r="BA12" s="1413"/>
      <c r="BB12" s="1413"/>
      <c r="BC12" s="1413"/>
      <c r="BD12" s="1413"/>
      <c r="BE12" s="1413"/>
      <c r="BF12" s="1413"/>
      <c r="BG12" s="1413"/>
      <c r="BH12" s="1413"/>
      <c r="BI12" s="1413"/>
      <c r="BK12" s="685"/>
      <c r="BL12" s="685"/>
      <c r="BM12" s="685"/>
      <c r="BN12" s="685"/>
      <c r="BO12" s="685"/>
      <c r="BP12" s="685"/>
      <c r="BQ12" s="685"/>
      <c r="BR12" s="686"/>
      <c r="BS12" s="687"/>
      <c r="BW12" s="685"/>
      <c r="BX12" s="685"/>
      <c r="BY12" s="685"/>
      <c r="BZ12" s="685"/>
      <c r="CA12" s="685"/>
      <c r="CB12" s="685"/>
      <c r="CC12" s="686"/>
      <c r="CD12" s="687"/>
      <c r="DS12" s="325"/>
      <c r="DT12" s="336"/>
      <c r="DU12" s="336"/>
      <c r="MY12" s="1"/>
      <c r="MZ12" s="1"/>
    </row>
    <row r="13" spans="1:364" ht="15" customHeight="1">
      <c r="A13" s="284" t="s">
        <v>584</v>
      </c>
      <c r="B13" s="1517">
        <v>4.7</v>
      </c>
      <c r="C13" s="1518"/>
      <c r="D13" s="1396" t="s">
        <v>570</v>
      </c>
      <c r="E13" s="1396"/>
      <c r="F13" s="1523" t="s">
        <v>604</v>
      </c>
      <c r="G13" s="1548"/>
      <c r="H13" s="1549"/>
      <c r="I13" s="51" t="s">
        <v>571</v>
      </c>
      <c r="J13" s="59"/>
      <c r="K13" s="59"/>
      <c r="L13" s="59"/>
      <c r="M13" s="59"/>
      <c r="N13" s="59"/>
      <c r="O13" s="59"/>
      <c r="P13" s="59"/>
      <c r="Q13" s="59"/>
      <c r="R13" s="59"/>
      <c r="S13" s="59"/>
      <c r="T13" s="59"/>
      <c r="U13" s="59"/>
      <c r="V13" s="201"/>
      <c r="X13" s="1740" t="s">
        <v>605</v>
      </c>
      <c r="Y13" s="1740"/>
      <c r="AA13" s="1740" t="s">
        <v>605</v>
      </c>
      <c r="AB13" s="1740"/>
      <c r="AD13" s="1740" t="s">
        <v>605</v>
      </c>
      <c r="AE13" s="1740"/>
      <c r="AG13" s="1740" t="s">
        <v>605</v>
      </c>
      <c r="AH13" s="1740"/>
      <c r="AM13" s="1331"/>
      <c r="AN13" s="1739"/>
      <c r="AO13" s="1392"/>
      <c r="AP13" s="1394"/>
      <c r="AQ13" s="1739"/>
      <c r="AR13" s="1741"/>
      <c r="AS13" s="1737"/>
      <c r="AT13" s="1742" t="s">
        <v>998</v>
      </c>
      <c r="AZ13" s="1413"/>
      <c r="BA13" s="1413"/>
      <c r="BB13" s="1413"/>
      <c r="BC13" s="1413"/>
      <c r="BD13" s="1413"/>
      <c r="BE13" s="1413"/>
      <c r="BF13" s="1413"/>
      <c r="BG13" s="1413"/>
      <c r="BH13" s="1413"/>
      <c r="BI13" s="1413"/>
      <c r="BK13" s="685"/>
      <c r="BL13" s="685"/>
      <c r="BM13" s="685"/>
      <c r="BN13" s="685"/>
      <c r="BO13" s="685"/>
      <c r="BP13" s="685"/>
      <c r="BQ13" s="685"/>
      <c r="BR13" s="686"/>
      <c r="BS13" s="687"/>
      <c r="BW13" s="685"/>
      <c r="BX13" s="685"/>
      <c r="BY13" s="685"/>
      <c r="BZ13" s="685"/>
      <c r="CA13" s="685"/>
      <c r="CB13" s="685"/>
      <c r="CC13" s="686"/>
      <c r="CD13" s="687"/>
      <c r="DS13" s="325"/>
      <c r="DT13" s="336"/>
      <c r="DU13" s="336"/>
      <c r="MY13" s="1"/>
      <c r="MZ13" s="1"/>
    </row>
    <row r="14" spans="1:364" ht="15" customHeight="1">
      <c r="A14" s="284" t="s">
        <v>584</v>
      </c>
      <c r="B14" s="1517">
        <v>5.6</v>
      </c>
      <c r="C14" s="1518"/>
      <c r="D14" s="1396" t="s">
        <v>572</v>
      </c>
      <c r="E14" s="1396"/>
      <c r="F14" s="1523" t="s">
        <v>607</v>
      </c>
      <c r="G14" s="1548"/>
      <c r="H14" s="1549"/>
      <c r="I14" s="51" t="s">
        <v>573</v>
      </c>
      <c r="J14" s="59"/>
      <c r="K14" s="59"/>
      <c r="L14" s="59"/>
      <c r="M14" s="59"/>
      <c r="N14" s="59"/>
      <c r="O14" s="59"/>
      <c r="P14" s="59"/>
      <c r="Q14" s="59"/>
      <c r="R14" s="59"/>
      <c r="S14" s="59"/>
      <c r="T14" s="59"/>
      <c r="U14" s="59"/>
      <c r="V14" s="201"/>
      <c r="X14" s="1744"/>
      <c r="Y14" s="1746"/>
      <c r="AA14" s="1747"/>
      <c r="AB14" s="1746"/>
      <c r="AD14" s="1749"/>
      <c r="AE14" s="1746"/>
      <c r="AG14" s="1757"/>
      <c r="AH14" s="1746"/>
      <c r="AM14" s="1331" t="s">
        <v>997</v>
      </c>
      <c r="AN14" s="1738"/>
      <c r="AO14" s="1523" t="s">
        <v>318</v>
      </c>
      <c r="AP14" s="1549"/>
      <c r="AQ14" s="1738"/>
      <c r="AR14" s="1738"/>
      <c r="AS14" s="1752" t="s">
        <v>999</v>
      </c>
      <c r="AT14" s="1742"/>
      <c r="BK14" s="685"/>
      <c r="BL14" s="685"/>
      <c r="BM14" s="685"/>
      <c r="BN14" s="685"/>
      <c r="BO14" s="685"/>
      <c r="BP14" s="685"/>
      <c r="BQ14" s="685"/>
      <c r="BR14" s="686"/>
      <c r="BS14" s="687"/>
      <c r="BW14" s="685"/>
      <c r="BX14" s="685"/>
      <c r="BY14" s="685"/>
      <c r="BZ14" s="685"/>
      <c r="CA14" s="685"/>
      <c r="CB14" s="685"/>
      <c r="CC14" s="686"/>
      <c r="CD14" s="687"/>
      <c r="DS14" s="325"/>
      <c r="DT14" s="336"/>
      <c r="DU14" s="336"/>
      <c r="MY14" s="1"/>
      <c r="MZ14" s="1"/>
    </row>
    <row r="15" spans="1:364" ht="15" customHeight="1" thickBot="1">
      <c r="A15" s="200" t="s">
        <v>609</v>
      </c>
      <c r="B15" s="1467">
        <v>5.6</v>
      </c>
      <c r="C15" s="1468"/>
      <c r="D15" s="1447" t="s">
        <v>1067</v>
      </c>
      <c r="E15" s="1447"/>
      <c r="F15" s="1754" t="s">
        <v>610</v>
      </c>
      <c r="G15" s="1467"/>
      <c r="H15" s="1468"/>
      <c r="I15" s="267"/>
      <c r="J15" s="202"/>
      <c r="K15" s="202"/>
      <c r="L15" s="202"/>
      <c r="M15" s="202"/>
      <c r="N15" s="202"/>
      <c r="O15" s="202"/>
      <c r="P15" s="202"/>
      <c r="Q15" s="202"/>
      <c r="R15" s="202"/>
      <c r="S15" s="202"/>
      <c r="T15" s="202"/>
      <c r="U15" s="202"/>
      <c r="V15" s="203"/>
      <c r="X15" s="1745"/>
      <c r="Y15" s="1746"/>
      <c r="AA15" s="1748"/>
      <c r="AB15" s="1746"/>
      <c r="AD15" s="1750"/>
      <c r="AE15" s="1746"/>
      <c r="AG15" s="1758"/>
      <c r="AH15" s="1746"/>
      <c r="AM15" s="1759"/>
      <c r="AN15" s="1751"/>
      <c r="AO15" s="1760"/>
      <c r="AP15" s="1761"/>
      <c r="AQ15" s="1751"/>
      <c r="AR15" s="1751"/>
      <c r="AS15" s="1753"/>
      <c r="AT15" s="1743"/>
      <c r="BK15" s="685"/>
      <c r="BL15" s="685"/>
      <c r="BM15" s="798"/>
      <c r="BN15" s="685"/>
      <c r="BO15" s="685"/>
      <c r="BP15" s="685"/>
      <c r="BQ15" s="685"/>
      <c r="BR15" s="686"/>
      <c r="BS15" s="687"/>
      <c r="BW15" s="685"/>
      <c r="BX15" s="685"/>
      <c r="BY15" s="685"/>
      <c r="BZ15" s="685"/>
      <c r="CA15" s="685"/>
      <c r="CB15" s="685"/>
      <c r="CC15" s="686"/>
      <c r="CD15" s="687"/>
      <c r="DS15" s="325"/>
      <c r="DT15" s="336"/>
      <c r="DU15" s="336"/>
      <c r="MY15" s="1"/>
      <c r="MZ15" s="1"/>
    </row>
    <row r="16" spans="1:364" ht="15" customHeight="1">
      <c r="X16" s="1755" t="s">
        <v>611</v>
      </c>
      <c r="Y16" s="1755"/>
      <c r="Z16" s="18"/>
      <c r="AA16" s="1755" t="s">
        <v>611</v>
      </c>
      <c r="AB16" s="1755"/>
      <c r="AD16" s="1756" t="s">
        <v>612</v>
      </c>
      <c r="AE16" s="1756"/>
      <c r="AF16" s="1756"/>
      <c r="AG16" s="1755" t="s">
        <v>613</v>
      </c>
      <c r="AH16" s="1755"/>
      <c r="AR16" s="306"/>
      <c r="AS16" s="306"/>
      <c r="AU16" s="304"/>
      <c r="AV16" s="304"/>
      <c r="AW16" s="304"/>
      <c r="AX16" s="304"/>
      <c r="AY16" s="304"/>
      <c r="AZ16" s="304"/>
      <c r="BA16" s="304"/>
      <c r="BB16" s="304"/>
      <c r="BC16" s="304"/>
      <c r="BD16" s="304"/>
      <c r="BE16" s="304"/>
      <c r="BF16" s="304"/>
      <c r="BG16" s="304"/>
      <c r="BH16" s="304"/>
      <c r="BI16" s="304"/>
      <c r="BK16" s="685"/>
      <c r="BL16" s="685"/>
      <c r="BM16" s="685"/>
      <c r="BN16" s="685"/>
      <c r="BO16" s="685"/>
      <c r="BP16" s="685"/>
      <c r="BQ16" s="685"/>
      <c r="BR16" s="686"/>
      <c r="BS16" s="687"/>
      <c r="BW16" s="685"/>
      <c r="BX16" s="685"/>
      <c r="BY16" s="685"/>
      <c r="BZ16" s="685"/>
      <c r="CA16" s="685"/>
      <c r="CB16" s="685"/>
      <c r="CC16" s="686"/>
      <c r="CD16" s="687"/>
      <c r="DS16" s="325"/>
      <c r="DT16" s="336"/>
      <c r="DU16" s="336"/>
      <c r="MY16" s="1"/>
      <c r="MZ16" s="1"/>
    </row>
    <row r="17" spans="1:364" ht="15" customHeight="1" thickBot="1">
      <c r="A17" s="1" t="s">
        <v>994</v>
      </c>
      <c r="BK17" s="324"/>
      <c r="BL17" s="324"/>
      <c r="BM17" s="324"/>
      <c r="BN17" s="324"/>
      <c r="BO17" s="324"/>
      <c r="BP17" s="324"/>
      <c r="BQ17" s="324"/>
      <c r="BR17" s="324"/>
      <c r="BS17" s="324"/>
      <c r="BT17" s="324"/>
      <c r="BU17" s="324"/>
      <c r="BV17" s="324"/>
      <c r="BW17" s="324"/>
      <c r="BX17" s="324"/>
      <c r="BY17" s="324"/>
      <c r="BZ17" s="324"/>
      <c r="CA17" s="324"/>
      <c r="CB17" s="324"/>
      <c r="CC17" s="324"/>
      <c r="CD17" s="324"/>
      <c r="CE17" s="324"/>
      <c r="CF17" s="324"/>
    </row>
    <row r="18" spans="1:364" ht="15" customHeight="1">
      <c r="A18" s="1764" t="s">
        <v>615</v>
      </c>
      <c r="B18" s="1765"/>
      <c r="C18" s="1765"/>
      <c r="D18" s="1765"/>
      <c r="E18" s="1765"/>
      <c r="F18" s="1765"/>
      <c r="G18" s="1765"/>
      <c r="H18" s="1765"/>
      <c r="I18" s="1765"/>
      <c r="J18" s="1765"/>
      <c r="K18" s="1765"/>
      <c r="L18" s="1765"/>
      <c r="M18" s="1765"/>
      <c r="N18" s="1765"/>
      <c r="O18" s="1765"/>
      <c r="P18" s="1765"/>
      <c r="Q18" s="1765"/>
      <c r="R18" s="1765"/>
      <c r="S18" s="1765"/>
      <c r="T18" s="1765"/>
      <c r="U18" s="1765"/>
      <c r="V18" s="1765"/>
      <c r="W18" s="1765"/>
      <c r="X18" s="1765"/>
      <c r="Y18" s="1765"/>
      <c r="Z18" s="1765"/>
      <c r="AA18" s="1765"/>
      <c r="AB18" s="1765"/>
      <c r="AC18" s="1765"/>
      <c r="AD18" s="1765"/>
      <c r="AE18" s="1765"/>
      <c r="AF18" s="1764" t="s">
        <v>616</v>
      </c>
      <c r="AG18" s="1765"/>
      <c r="AH18" s="1765"/>
      <c r="AI18" s="1765"/>
      <c r="AJ18" s="1765"/>
      <c r="AK18" s="1765"/>
      <c r="AL18" s="1765"/>
      <c r="AM18" s="1765"/>
      <c r="AN18" s="1765"/>
      <c r="AO18" s="1765"/>
      <c r="AP18" s="1765"/>
      <c r="AQ18" s="1765"/>
      <c r="AR18" s="1765"/>
      <c r="AS18" s="1765"/>
      <c r="AT18" s="1765"/>
      <c r="AU18" s="1765"/>
      <c r="AV18" s="1765"/>
      <c r="AW18" s="1765"/>
      <c r="AX18" s="1765"/>
      <c r="AY18" s="1765"/>
      <c r="AZ18" s="1765"/>
      <c r="BA18" s="1765"/>
      <c r="BB18" s="1765"/>
      <c r="BC18" s="1765"/>
      <c r="BD18" s="1765"/>
      <c r="BE18" s="1765"/>
      <c r="BF18" s="1765"/>
      <c r="BG18" s="1765"/>
      <c r="BH18" s="1765"/>
      <c r="BI18" s="1766"/>
      <c r="BK18" s="1763" t="s">
        <v>318</v>
      </c>
      <c r="BL18" s="1763" t="s">
        <v>995</v>
      </c>
      <c r="BM18" s="1762" t="s">
        <v>634</v>
      </c>
      <c r="BN18" s="1762" t="s">
        <v>635</v>
      </c>
      <c r="BO18" s="1762" t="s">
        <v>636</v>
      </c>
      <c r="BP18" s="1762" t="s">
        <v>637</v>
      </c>
      <c r="BQ18" s="1762" t="s">
        <v>638</v>
      </c>
      <c r="BR18" s="1762" t="s">
        <v>1003</v>
      </c>
      <c r="BS18" s="1762" t="s">
        <v>1004</v>
      </c>
      <c r="BT18" s="1762" t="s">
        <v>1010</v>
      </c>
      <c r="BU18" s="1762" t="s">
        <v>1011</v>
      </c>
      <c r="BV18" s="1762" t="s">
        <v>1005</v>
      </c>
      <c r="BW18" s="1763" t="s">
        <v>995</v>
      </c>
      <c r="BX18" s="1762" t="s">
        <v>634</v>
      </c>
      <c r="BY18" s="1762" t="s">
        <v>635</v>
      </c>
      <c r="BZ18" s="1762" t="s">
        <v>636</v>
      </c>
      <c r="CA18" s="1762" t="s">
        <v>637</v>
      </c>
      <c r="CB18" s="1762" t="s">
        <v>638</v>
      </c>
      <c r="CC18" s="1762" t="s">
        <v>1003</v>
      </c>
      <c r="CD18" s="1762" t="s">
        <v>1004</v>
      </c>
      <c r="CE18" s="1762" t="s">
        <v>1012</v>
      </c>
      <c r="CF18" s="1762" t="s">
        <v>1011</v>
      </c>
    </row>
    <row r="19" spans="1:364" ht="15" customHeight="1">
      <c r="A19" s="1767" t="s">
        <v>617</v>
      </c>
      <c r="B19" s="1768"/>
      <c r="C19" s="1770" t="s">
        <v>618</v>
      </c>
      <c r="D19" s="1772" t="s">
        <v>619</v>
      </c>
      <c r="E19" s="1773" t="s">
        <v>620</v>
      </c>
      <c r="F19" s="1561" t="s">
        <v>621</v>
      </c>
      <c r="G19" s="1561"/>
      <c r="H19" s="1561"/>
      <c r="I19" s="1561"/>
      <c r="J19" s="1781" t="s">
        <v>622</v>
      </c>
      <c r="K19" s="1776"/>
      <c r="L19" s="1775" t="s">
        <v>623</v>
      </c>
      <c r="M19" s="1776"/>
      <c r="N19" s="1776"/>
      <c r="O19" s="1776"/>
      <c r="P19" s="1777" t="s">
        <v>638</v>
      </c>
      <c r="Q19" s="1768"/>
      <c r="R19" s="1778" t="s">
        <v>1014</v>
      </c>
      <c r="S19" s="1779"/>
      <c r="T19" s="1779"/>
      <c r="U19" s="1779"/>
      <c r="V19" s="1779"/>
      <c r="W19" s="1779"/>
      <c r="X19" s="1779"/>
      <c r="Y19" s="1780"/>
      <c r="Z19" s="1777" t="s">
        <v>625</v>
      </c>
      <c r="AA19" s="1768"/>
      <c r="AB19" s="1558" t="s">
        <v>626</v>
      </c>
      <c r="AC19" s="1559"/>
      <c r="AD19" s="1559"/>
      <c r="AE19" s="1559"/>
      <c r="AF19" s="1767" t="s">
        <v>617</v>
      </c>
      <c r="AG19" s="1768"/>
      <c r="AH19" s="1770" t="s">
        <v>618</v>
      </c>
      <c r="AI19" s="1782" t="s">
        <v>619</v>
      </c>
      <c r="AJ19" s="1558" t="s">
        <v>621</v>
      </c>
      <c r="AK19" s="1559"/>
      <c r="AL19" s="1559"/>
      <c r="AM19" s="1560"/>
      <c r="AN19" s="1777" t="s">
        <v>622</v>
      </c>
      <c r="AO19" s="1768"/>
      <c r="AP19" s="1775" t="s">
        <v>623</v>
      </c>
      <c r="AQ19" s="1776"/>
      <c r="AR19" s="1776"/>
      <c r="AS19" s="1776"/>
      <c r="AT19" s="1777" t="s">
        <v>638</v>
      </c>
      <c r="AU19" s="1768"/>
      <c r="AV19" s="1778" t="s">
        <v>1014</v>
      </c>
      <c r="AW19" s="1779"/>
      <c r="AX19" s="1779"/>
      <c r="AY19" s="1779"/>
      <c r="AZ19" s="1779"/>
      <c r="BA19" s="1779"/>
      <c r="BB19" s="1779"/>
      <c r="BC19" s="1780"/>
      <c r="BD19" s="1777" t="s">
        <v>625</v>
      </c>
      <c r="BE19" s="1768"/>
      <c r="BF19" s="1558" t="s">
        <v>626</v>
      </c>
      <c r="BG19" s="1559"/>
      <c r="BH19" s="1559"/>
      <c r="BI19" s="1563"/>
      <c r="BK19" s="1763"/>
      <c r="BL19" s="1763"/>
      <c r="BM19" s="1762"/>
      <c r="BN19" s="1762"/>
      <c r="BO19" s="1762"/>
      <c r="BP19" s="1762"/>
      <c r="BQ19" s="1762"/>
      <c r="BR19" s="1762"/>
      <c r="BS19" s="1762"/>
      <c r="BT19" s="1762"/>
      <c r="BU19" s="1762"/>
      <c r="BV19" s="1762"/>
      <c r="BW19" s="1763"/>
      <c r="BX19" s="1762"/>
      <c r="BY19" s="1762"/>
      <c r="BZ19" s="1762"/>
      <c r="CA19" s="1762"/>
      <c r="CB19" s="1762"/>
      <c r="CC19" s="1762"/>
      <c r="CD19" s="1762"/>
      <c r="CE19" s="1762"/>
      <c r="CF19" s="1762"/>
    </row>
    <row r="20" spans="1:364" ht="15" customHeight="1">
      <c r="A20" s="1769"/>
      <c r="B20" s="1582"/>
      <c r="C20" s="1771"/>
      <c r="D20" s="1772"/>
      <c r="E20" s="1774"/>
      <c r="F20" s="1561" t="s">
        <v>627</v>
      </c>
      <c r="G20" s="1561"/>
      <c r="H20" s="1561" t="s">
        <v>628</v>
      </c>
      <c r="I20" s="1561"/>
      <c r="J20" s="1646"/>
      <c r="K20" s="1646"/>
      <c r="L20" s="1561" t="s">
        <v>996</v>
      </c>
      <c r="M20" s="1561"/>
      <c r="N20" s="1561" t="s">
        <v>633</v>
      </c>
      <c r="O20" s="1561"/>
      <c r="P20" s="1581"/>
      <c r="Q20" s="1582"/>
      <c r="R20" s="1778" t="s">
        <v>1013</v>
      </c>
      <c r="S20" s="1780"/>
      <c r="T20" s="1783" t="s">
        <v>1006</v>
      </c>
      <c r="U20" s="1784"/>
      <c r="V20" s="1558" t="s">
        <v>624</v>
      </c>
      <c r="W20" s="1560"/>
      <c r="X20" s="1558" t="s">
        <v>1007</v>
      </c>
      <c r="Y20" s="1560"/>
      <c r="Z20" s="1581"/>
      <c r="AA20" s="1582"/>
      <c r="AB20" s="1558" t="s">
        <v>629</v>
      </c>
      <c r="AC20" s="1560"/>
      <c r="AD20" s="1558" t="s">
        <v>630</v>
      </c>
      <c r="AE20" s="1559"/>
      <c r="AF20" s="1769"/>
      <c r="AG20" s="1582"/>
      <c r="AH20" s="1771"/>
      <c r="AI20" s="1640"/>
      <c r="AJ20" s="1561" t="s">
        <v>627</v>
      </c>
      <c r="AK20" s="1561"/>
      <c r="AL20" s="1558" t="s">
        <v>628</v>
      </c>
      <c r="AM20" s="1560"/>
      <c r="AN20" s="1581"/>
      <c r="AO20" s="1582"/>
      <c r="AP20" s="1558" t="s">
        <v>628</v>
      </c>
      <c r="AQ20" s="1560"/>
      <c r="AR20" s="1561" t="s">
        <v>627</v>
      </c>
      <c r="AS20" s="1561"/>
      <c r="AT20" s="1581"/>
      <c r="AU20" s="1582"/>
      <c r="AV20" s="1778" t="s">
        <v>1013</v>
      </c>
      <c r="AW20" s="1780"/>
      <c r="AX20" s="1783" t="s">
        <v>1006</v>
      </c>
      <c r="AY20" s="1784"/>
      <c r="AZ20" s="1558" t="s">
        <v>624</v>
      </c>
      <c r="BA20" s="1560"/>
      <c r="BB20" s="1558" t="s">
        <v>1007</v>
      </c>
      <c r="BC20" s="1560"/>
      <c r="BD20" s="1581"/>
      <c r="BE20" s="1582"/>
      <c r="BF20" s="1558" t="s">
        <v>629</v>
      </c>
      <c r="BG20" s="1560"/>
      <c r="BH20" s="1558" t="s">
        <v>630</v>
      </c>
      <c r="BI20" s="1563"/>
      <c r="BK20" s="1763"/>
      <c r="BL20" s="1763"/>
      <c r="BM20" s="1762"/>
      <c r="BN20" s="1762"/>
      <c r="BO20" s="1762"/>
      <c r="BP20" s="1762"/>
      <c r="BQ20" s="1762"/>
      <c r="BR20" s="1762"/>
      <c r="BS20" s="1762"/>
      <c r="BT20" s="1762"/>
      <c r="BU20" s="1762"/>
      <c r="BV20" s="1762"/>
      <c r="BW20" s="1763"/>
      <c r="BX20" s="1762"/>
      <c r="BY20" s="1762"/>
      <c r="BZ20" s="1762"/>
      <c r="CA20" s="1762"/>
      <c r="CB20" s="1762"/>
      <c r="CC20" s="1762"/>
      <c r="CD20" s="1762"/>
      <c r="CE20" s="1762"/>
      <c r="CF20" s="1762"/>
      <c r="DS20" s="325"/>
      <c r="DT20" s="336"/>
      <c r="DU20" s="336"/>
      <c r="MY20" s="1"/>
      <c r="MZ20" s="1"/>
    </row>
    <row r="21" spans="1:364" ht="15" customHeight="1">
      <c r="A21" s="1785" t="s">
        <v>1043</v>
      </c>
      <c r="B21" s="1786"/>
      <c r="C21" s="291" t="s">
        <v>490</v>
      </c>
      <c r="D21" s="1789" t="s">
        <v>1028</v>
      </c>
      <c r="E21" s="1789"/>
      <c r="F21" s="1790"/>
      <c r="G21" s="1790"/>
      <c r="H21" s="1791"/>
      <c r="I21" s="1791"/>
      <c r="J21" s="400"/>
      <c r="K21" s="401" t="s">
        <v>583</v>
      </c>
      <c r="L21" s="1791">
        <v>1.5</v>
      </c>
      <c r="M21" s="1791"/>
      <c r="N21" s="1790">
        <v>2.5</v>
      </c>
      <c r="O21" s="1790"/>
      <c r="P21" s="1792">
        <f ca="1">IF(A21="","",BQ21)</f>
        <v>-0.5</v>
      </c>
      <c r="Q21" s="1793"/>
      <c r="R21" s="1794">
        <f ca="1">IF(A21="","",BS21)</f>
        <v>3.5</v>
      </c>
      <c r="S21" s="1795"/>
      <c r="T21" s="1796">
        <f>IF(A21="","",IF(D21="出",0.8,0.5))</f>
        <v>0.8</v>
      </c>
      <c r="U21" s="1797"/>
      <c r="V21" s="1796">
        <f>IF(A21="","",IF(E21="下",IF(T21=0.8,0.4,0.6),IF(T21=0.8,1,1.6)))</f>
        <v>1</v>
      </c>
      <c r="W21" s="1797"/>
      <c r="X21" s="1798">
        <f ca="1">IFERROR(IF(A21="","",IF(OR(E21="下",AF21=""),R21*T21-V21,R21*T21+AV21*AX21-V21)),"?")</f>
        <v>5.4</v>
      </c>
      <c r="Y21" s="1799"/>
      <c r="Z21" s="1798">
        <f ca="1">IF(A21="","",IF(OR(X21="?",X22="?"),"?",MAX(X21,X22)))</f>
        <v>5.4</v>
      </c>
      <c r="AA21" s="1799"/>
      <c r="AB21" s="1802" t="str">
        <f ca="1">BU21</f>
        <v>(ぬ)</v>
      </c>
      <c r="AC21" s="1803"/>
      <c r="AD21" s="1802" t="str">
        <f ca="1">BU21</f>
        <v>(ぬ)</v>
      </c>
      <c r="AE21" s="1806"/>
      <c r="AF21" s="1785" t="s">
        <v>1043</v>
      </c>
      <c r="AG21" s="1786"/>
      <c r="AH21" s="291" t="s">
        <v>490</v>
      </c>
      <c r="AI21" s="1789" t="s">
        <v>1028</v>
      </c>
      <c r="AJ21" s="1790"/>
      <c r="AK21" s="1790"/>
      <c r="AL21" s="1791"/>
      <c r="AM21" s="1791"/>
      <c r="AN21" s="400"/>
      <c r="AO21" s="401" t="s">
        <v>580</v>
      </c>
      <c r="AP21" s="1791">
        <v>1.5</v>
      </c>
      <c r="AQ21" s="1791"/>
      <c r="AR21" s="1790">
        <v>2.5</v>
      </c>
      <c r="AS21" s="1790"/>
      <c r="AT21" s="1792">
        <f ca="1">IF(AF21="","",IF(E21="下","-",CB21))</f>
        <v>0.5</v>
      </c>
      <c r="AU21" s="1793"/>
      <c r="AV21" s="1794">
        <f ca="1">IF(AF21="","",IF(E21="下","-",CD21))</f>
        <v>4.5</v>
      </c>
      <c r="AW21" s="1795"/>
      <c r="AX21" s="1792">
        <f>IF(AF21="","",IF(E21="下","-",IF(AI21="出",0.8,0.5)))</f>
        <v>0.8</v>
      </c>
      <c r="AY21" s="1793"/>
      <c r="AZ21" s="1792">
        <f>IF(AF21="","",IF(E21="下","-",IF(AI21="出",0.4,0.6)))</f>
        <v>0.4</v>
      </c>
      <c r="BA21" s="1793"/>
      <c r="BB21" s="1798">
        <f ca="1">IFERROR(IF(AF21="","",IF(E21="下","-",AV21*AX21-AZ21)),"?")</f>
        <v>3.2</v>
      </c>
      <c r="BC21" s="1799"/>
      <c r="BD21" s="1798">
        <f ca="1">IF(AF21="","",IF(E21="下","-",IF(OR(BB21="?",BB22="?"),"?",MAX(BB21,BB22))))</f>
        <v>3.2</v>
      </c>
      <c r="BE21" s="1799"/>
      <c r="BF21" s="1802" t="str">
        <f ca="1">CE23</f>
        <v>(に)</v>
      </c>
      <c r="BG21" s="1803"/>
      <c r="BH21" s="1802" t="str">
        <f ca="1">IF(AF21="","",CF21)</f>
        <v>→(ぬ)</v>
      </c>
      <c r="BI21" s="1806"/>
      <c r="BK21" s="318"/>
      <c r="BL21" s="318" t="str">
        <f t="shared" ref="BL21:BL44" si="0">IF(OR(J21=0,J21="",J21="　"),"－",J21)&amp;IF(OR(K21=0,K21="",K21="　"),"－",K21)</f>
        <v>－／</v>
      </c>
      <c r="BM21" s="318">
        <f t="shared" ref="BM21:BM44" si="1">VLOOKUP(BL21,$CR$62:$CS$86,2,FALSE)</f>
        <v>4</v>
      </c>
      <c r="BN21" s="318">
        <f t="shared" ref="BN21:BN44" si="2">IFERROR(IF(J21="×",VLOOKUP(H21,$CM$61:$CN$65,2,FALSE),IF(OR(J21="／",J21="＼"),VLOOKUP(H21,$CL$61:$CN$65,3,FALSE),0)),"?")</f>
        <v>0</v>
      </c>
      <c r="BO21" s="318">
        <f t="shared" ref="BO21:BO44" si="3">IFERROR(IF(K21="×",VLOOKUP(L21,$CM$61:$CN$65,2,FALSE),IF(OR(K21="／",K21="＼"),VLOOKUP(L21,$CL$61:$CN$65,3,FALSE),0)),"?")</f>
        <v>2</v>
      </c>
      <c r="BP21" s="318">
        <f t="shared" ref="BP21:BP44" si="4">IFERROR((BN21*5+BO21),"?")</f>
        <v>2</v>
      </c>
      <c r="BQ21" s="318">
        <f t="shared" ref="BQ21:BQ44" ca="1" si="5">IFERROR(OFFSET($CT$61,BM21,BP21),"?")</f>
        <v>-0.5</v>
      </c>
      <c r="BR21" s="410">
        <f t="shared" ref="BR21:BR44" si="6">(((F21+H21)-(L21+N21))^2)^0.5</f>
        <v>4</v>
      </c>
      <c r="BS21" s="411">
        <f t="shared" ref="BS21:BS44" ca="1" si="7">IFERROR(BQ21+BR21,"?")</f>
        <v>3.5</v>
      </c>
      <c r="BT21" s="324" t="str">
        <f ca="1">IF(A21="","",IF(Z21="?","?",IF(Z21&gt;$B$15,$D$15,IF(Z21&gt;$B$13,$D$14,IF(Z21&gt;$B$12,$D$13,IF(Z21&gt;$B$11,$D$12,IF(Z21&gt;$B$10,$D$11,IF(Z21&gt;$B$9,$D$10,IF(Z21&gt;$B$8,$D$9,IF(Z21&gt;$B$7,$D$8,IF(Z21&gt;$B$6,$D$7,IF(Z21&gt;$B$5,$D$6,$D$5))))))))))))</f>
        <v>(ぬ)</v>
      </c>
      <c r="BU21" s="324" t="str">
        <f t="shared" ref="BU21:BU44" ca="1" si="8">IF(A21="","",IF(OR(E21="下",AF21=""),BT21,IF(BD21&gt;Z21,"→"&amp;CE21,BT21)))</f>
        <v>(ぬ)</v>
      </c>
      <c r="BV21" s="324"/>
      <c r="BW21" s="318" t="str">
        <f t="shared" ref="BW21:BW44" si="9">IF(OR(AN21=0,AN21="",AN21="　"),"－",AN21)&amp;IF(OR(AO21=0,AO21="",AO21="　"),"－",AO21)</f>
        <v>－＼</v>
      </c>
      <c r="BX21" s="318">
        <f t="shared" ref="BX21:BX44" si="10">VLOOKUP(BW21,$CR$62:$CS$86,2,FALSE)</f>
        <v>3</v>
      </c>
      <c r="BY21" s="318">
        <f t="shared" ref="BY21:BY44" si="11">IFERROR(IF(AN21="×",VLOOKUP(AL21,$CM$61:$CN$65,2,FALSE),IF(OR(AN21="／",AN21="＼"),VLOOKUP(AL21,$CL$61:$CN$65,3,FALSE),0)),"?")</f>
        <v>0</v>
      </c>
      <c r="BZ21" s="318">
        <f t="shared" ref="BZ21:BZ44" si="12">IFERROR(IF(AO21="×",VLOOKUP(AP21,$CM$61:$CN$65,2,FALSE),IF(OR(AO21="／",AO21="＼"),VLOOKUP(AP21,$CL$61:$CN$65,3,FALSE),0)),"?")</f>
        <v>2</v>
      </c>
      <c r="CA21" s="318">
        <f t="shared" ref="CA21:CA44" si="13">IFERROR((BY21*5+BZ21),"?")</f>
        <v>2</v>
      </c>
      <c r="CB21" s="318">
        <f t="shared" ref="CB21:CB44" ca="1" si="14">IFERROR(OFFSET($CT$61,BX21,CA21),"?")</f>
        <v>0.5</v>
      </c>
      <c r="CC21" s="410">
        <f t="shared" ref="CC21:CC44" si="15">(((AJ21+AL21)-(AP21+AR21))^2)^0.5</f>
        <v>4</v>
      </c>
      <c r="CD21" s="411">
        <f t="shared" ref="CD21:CD44" ca="1" si="16">IFERROR(CB21+CC21,"?")</f>
        <v>4.5</v>
      </c>
      <c r="CE21" s="324" t="str">
        <f ca="1">IF(AF21="","",IF(E21="下","-",IF(BD21="?","?",IF(BD21&gt;$B$15,$D$15,IF(BD21&gt;$B$13,$D$14,IF(BD21&gt;$B$12,$D$13,IF(BD21&gt;$B$11,$D$12,IF(BD21&gt;$B$10,$D$11,IF(BD21&gt;$B$9,$D$10,IF(BD21&gt;$B$8,$D$9,IF(BD21&gt;$B$7,$D$8,IF(BD21&gt;$B$6,$D$7,IF(BD21&gt;$B$5,$D$6,$D$5)))))))))))))</f>
        <v>(ち)</v>
      </c>
      <c r="CF21" s="324" t="str">
        <f ca="1">IF(E21="下","-",IF(A21="",CE21,IF(Z21&gt;BD21,"→"&amp;BT21,CE21)))</f>
        <v>→(ぬ)</v>
      </c>
      <c r="DS21" s="325"/>
      <c r="DT21" s="336"/>
      <c r="DU21" s="336"/>
      <c r="MY21" s="1"/>
      <c r="MZ21" s="1"/>
    </row>
    <row r="22" spans="1:364" ht="15" customHeight="1">
      <c r="A22" s="1787"/>
      <c r="B22" s="1788"/>
      <c r="C22" s="294" t="s">
        <v>491</v>
      </c>
      <c r="D22" s="1789"/>
      <c r="E22" s="1789"/>
      <c r="F22" s="1790"/>
      <c r="G22" s="1790"/>
      <c r="H22" s="1791"/>
      <c r="I22" s="1791"/>
      <c r="J22" s="400"/>
      <c r="K22" s="401" t="s">
        <v>583</v>
      </c>
      <c r="L22" s="1791">
        <v>1.5</v>
      </c>
      <c r="M22" s="1791"/>
      <c r="N22" s="1790">
        <v>2.5</v>
      </c>
      <c r="O22" s="1790"/>
      <c r="P22" s="1792">
        <f ca="1">IF(A21="","",BQ22)</f>
        <v>-0.5</v>
      </c>
      <c r="Q22" s="1793"/>
      <c r="R22" s="1794">
        <f ca="1">IF(A21="","",BS22)</f>
        <v>3.5</v>
      </c>
      <c r="S22" s="1795"/>
      <c r="T22" s="1796">
        <f>IF(A21="","",IF(D21="出",0.8,0.5))</f>
        <v>0.8</v>
      </c>
      <c r="U22" s="1797"/>
      <c r="V22" s="1796">
        <f>IF(A21="","",IF(E21="下",IF(T22=0.8,0.4,0.6),IF(T22=0.8,1,1.6)))</f>
        <v>1</v>
      </c>
      <c r="W22" s="1797"/>
      <c r="X22" s="1798">
        <f ca="1">IFERROR(IF(A21="","",IF(OR(E21="下",AF21=""),R22*T22-V22,R22*T22+AV22*AX22-V22)),"?")</f>
        <v>5.4</v>
      </c>
      <c r="Y22" s="1799"/>
      <c r="Z22" s="1800"/>
      <c r="AA22" s="1801"/>
      <c r="AB22" s="1804"/>
      <c r="AC22" s="1805"/>
      <c r="AD22" s="1804"/>
      <c r="AE22" s="1807"/>
      <c r="AF22" s="1787"/>
      <c r="AG22" s="1788"/>
      <c r="AH22" s="294" t="s">
        <v>491</v>
      </c>
      <c r="AI22" s="1789"/>
      <c r="AJ22" s="1790">
        <v>2.5</v>
      </c>
      <c r="AK22" s="1790"/>
      <c r="AL22" s="1791">
        <v>1.5</v>
      </c>
      <c r="AM22" s="1791"/>
      <c r="AN22" s="400" t="s">
        <v>583</v>
      </c>
      <c r="AO22" s="401"/>
      <c r="AP22" s="1791"/>
      <c r="AQ22" s="1791"/>
      <c r="AR22" s="1790"/>
      <c r="AS22" s="1790"/>
      <c r="AT22" s="1792">
        <f ca="1">IF(AF21="","",IF(E21="下","-",CB22))</f>
        <v>0.5</v>
      </c>
      <c r="AU22" s="1793"/>
      <c r="AV22" s="1794">
        <f ca="1">IF(AF21="","",IF(E21="下","-",CD22))</f>
        <v>4.5</v>
      </c>
      <c r="AW22" s="1795"/>
      <c r="AX22" s="1792">
        <f>IF(AF21="","",IF(E21="下","-",IF(AI21="出",0.8,0.5)))</f>
        <v>0.8</v>
      </c>
      <c r="AY22" s="1793"/>
      <c r="AZ22" s="1792">
        <f>IF(AF21="","",IF(E21="下","-",IF(AI21="出",0.4,0.6)))</f>
        <v>0.4</v>
      </c>
      <c r="BA22" s="1793"/>
      <c r="BB22" s="1798">
        <f ca="1">IFERROR(IF(AF21="","",IF(E21="下","-",AV22*AX22-AZ22)),"?")</f>
        <v>3.2</v>
      </c>
      <c r="BC22" s="1799"/>
      <c r="BD22" s="1800"/>
      <c r="BE22" s="1801"/>
      <c r="BF22" s="1804"/>
      <c r="BG22" s="1805"/>
      <c r="BH22" s="1804"/>
      <c r="BI22" s="1807"/>
      <c r="BK22" s="318"/>
      <c r="BL22" s="318" t="str">
        <f t="shared" si="0"/>
        <v>－／</v>
      </c>
      <c r="BM22" s="318">
        <f t="shared" si="1"/>
        <v>4</v>
      </c>
      <c r="BN22" s="318">
        <f t="shared" si="2"/>
        <v>0</v>
      </c>
      <c r="BO22" s="318">
        <f t="shared" si="3"/>
        <v>2</v>
      </c>
      <c r="BP22" s="318">
        <f t="shared" si="4"/>
        <v>2</v>
      </c>
      <c r="BQ22" s="318">
        <f t="shared" ca="1" si="5"/>
        <v>-0.5</v>
      </c>
      <c r="BR22" s="410">
        <f t="shared" si="6"/>
        <v>4</v>
      </c>
      <c r="BS22" s="411">
        <f t="shared" ca="1" si="7"/>
        <v>3.5</v>
      </c>
      <c r="BT22" s="324"/>
      <c r="BU22" s="324" t="str">
        <f t="shared" si="8"/>
        <v/>
      </c>
      <c r="BV22" s="324"/>
      <c r="BW22" s="318" t="str">
        <f t="shared" si="9"/>
        <v>／－</v>
      </c>
      <c r="BX22" s="318">
        <f t="shared" si="10"/>
        <v>11</v>
      </c>
      <c r="BY22" s="318">
        <f t="shared" si="11"/>
        <v>2</v>
      </c>
      <c r="BZ22" s="318">
        <f t="shared" si="12"/>
        <v>0</v>
      </c>
      <c r="CA22" s="318">
        <f t="shared" si="13"/>
        <v>10</v>
      </c>
      <c r="CB22" s="318">
        <f t="shared" ca="1" si="14"/>
        <v>0.5</v>
      </c>
      <c r="CC22" s="410">
        <f t="shared" si="15"/>
        <v>4</v>
      </c>
      <c r="CD22" s="411">
        <f t="shared" ca="1" si="16"/>
        <v>4.5</v>
      </c>
      <c r="CE22" s="324"/>
      <c r="CF22" s="324"/>
      <c r="DS22" s="325"/>
      <c r="DT22" s="336"/>
      <c r="DU22" s="336"/>
      <c r="MY22" s="1"/>
      <c r="MZ22" s="1"/>
    </row>
    <row r="23" spans="1:364" ht="15" customHeight="1">
      <c r="A23" s="1785" t="s">
        <v>1044</v>
      </c>
      <c r="B23" s="1786"/>
      <c r="C23" s="291" t="s">
        <v>490</v>
      </c>
      <c r="D23" s="1789"/>
      <c r="E23" s="1789"/>
      <c r="F23" s="1790">
        <v>2.5</v>
      </c>
      <c r="G23" s="1790"/>
      <c r="H23" s="1791">
        <v>1.5</v>
      </c>
      <c r="I23" s="1791"/>
      <c r="J23" s="400" t="s">
        <v>583</v>
      </c>
      <c r="K23" s="401"/>
      <c r="L23" s="1791"/>
      <c r="M23" s="1791"/>
      <c r="N23" s="1790"/>
      <c r="O23" s="1790"/>
      <c r="P23" s="1792">
        <f ca="1">IF(A23="","",BQ23)</f>
        <v>0.5</v>
      </c>
      <c r="Q23" s="1793"/>
      <c r="R23" s="1794">
        <f ca="1">IF(A23="","",BS23)</f>
        <v>4.5</v>
      </c>
      <c r="S23" s="1795"/>
      <c r="T23" s="1796">
        <f>IF(A23="","",IF(D23="出",0.8,0.5))</f>
        <v>0.5</v>
      </c>
      <c r="U23" s="1797"/>
      <c r="V23" s="1796">
        <f>IF(A23="","",IF(E23="下",IF(T23=0.8,0.4,0.6),IF(T23=0.8,1,1.6)))</f>
        <v>1.6</v>
      </c>
      <c r="W23" s="1797"/>
      <c r="X23" s="1798">
        <f ca="1">IFERROR(IF(A23="","",IF(OR(E23="下",AF23=""),R23*T23-V23,R23*T23+AV23*AX23-V23)),"?")</f>
        <v>2.4</v>
      </c>
      <c r="Y23" s="1799"/>
      <c r="Z23" s="1798">
        <f ca="1">IF(A23="","",IF(OR(X23="?",X24="?"),"?",MAX(X23,X24)))</f>
        <v>2.4</v>
      </c>
      <c r="AA23" s="1799"/>
      <c r="AB23" s="1802" t="str">
        <f t="shared" ref="AB23" ca="1" si="17">BU23</f>
        <v>(と)</v>
      </c>
      <c r="AC23" s="1803"/>
      <c r="AD23" s="1802" t="str">
        <f t="shared" ref="AD23" ca="1" si="18">BU23</f>
        <v>(と)</v>
      </c>
      <c r="AE23" s="1806"/>
      <c r="AF23" s="1785" t="s">
        <v>1044</v>
      </c>
      <c r="AG23" s="1786"/>
      <c r="AH23" s="291" t="s">
        <v>490</v>
      </c>
      <c r="AI23" s="1789"/>
      <c r="AJ23" s="1790">
        <v>2.5</v>
      </c>
      <c r="AK23" s="1790"/>
      <c r="AL23" s="1808">
        <v>1.5</v>
      </c>
      <c r="AM23" s="1809"/>
      <c r="AN23" s="400" t="s">
        <v>580</v>
      </c>
      <c r="AO23" s="401"/>
      <c r="AP23" s="1791"/>
      <c r="AQ23" s="1791"/>
      <c r="AR23" s="1790"/>
      <c r="AS23" s="1790"/>
      <c r="AT23" s="1792">
        <f ca="1">IF(AF23="","",IF(E23="下","-",CB23))</f>
        <v>-0.5</v>
      </c>
      <c r="AU23" s="1793"/>
      <c r="AV23" s="1794">
        <f ca="1">IF(AF23="","",IF(E23="下","-",CD23))</f>
        <v>3.5</v>
      </c>
      <c r="AW23" s="1795"/>
      <c r="AX23" s="1792">
        <f>IF(AF23="","",IF(E23="下","-",IF(AI23="出",0.8,0.5)))</f>
        <v>0.5</v>
      </c>
      <c r="AY23" s="1793"/>
      <c r="AZ23" s="1792">
        <f>IF(AF23="","",IF(E23="下","-",IF(AI23="出",0.4,0.6)))</f>
        <v>0.6</v>
      </c>
      <c r="BA23" s="1793"/>
      <c r="BB23" s="1798">
        <f ca="1">IFERROR(IF(AF23="","",IF(E23="下","-",AV23*AX23-AZ23)),"?")</f>
        <v>1.1499999999999999</v>
      </c>
      <c r="BC23" s="1799"/>
      <c r="BD23" s="1798">
        <f ca="1">IF(AF23="","",IF(E23="下","-",IF(OR(BB23="?",BB24="?"),"?",MAX(BB23,BB24))))</f>
        <v>1.1499999999999999</v>
      </c>
      <c r="BE23" s="1799"/>
      <c r="BF23" s="1802" t="str">
        <f ca="1">IF(AF23="","",CE23)</f>
        <v>(に)</v>
      </c>
      <c r="BG23" s="1803"/>
      <c r="BH23" s="1802" t="str">
        <f ca="1">CF23</f>
        <v>→(と)</v>
      </c>
      <c r="BI23" s="1806"/>
      <c r="BK23" s="318"/>
      <c r="BL23" s="318" t="str">
        <f t="shared" si="0"/>
        <v>／－</v>
      </c>
      <c r="BM23" s="318">
        <f t="shared" si="1"/>
        <v>11</v>
      </c>
      <c r="BN23" s="318">
        <f t="shared" si="2"/>
        <v>2</v>
      </c>
      <c r="BO23" s="318">
        <f t="shared" si="3"/>
        <v>0</v>
      </c>
      <c r="BP23" s="318">
        <f t="shared" si="4"/>
        <v>10</v>
      </c>
      <c r="BQ23" s="318">
        <f t="shared" ca="1" si="5"/>
        <v>0.5</v>
      </c>
      <c r="BR23" s="410">
        <f t="shared" si="6"/>
        <v>4</v>
      </c>
      <c r="BS23" s="411">
        <f t="shared" ca="1" si="7"/>
        <v>4.5</v>
      </c>
      <c r="BT23" s="324" t="str">
        <f ca="1">IF(A23="","",IF(Z23="?","?",IF(Z23&gt;$B$15,$D$15,IF(Z23&gt;$B$13,$D$14,IF(Z23&gt;$B$12,$D$13,IF(Z23&gt;$B$11,$D$12,IF(Z23&gt;$B$10,$D$11,IF(Z23&gt;$B$9,$D$10,IF(Z23&gt;$B$8,$D$9,IF(Z23&gt;$B$7,$D$8,IF(Z23&gt;$B$6,$D$7,IF(Z23&gt;$B$5,$D$6,$D$5))))))))))))</f>
        <v>(と)</v>
      </c>
      <c r="BU23" s="324" t="str">
        <f t="shared" ca="1" si="8"/>
        <v>(と)</v>
      </c>
      <c r="BV23" s="324"/>
      <c r="BW23" s="318" t="str">
        <f t="shared" si="9"/>
        <v>＼－</v>
      </c>
      <c r="BX23" s="318">
        <f>VLOOKUP(BW23,$CR$62:$CS$86,2,FALSE)</f>
        <v>6</v>
      </c>
      <c r="BY23" s="318">
        <f t="shared" si="11"/>
        <v>2</v>
      </c>
      <c r="BZ23" s="318">
        <f t="shared" si="12"/>
        <v>0</v>
      </c>
      <c r="CA23" s="318">
        <f t="shared" si="13"/>
        <v>10</v>
      </c>
      <c r="CB23" s="318">
        <f t="shared" ca="1" si="14"/>
        <v>-0.5</v>
      </c>
      <c r="CC23" s="410">
        <f t="shared" si="15"/>
        <v>4</v>
      </c>
      <c r="CD23" s="411">
        <f t="shared" ca="1" si="16"/>
        <v>3.5</v>
      </c>
      <c r="CE23" s="324" t="str">
        <f ca="1">IF(AF23="","",IF(E23="下","-",IF(BD23="?","?",IF(BD23&gt;$B$15,$D$15,IF(BD23&gt;$B$13,$D$14,IF(BD23&gt;$B$12,$D$13,IF(BD23&gt;$B$11,$D$12,IF(BD23&gt;$B$10,$D$11,IF(BD23&gt;$B$9,$D$10,IF(BD23&gt;$B$8,$D$9,IF(BD23&gt;$B$7,$D$8,IF(BD23&gt;$B$6,$D$7,IF(BD23&gt;$B$5,$D$6,$D$5)))))))))))))</f>
        <v>(に)</v>
      </c>
      <c r="CF23" s="324" t="str">
        <f ca="1">IF(E23="下","-",IF(A23="",CE23,IF(Z23&gt;BD23,"→"&amp;BT23,CE23)))</f>
        <v>→(と)</v>
      </c>
      <c r="DS23" s="325"/>
      <c r="DT23" s="336"/>
      <c r="DU23" s="336"/>
      <c r="MY23" s="1"/>
      <c r="MZ23" s="1"/>
    </row>
    <row r="24" spans="1:364" ht="15" customHeight="1">
      <c r="A24" s="1787"/>
      <c r="B24" s="1788"/>
      <c r="C24" s="294" t="s">
        <v>491</v>
      </c>
      <c r="D24" s="1789"/>
      <c r="E24" s="1789"/>
      <c r="F24" s="1790"/>
      <c r="G24" s="1790"/>
      <c r="H24" s="1791"/>
      <c r="I24" s="1791"/>
      <c r="J24" s="400"/>
      <c r="K24" s="401"/>
      <c r="L24" s="1791"/>
      <c r="M24" s="1791"/>
      <c r="N24" s="1790"/>
      <c r="O24" s="1790"/>
      <c r="P24" s="1792">
        <f ca="1">IF(A23="","",BQ24)</f>
        <v>0</v>
      </c>
      <c r="Q24" s="1793"/>
      <c r="R24" s="1794">
        <f ca="1">IF(A23="","",BS24)</f>
        <v>0</v>
      </c>
      <c r="S24" s="1795"/>
      <c r="T24" s="1796">
        <f>IF(A23="","",IF(D23="出",0.8,0.5))</f>
        <v>0.5</v>
      </c>
      <c r="U24" s="1797"/>
      <c r="V24" s="1796">
        <f>IF(A23="","",IF(E23="下",IF(T24=0.8,0.4,0.6),IF(T24=0.8,1,1.6)))</f>
        <v>1.6</v>
      </c>
      <c r="W24" s="1797"/>
      <c r="X24" s="1798">
        <f ca="1">IFERROR(IF(A23="","",IF(OR(E23="下",AF23=""),R24*T24-V24,R24*T24+AV24*AX24-V24)),"?")</f>
        <v>-1.6</v>
      </c>
      <c r="Y24" s="1799"/>
      <c r="Z24" s="1800"/>
      <c r="AA24" s="1801"/>
      <c r="AB24" s="1804"/>
      <c r="AC24" s="1805"/>
      <c r="AD24" s="1804"/>
      <c r="AE24" s="1807"/>
      <c r="AF24" s="1787"/>
      <c r="AG24" s="1788"/>
      <c r="AH24" s="294" t="s">
        <v>491</v>
      </c>
      <c r="AI24" s="1789"/>
      <c r="AJ24" s="1790"/>
      <c r="AK24" s="1790"/>
      <c r="AL24" s="1808"/>
      <c r="AM24" s="1809"/>
      <c r="AN24" s="400"/>
      <c r="AO24" s="401"/>
      <c r="AP24" s="1791"/>
      <c r="AQ24" s="1791"/>
      <c r="AR24" s="1790"/>
      <c r="AS24" s="1790"/>
      <c r="AT24" s="1792">
        <f ca="1">IF(AF23="","",IF(E23="下","-",CB24))</f>
        <v>0</v>
      </c>
      <c r="AU24" s="1793"/>
      <c r="AV24" s="1794">
        <f ca="1">IF(AF23="","",IF(E23="下","-",CD24))</f>
        <v>0</v>
      </c>
      <c r="AW24" s="1795"/>
      <c r="AX24" s="1792">
        <f>IF(AF23="","",IF(E23="下","-",IF(AI23="出",0.8,0.5)))</f>
        <v>0.5</v>
      </c>
      <c r="AY24" s="1793"/>
      <c r="AZ24" s="1792">
        <f>IF(AF23="","",IF(E23="下","-",IF(AI23="出",0.4,0.6)))</f>
        <v>0.6</v>
      </c>
      <c r="BA24" s="1793"/>
      <c r="BB24" s="1798">
        <f ca="1">IFERROR(IF(AF23="","",IF(E23="下","-",AV24*AX24-AZ24)),"?")</f>
        <v>-0.6</v>
      </c>
      <c r="BC24" s="1799"/>
      <c r="BD24" s="1800"/>
      <c r="BE24" s="1801"/>
      <c r="BF24" s="1804"/>
      <c r="BG24" s="1805"/>
      <c r="BH24" s="1804"/>
      <c r="BI24" s="1807"/>
      <c r="BK24" s="318"/>
      <c r="BL24" s="318" t="str">
        <f t="shared" si="0"/>
        <v>－－</v>
      </c>
      <c r="BM24" s="318">
        <f t="shared" si="1"/>
        <v>1</v>
      </c>
      <c r="BN24" s="318">
        <f t="shared" si="2"/>
        <v>0</v>
      </c>
      <c r="BO24" s="318">
        <f t="shared" si="3"/>
        <v>0</v>
      </c>
      <c r="BP24" s="318">
        <f t="shared" si="4"/>
        <v>0</v>
      </c>
      <c r="BQ24" s="318">
        <f t="shared" ca="1" si="5"/>
        <v>0</v>
      </c>
      <c r="BR24" s="410">
        <f t="shared" si="6"/>
        <v>0</v>
      </c>
      <c r="BS24" s="411">
        <f t="shared" ca="1" si="7"/>
        <v>0</v>
      </c>
      <c r="BT24" s="324"/>
      <c r="BU24" s="324" t="str">
        <f t="shared" si="8"/>
        <v/>
      </c>
      <c r="BV24" s="324"/>
      <c r="BW24" s="318" t="str">
        <f t="shared" si="9"/>
        <v>－－</v>
      </c>
      <c r="BX24" s="318">
        <f t="shared" si="10"/>
        <v>1</v>
      </c>
      <c r="BY24" s="318">
        <f t="shared" si="11"/>
        <v>0</v>
      </c>
      <c r="BZ24" s="318">
        <f t="shared" si="12"/>
        <v>0</v>
      </c>
      <c r="CA24" s="318">
        <f t="shared" si="13"/>
        <v>0</v>
      </c>
      <c r="CB24" s="318">
        <f t="shared" ca="1" si="14"/>
        <v>0</v>
      </c>
      <c r="CC24" s="410">
        <f t="shared" si="15"/>
        <v>0</v>
      </c>
      <c r="CD24" s="411">
        <f t="shared" ca="1" si="16"/>
        <v>0</v>
      </c>
      <c r="CE24" s="324"/>
      <c r="CF24" s="324"/>
      <c r="DS24" s="325"/>
      <c r="DT24" s="336"/>
      <c r="DU24" s="336"/>
      <c r="MY24" s="1"/>
      <c r="MZ24" s="1"/>
    </row>
    <row r="25" spans="1:364" ht="15" customHeight="1">
      <c r="A25" s="1785" t="s">
        <v>1045</v>
      </c>
      <c r="B25" s="1786"/>
      <c r="C25" s="291" t="s">
        <v>490</v>
      </c>
      <c r="D25" s="1789"/>
      <c r="E25" s="1789"/>
      <c r="F25" s="1790"/>
      <c r="G25" s="1790"/>
      <c r="H25" s="1791"/>
      <c r="I25" s="1791"/>
      <c r="J25" s="400"/>
      <c r="K25" s="401" t="s">
        <v>587</v>
      </c>
      <c r="L25" s="1791">
        <v>3</v>
      </c>
      <c r="M25" s="1791"/>
      <c r="N25" s="1790">
        <v>2.5</v>
      </c>
      <c r="O25" s="1790"/>
      <c r="P25" s="1792">
        <f ca="1">IF(A25="","",BQ25)</f>
        <v>0</v>
      </c>
      <c r="Q25" s="1793"/>
      <c r="R25" s="1794">
        <f ca="1">IF(A25="","",BS25)</f>
        <v>5.5</v>
      </c>
      <c r="S25" s="1795"/>
      <c r="T25" s="1796">
        <f>IF(A25="","",IF(D25="出",0.8,0.5))</f>
        <v>0.5</v>
      </c>
      <c r="U25" s="1797"/>
      <c r="V25" s="1796">
        <f>IF(A25="","",IF(E25="下",IF(T25=0.8,0.4,0.6),IF(T25=0.8,1,1.6)))</f>
        <v>1.6</v>
      </c>
      <c r="W25" s="1797"/>
      <c r="X25" s="1798">
        <f ca="1">IFERROR(IF(A25="","",IF(OR(E25="下",AF25=""),R25*T25-V25,R25*T25+AV25*AX25-V25)),"?")</f>
        <v>2.4</v>
      </c>
      <c r="Y25" s="1799"/>
      <c r="Z25" s="1798">
        <f ca="1">IF(A25="","",IF(OR(X25="?",X26="?"),"?",MAX(X25,X26)))</f>
        <v>2.4</v>
      </c>
      <c r="AA25" s="1799"/>
      <c r="AB25" s="1802" t="str">
        <f t="shared" ref="AB25" ca="1" si="19">BU25</f>
        <v>(と)</v>
      </c>
      <c r="AC25" s="1803"/>
      <c r="AD25" s="1802" t="str">
        <f t="shared" ref="AD25" ca="1" si="20">BU25</f>
        <v>(と)</v>
      </c>
      <c r="AE25" s="1806"/>
      <c r="AF25" s="1785" t="s">
        <v>1045</v>
      </c>
      <c r="AG25" s="1786"/>
      <c r="AH25" s="291" t="s">
        <v>490</v>
      </c>
      <c r="AI25" s="1789"/>
      <c r="AJ25" s="1790"/>
      <c r="AK25" s="1790"/>
      <c r="AL25" s="1808"/>
      <c r="AM25" s="1809"/>
      <c r="AN25" s="400"/>
      <c r="AO25" s="401" t="s">
        <v>589</v>
      </c>
      <c r="AP25" s="1791"/>
      <c r="AQ25" s="1791"/>
      <c r="AR25" s="1790">
        <v>2.5</v>
      </c>
      <c r="AS25" s="1790"/>
      <c r="AT25" s="1792">
        <f ca="1">IF(AF25="","",IF(E25="下","-",CB25))</f>
        <v>0</v>
      </c>
      <c r="AU25" s="1793"/>
      <c r="AV25" s="1794">
        <f ca="1">IF(AF25="","",IF(E25="下","-",CD25))</f>
        <v>2.5</v>
      </c>
      <c r="AW25" s="1795"/>
      <c r="AX25" s="1792">
        <f>IF(AF25="","",IF(E25="下","-",IF(AI25="出",0.8,0.5)))</f>
        <v>0.5</v>
      </c>
      <c r="AY25" s="1793"/>
      <c r="AZ25" s="1792">
        <f>IF(AF25="","",IF(E25="下","-",IF(AI25="出",0.4,0.6)))</f>
        <v>0.6</v>
      </c>
      <c r="BA25" s="1793"/>
      <c r="BB25" s="1798">
        <f ca="1">IFERROR(IF(AF25="","",IF(E25="下","-",AV25*AX25-AZ25)),"?")</f>
        <v>0.65</v>
      </c>
      <c r="BC25" s="1799"/>
      <c r="BD25" s="1798">
        <f ca="1">IF(AF25="","",IF(E25="下","-",IF(OR(BB25="?",BB26="?"),"?",MAX(BB25,BB26))))</f>
        <v>0.65</v>
      </c>
      <c r="BE25" s="1799"/>
      <c r="BF25" s="1802" t="str">
        <f ca="1">IF(AF25="","",CE25)</f>
        <v>(ろ)</v>
      </c>
      <c r="BG25" s="1803"/>
      <c r="BH25" s="1802" t="str">
        <f ca="1">CF25</f>
        <v>→(と)</v>
      </c>
      <c r="BI25" s="1806"/>
      <c r="BK25" s="318"/>
      <c r="BL25" s="318" t="str">
        <f t="shared" si="0"/>
        <v>－×</v>
      </c>
      <c r="BM25" s="318">
        <f t="shared" si="1"/>
        <v>5</v>
      </c>
      <c r="BN25" s="318">
        <f t="shared" si="2"/>
        <v>0</v>
      </c>
      <c r="BO25" s="318">
        <f t="shared" si="3"/>
        <v>2</v>
      </c>
      <c r="BP25" s="318">
        <f t="shared" si="4"/>
        <v>2</v>
      </c>
      <c r="BQ25" s="318">
        <f t="shared" ca="1" si="5"/>
        <v>0</v>
      </c>
      <c r="BR25" s="410">
        <f t="shared" si="6"/>
        <v>5.5</v>
      </c>
      <c r="BS25" s="411">
        <f t="shared" ca="1" si="7"/>
        <v>5.5</v>
      </c>
      <c r="BT25" s="324" t="str">
        <f ca="1">IF(A25="","",IF(Z25="?","?",IF(Z25&gt;$B$15,$D$15,IF(Z25&gt;$B$13,$D$14,IF(Z25&gt;$B$12,$D$13,IF(Z25&gt;$B$11,$D$12,IF(Z25&gt;$B$10,$D$11,IF(Z25&gt;$B$9,$D$10,IF(Z25&gt;$B$8,$D$9,IF(Z25&gt;$B$7,$D$8,IF(Z25&gt;$B$6,$D$7,IF(Z25&gt;$B$5,$D$6,$D$5))))))))))))</f>
        <v>(と)</v>
      </c>
      <c r="BU25" s="324" t="str">
        <f t="shared" ca="1" si="8"/>
        <v>(と)</v>
      </c>
      <c r="BV25" s="324"/>
      <c r="BW25" s="318" t="str">
        <f t="shared" si="9"/>
        <v>－□</v>
      </c>
      <c r="BX25" s="318">
        <f t="shared" si="10"/>
        <v>2</v>
      </c>
      <c r="BY25" s="318">
        <f t="shared" si="11"/>
        <v>0</v>
      </c>
      <c r="BZ25" s="318">
        <f t="shared" si="12"/>
        <v>0</v>
      </c>
      <c r="CA25" s="318">
        <f t="shared" si="13"/>
        <v>0</v>
      </c>
      <c r="CB25" s="318">
        <f t="shared" ca="1" si="14"/>
        <v>0</v>
      </c>
      <c r="CC25" s="410">
        <f t="shared" si="15"/>
        <v>2.5</v>
      </c>
      <c r="CD25" s="411">
        <f t="shared" ca="1" si="16"/>
        <v>2.5</v>
      </c>
      <c r="CE25" s="324" t="str">
        <f ca="1">IF(AF25="","",IF(E25="下","-",IF(BD25="?","?",IF(BD25&gt;$B$15,$D$15,IF(BD25&gt;$B$13,$D$14,IF(BD25&gt;$B$12,$D$13,IF(BD25&gt;$B$11,$D$12,IF(BD25&gt;$B$10,$D$11,IF(BD25&gt;$B$9,$D$10,IF(BD25&gt;$B$8,$D$9,IF(BD25&gt;$B$7,$D$8,IF(BD25&gt;$B$6,$D$7,IF(BD25&gt;$B$5,$D$6,$D$5)))))))))))))</f>
        <v>(ろ)</v>
      </c>
      <c r="CF25" s="324" t="str">
        <f ca="1">IF(E25="下","-",IF(A25="",CE25,IF(Z25&gt;BD25,"→"&amp;BT25,CE25)))</f>
        <v>→(と)</v>
      </c>
      <c r="DS25" s="325"/>
      <c r="DT25" s="336"/>
      <c r="DU25" s="336"/>
      <c r="MY25" s="1"/>
      <c r="MZ25" s="1"/>
    </row>
    <row r="26" spans="1:364" ht="15" customHeight="1">
      <c r="A26" s="1787"/>
      <c r="B26" s="1788"/>
      <c r="C26" s="294" t="s">
        <v>491</v>
      </c>
      <c r="D26" s="1789"/>
      <c r="E26" s="1789"/>
      <c r="F26" s="1790"/>
      <c r="G26" s="1790"/>
      <c r="H26" s="1791"/>
      <c r="I26" s="1791"/>
      <c r="J26" s="400"/>
      <c r="K26" s="401"/>
      <c r="L26" s="1791"/>
      <c r="M26" s="1791"/>
      <c r="N26" s="1790"/>
      <c r="O26" s="1790"/>
      <c r="P26" s="1792">
        <f ca="1">IF(A25="","",BQ26)</f>
        <v>0</v>
      </c>
      <c r="Q26" s="1793"/>
      <c r="R26" s="1794">
        <f ca="1">IF(A25="","",BS26)</f>
        <v>0</v>
      </c>
      <c r="S26" s="1795"/>
      <c r="T26" s="1796">
        <f>IF(A25="","",IF(D25="出",0.8,0.5))</f>
        <v>0.5</v>
      </c>
      <c r="U26" s="1797"/>
      <c r="V26" s="1796">
        <f>IF(A25="","",IF(E25="下",IF(T26=0.8,0.4,0.6),IF(T26=0.8,1,1.6)))</f>
        <v>1.6</v>
      </c>
      <c r="W26" s="1797"/>
      <c r="X26" s="1798">
        <f ca="1">IFERROR(IF(A25="","",IF(OR(E25="下",AF25=""),R26*T26-V26,R26*T26+AV26*AX26-V26)),"?")</f>
        <v>-1.6</v>
      </c>
      <c r="Y26" s="1799"/>
      <c r="Z26" s="1800"/>
      <c r="AA26" s="1801"/>
      <c r="AB26" s="1804"/>
      <c r="AC26" s="1805"/>
      <c r="AD26" s="1804"/>
      <c r="AE26" s="1807"/>
      <c r="AF26" s="1787"/>
      <c r="AG26" s="1788"/>
      <c r="AH26" s="294" t="s">
        <v>491</v>
      </c>
      <c r="AI26" s="1789"/>
      <c r="AJ26" s="1790"/>
      <c r="AK26" s="1790"/>
      <c r="AL26" s="1808"/>
      <c r="AM26" s="1809"/>
      <c r="AN26" s="400"/>
      <c r="AO26" s="401"/>
      <c r="AP26" s="1791"/>
      <c r="AQ26" s="1791"/>
      <c r="AR26" s="1790"/>
      <c r="AS26" s="1790"/>
      <c r="AT26" s="1792">
        <f ca="1">IF(AF25="","",IF(E25="下","-",CB26))</f>
        <v>0</v>
      </c>
      <c r="AU26" s="1793"/>
      <c r="AV26" s="1794">
        <f ca="1">IF(AF25="","",IF(E25="下","-",CD26))</f>
        <v>0</v>
      </c>
      <c r="AW26" s="1795"/>
      <c r="AX26" s="1792">
        <f>IF(AF25="","",IF(E25="下","-",IF(AI25="出",0.8,0.5)))</f>
        <v>0.5</v>
      </c>
      <c r="AY26" s="1793"/>
      <c r="AZ26" s="1792">
        <f>IF(AF25="","",IF(E25="下","-",IF(AI25="出",0.4,0.6)))</f>
        <v>0.6</v>
      </c>
      <c r="BA26" s="1793"/>
      <c r="BB26" s="1798">
        <f ca="1">IFERROR(IF(AF25="","",IF(E25="下","-",AV26*AX26-AZ26)),"?")</f>
        <v>-0.6</v>
      </c>
      <c r="BC26" s="1799"/>
      <c r="BD26" s="1800"/>
      <c r="BE26" s="1801"/>
      <c r="BF26" s="1804"/>
      <c r="BG26" s="1805"/>
      <c r="BH26" s="1804"/>
      <c r="BI26" s="1807"/>
      <c r="BK26" s="318"/>
      <c r="BL26" s="318" t="str">
        <f t="shared" si="0"/>
        <v>－－</v>
      </c>
      <c r="BM26" s="318">
        <f t="shared" si="1"/>
        <v>1</v>
      </c>
      <c r="BN26" s="318">
        <f t="shared" si="2"/>
        <v>0</v>
      </c>
      <c r="BO26" s="318">
        <f t="shared" si="3"/>
        <v>0</v>
      </c>
      <c r="BP26" s="318">
        <f t="shared" si="4"/>
        <v>0</v>
      </c>
      <c r="BQ26" s="318">
        <f t="shared" ca="1" si="5"/>
        <v>0</v>
      </c>
      <c r="BR26" s="410">
        <f t="shared" si="6"/>
        <v>0</v>
      </c>
      <c r="BS26" s="411">
        <f t="shared" ca="1" si="7"/>
        <v>0</v>
      </c>
      <c r="BT26" s="324"/>
      <c r="BU26" s="324" t="str">
        <f t="shared" si="8"/>
        <v/>
      </c>
      <c r="BV26" s="324"/>
      <c r="BW26" s="318" t="str">
        <f t="shared" si="9"/>
        <v>－－</v>
      </c>
      <c r="BX26" s="318">
        <f t="shared" si="10"/>
        <v>1</v>
      </c>
      <c r="BY26" s="318">
        <f t="shared" si="11"/>
        <v>0</v>
      </c>
      <c r="BZ26" s="318">
        <f t="shared" si="12"/>
        <v>0</v>
      </c>
      <c r="CA26" s="318">
        <f t="shared" si="13"/>
        <v>0</v>
      </c>
      <c r="CB26" s="318">
        <f t="shared" ca="1" si="14"/>
        <v>0</v>
      </c>
      <c r="CC26" s="410">
        <f t="shared" si="15"/>
        <v>0</v>
      </c>
      <c r="CD26" s="411">
        <f t="shared" ca="1" si="16"/>
        <v>0</v>
      </c>
      <c r="CE26" s="324"/>
      <c r="CF26" s="324"/>
      <c r="DS26" s="325"/>
      <c r="DT26" s="336"/>
      <c r="DU26" s="336"/>
      <c r="MY26" s="1"/>
      <c r="MZ26" s="1"/>
    </row>
    <row r="27" spans="1:364" ht="15" customHeight="1">
      <c r="A27" s="1785" t="s">
        <v>1046</v>
      </c>
      <c r="B27" s="1786"/>
      <c r="C27" s="291" t="s">
        <v>490</v>
      </c>
      <c r="D27" s="1789"/>
      <c r="E27" s="1789"/>
      <c r="F27" s="1790">
        <v>2.5</v>
      </c>
      <c r="G27" s="1790"/>
      <c r="H27" s="1791">
        <v>3</v>
      </c>
      <c r="I27" s="1791"/>
      <c r="J27" s="400" t="s">
        <v>587</v>
      </c>
      <c r="K27" s="401" t="s">
        <v>583</v>
      </c>
      <c r="L27" s="1791">
        <v>1.5</v>
      </c>
      <c r="M27" s="1791"/>
      <c r="N27" s="1790">
        <v>2.5</v>
      </c>
      <c r="O27" s="1790"/>
      <c r="P27" s="1792">
        <f ca="1">IF(A27="","",BQ27)</f>
        <v>0</v>
      </c>
      <c r="Q27" s="1793"/>
      <c r="R27" s="1794">
        <f ca="1">IF(A27="","",BS27)</f>
        <v>1.5</v>
      </c>
      <c r="S27" s="1795"/>
      <c r="T27" s="1796">
        <f>IF(A27="","",IF(D27="出",0.8,0.5))</f>
        <v>0.5</v>
      </c>
      <c r="U27" s="1797"/>
      <c r="V27" s="1796">
        <f>IF(A27="","",IF(E27="下",IF(T27=0.8,0.4,0.6),IF(T27=0.8,1,1.6)))</f>
        <v>1.6</v>
      </c>
      <c r="W27" s="1797"/>
      <c r="X27" s="1798">
        <f ca="1">IFERROR(IF(A27="","",IF(OR(E27="下",AF27=""),R27*T27-V27,R27*T27+AV27*AX27-V27)),"?")</f>
        <v>0.39999999999999991</v>
      </c>
      <c r="Y27" s="1799"/>
      <c r="Z27" s="1798">
        <f ca="1">IF(A27="","",IF(OR(X27="?",X28="?"),"?",MAX(X27,X28)))</f>
        <v>0.39999999999999991</v>
      </c>
      <c r="AA27" s="1799"/>
      <c r="AB27" s="1802" t="str">
        <f t="shared" ref="AB27" ca="1" si="21">BU27</f>
        <v>→(ろ)</v>
      </c>
      <c r="AC27" s="1803"/>
      <c r="AD27" s="1802" t="str">
        <f t="shared" ref="AD27" ca="1" si="22">BU27</f>
        <v>→(ろ)</v>
      </c>
      <c r="AE27" s="1806"/>
      <c r="AF27" s="1785" t="s">
        <v>1046</v>
      </c>
      <c r="AG27" s="1786"/>
      <c r="AH27" s="291" t="s">
        <v>490</v>
      </c>
      <c r="AI27" s="1789"/>
      <c r="AJ27" s="1790">
        <v>2.5</v>
      </c>
      <c r="AK27" s="1790"/>
      <c r="AL27" s="1808"/>
      <c r="AM27" s="1809"/>
      <c r="AN27" s="400" t="s">
        <v>589</v>
      </c>
      <c r="AO27" s="401"/>
      <c r="AP27" s="1791"/>
      <c r="AQ27" s="1791"/>
      <c r="AR27" s="1790"/>
      <c r="AS27" s="1790"/>
      <c r="AT27" s="1792">
        <f ca="1">IF(AF27="","",IF(E27="下","-",CB27))</f>
        <v>0</v>
      </c>
      <c r="AU27" s="1793"/>
      <c r="AV27" s="1794">
        <f ca="1">IF(AF27="","",IF(E27="下","-",CD27))</f>
        <v>2.5</v>
      </c>
      <c r="AW27" s="1795"/>
      <c r="AX27" s="1792">
        <f>IF(AF27="","",IF(E27="下","-",IF(AI27="出",0.8,0.5)))</f>
        <v>0.5</v>
      </c>
      <c r="AY27" s="1793"/>
      <c r="AZ27" s="1792">
        <f>IF(AF27="","",IF(E27="下","-",IF(AI27="出",0.4,0.6)))</f>
        <v>0.6</v>
      </c>
      <c r="BA27" s="1793"/>
      <c r="BB27" s="1798">
        <f ca="1">IFERROR(IF(AF27="","",IF(E27="下","-",AV27*AX27-AZ27)),"?")</f>
        <v>0.65</v>
      </c>
      <c r="BC27" s="1799"/>
      <c r="BD27" s="1798">
        <f ca="1">IF(AF27="","",IF(E27="下","-",IF(OR(BB27="?",BB28="?"),"?",MAX(BB27,BB28))))</f>
        <v>0.65</v>
      </c>
      <c r="BE27" s="1799"/>
      <c r="BF27" s="1802" t="str">
        <f t="shared" ref="BF27" ca="1" si="23">IF(AF27="","",CE27)</f>
        <v>(ろ)</v>
      </c>
      <c r="BG27" s="1803"/>
      <c r="BH27" s="1802" t="str">
        <f t="shared" ref="BH27" ca="1" si="24">CF27</f>
        <v>(ろ)</v>
      </c>
      <c r="BI27" s="1806"/>
      <c r="BK27" s="318"/>
      <c r="BL27" s="318" t="str">
        <f t="shared" si="0"/>
        <v>×／</v>
      </c>
      <c r="BM27" s="318">
        <f t="shared" si="1"/>
        <v>19</v>
      </c>
      <c r="BN27" s="318">
        <f t="shared" si="2"/>
        <v>2</v>
      </c>
      <c r="BO27" s="318">
        <f t="shared" si="3"/>
        <v>2</v>
      </c>
      <c r="BP27" s="318">
        <f t="shared" si="4"/>
        <v>12</v>
      </c>
      <c r="BQ27" s="318">
        <f t="shared" ca="1" si="5"/>
        <v>0</v>
      </c>
      <c r="BR27" s="410">
        <f t="shared" si="6"/>
        <v>1.5</v>
      </c>
      <c r="BS27" s="411">
        <f t="shared" ca="1" si="7"/>
        <v>1.5</v>
      </c>
      <c r="BT27" s="324" t="str">
        <f ca="1">IF(A27="","",IF(Z27="?","?",IF(Z27&gt;$B$15,$D$15,IF(Z27&gt;$B$13,$D$14,IF(Z27&gt;$B$12,$D$13,IF(Z27&gt;$B$11,$D$12,IF(Z27&gt;$B$10,$D$11,IF(Z27&gt;$B$9,$D$10,IF(Z27&gt;$B$8,$D$9,IF(Z27&gt;$B$7,$D$8,IF(Z27&gt;$B$6,$D$7,IF(Z27&gt;$B$5,$D$6,$D$5))))))))))))</f>
        <v>(ろ)</v>
      </c>
      <c r="BU27" s="324" t="str">
        <f t="shared" ca="1" si="8"/>
        <v>→(ろ)</v>
      </c>
      <c r="BV27" s="324"/>
      <c r="BW27" s="318" t="str">
        <f t="shared" si="9"/>
        <v>□－</v>
      </c>
      <c r="BX27" s="318">
        <f t="shared" si="10"/>
        <v>21</v>
      </c>
      <c r="BY27" s="318">
        <f t="shared" si="11"/>
        <v>0</v>
      </c>
      <c r="BZ27" s="318">
        <f t="shared" si="12"/>
        <v>0</v>
      </c>
      <c r="CA27" s="318">
        <f t="shared" si="13"/>
        <v>0</v>
      </c>
      <c r="CB27" s="318">
        <f t="shared" ca="1" si="14"/>
        <v>0</v>
      </c>
      <c r="CC27" s="410">
        <f t="shared" si="15"/>
        <v>2.5</v>
      </c>
      <c r="CD27" s="411">
        <f t="shared" ca="1" si="16"/>
        <v>2.5</v>
      </c>
      <c r="CE27" s="324" t="str">
        <f ca="1">IF(AF27="","",IF(E27="下","-",IF(BD27="?","?",IF(BD27&gt;$B$15,$D$15,IF(BD27&gt;$B$13,$D$14,IF(BD27&gt;$B$12,$D$13,IF(BD27&gt;$B$11,$D$12,IF(BD27&gt;$B$10,$D$11,IF(BD27&gt;$B$9,$D$10,IF(BD27&gt;$B$8,$D$9,IF(BD27&gt;$B$7,$D$8,IF(BD27&gt;$B$6,$D$7,IF(BD27&gt;$B$5,$D$6,$D$5)))))))))))))</f>
        <v>(ろ)</v>
      </c>
      <c r="CF27" s="324" t="str">
        <f ca="1">IF(E27="下","-",IF(A27="",CE27,IF(Z27&gt;BD27,"→"&amp;BT27,CE27)))</f>
        <v>(ろ)</v>
      </c>
      <c r="DS27" s="325"/>
      <c r="DT27" s="336"/>
      <c r="DU27" s="336"/>
      <c r="MY27" s="1"/>
      <c r="MZ27" s="1"/>
    </row>
    <row r="28" spans="1:364" ht="15" customHeight="1">
      <c r="A28" s="1787"/>
      <c r="B28" s="1788"/>
      <c r="C28" s="294" t="s">
        <v>491</v>
      </c>
      <c r="D28" s="1789"/>
      <c r="E28" s="1789"/>
      <c r="F28" s="1790"/>
      <c r="G28" s="1790"/>
      <c r="H28" s="1791"/>
      <c r="I28" s="1791"/>
      <c r="J28" s="400"/>
      <c r="K28" s="401"/>
      <c r="L28" s="1791"/>
      <c r="M28" s="1791"/>
      <c r="N28" s="1790"/>
      <c r="O28" s="1790"/>
      <c r="P28" s="1792">
        <f ca="1">IF(A27="","",BQ28)</f>
        <v>0</v>
      </c>
      <c r="Q28" s="1793"/>
      <c r="R28" s="1794">
        <f ca="1">IF(A27="","",BS28)</f>
        <v>0</v>
      </c>
      <c r="S28" s="1795"/>
      <c r="T28" s="1796">
        <f>IF(A27="","",IF(D27="出",0.8,0.5))</f>
        <v>0.5</v>
      </c>
      <c r="U28" s="1797"/>
      <c r="V28" s="1796">
        <f>IF(A27="","",IF(E27="下",IF(T28=0.8,0.4,0.6),IF(T28=0.8,1,1.6)))</f>
        <v>1.6</v>
      </c>
      <c r="W28" s="1797"/>
      <c r="X28" s="1798">
        <f ca="1">IFERROR(IF(A27="","",IF(OR(E27="下",AF27=""),R28*T28-V28,R28*T28+AV28*AX28-V28)),"?")</f>
        <v>-1.6</v>
      </c>
      <c r="Y28" s="1799"/>
      <c r="Z28" s="1800"/>
      <c r="AA28" s="1801"/>
      <c r="AB28" s="1804"/>
      <c r="AC28" s="1805"/>
      <c r="AD28" s="1804"/>
      <c r="AE28" s="1807"/>
      <c r="AF28" s="1787"/>
      <c r="AG28" s="1788"/>
      <c r="AH28" s="294" t="s">
        <v>491</v>
      </c>
      <c r="AI28" s="1789"/>
      <c r="AJ28" s="1790"/>
      <c r="AK28" s="1790"/>
      <c r="AL28" s="1808"/>
      <c r="AM28" s="1809"/>
      <c r="AN28" s="400"/>
      <c r="AO28" s="401"/>
      <c r="AP28" s="1791"/>
      <c r="AQ28" s="1791"/>
      <c r="AR28" s="1790"/>
      <c r="AS28" s="1790"/>
      <c r="AT28" s="1792">
        <f ca="1">IF(AF27="","",IF(E27="下","-",CB28))</f>
        <v>0</v>
      </c>
      <c r="AU28" s="1793"/>
      <c r="AV28" s="1794">
        <f ca="1">IF(AF27="","",IF(E27="下","-",CD28))</f>
        <v>0</v>
      </c>
      <c r="AW28" s="1795"/>
      <c r="AX28" s="1792">
        <f>IF(AF27="","",IF(E27="下","-",IF(AI27="出",0.8,0.5)))</f>
        <v>0.5</v>
      </c>
      <c r="AY28" s="1793"/>
      <c r="AZ28" s="1792">
        <f>IF(AF27="","",IF(E27="下","-",IF(AI27="出",0.4,0.6)))</f>
        <v>0.6</v>
      </c>
      <c r="BA28" s="1793"/>
      <c r="BB28" s="1798">
        <f ca="1">IFERROR(IF(AF27="","",IF(E27="下","-",AV28*AX28-AZ28)),"?")</f>
        <v>-0.6</v>
      </c>
      <c r="BC28" s="1799"/>
      <c r="BD28" s="1800"/>
      <c r="BE28" s="1801"/>
      <c r="BF28" s="1804"/>
      <c r="BG28" s="1805"/>
      <c r="BH28" s="1804"/>
      <c r="BI28" s="1807"/>
      <c r="BK28" s="318"/>
      <c r="BL28" s="318" t="str">
        <f t="shared" si="0"/>
        <v>－－</v>
      </c>
      <c r="BM28" s="318">
        <f t="shared" si="1"/>
        <v>1</v>
      </c>
      <c r="BN28" s="318">
        <f t="shared" si="2"/>
        <v>0</v>
      </c>
      <c r="BO28" s="318">
        <f t="shared" si="3"/>
        <v>0</v>
      </c>
      <c r="BP28" s="318">
        <f t="shared" si="4"/>
        <v>0</v>
      </c>
      <c r="BQ28" s="318">
        <f t="shared" ca="1" si="5"/>
        <v>0</v>
      </c>
      <c r="BR28" s="410">
        <f t="shared" si="6"/>
        <v>0</v>
      </c>
      <c r="BS28" s="411">
        <f t="shared" ca="1" si="7"/>
        <v>0</v>
      </c>
      <c r="BT28" s="324"/>
      <c r="BU28" s="324" t="str">
        <f t="shared" si="8"/>
        <v/>
      </c>
      <c r="BV28" s="324"/>
      <c r="BW28" s="318" t="str">
        <f t="shared" si="9"/>
        <v>－－</v>
      </c>
      <c r="BX28" s="318">
        <f t="shared" si="10"/>
        <v>1</v>
      </c>
      <c r="BY28" s="318">
        <f t="shared" si="11"/>
        <v>0</v>
      </c>
      <c r="BZ28" s="318">
        <f t="shared" si="12"/>
        <v>0</v>
      </c>
      <c r="CA28" s="318">
        <f t="shared" si="13"/>
        <v>0</v>
      </c>
      <c r="CB28" s="318">
        <f t="shared" ca="1" si="14"/>
        <v>0</v>
      </c>
      <c r="CC28" s="410">
        <f t="shared" si="15"/>
        <v>0</v>
      </c>
      <c r="CD28" s="411">
        <f t="shared" ca="1" si="16"/>
        <v>0</v>
      </c>
      <c r="CE28" s="324"/>
      <c r="CF28" s="324"/>
      <c r="DS28" s="325"/>
      <c r="DT28" s="336"/>
      <c r="DU28" s="336"/>
      <c r="MY28" s="1"/>
      <c r="MZ28" s="1"/>
    </row>
    <row r="29" spans="1:364" ht="15" customHeight="1">
      <c r="A29" s="1785" t="s">
        <v>1047</v>
      </c>
      <c r="B29" s="1786"/>
      <c r="C29" s="291" t="s">
        <v>490</v>
      </c>
      <c r="D29" s="1789"/>
      <c r="E29" s="1789"/>
      <c r="F29" s="1790">
        <v>2.5</v>
      </c>
      <c r="G29" s="1790"/>
      <c r="H29" s="1791">
        <v>1.5</v>
      </c>
      <c r="I29" s="1791"/>
      <c r="J29" s="400" t="s">
        <v>583</v>
      </c>
      <c r="K29" s="401"/>
      <c r="L29" s="1791"/>
      <c r="M29" s="1791"/>
      <c r="N29" s="1790"/>
      <c r="O29" s="1790"/>
      <c r="P29" s="1792">
        <f ca="1">IF(A29="","",BQ29)</f>
        <v>0.5</v>
      </c>
      <c r="Q29" s="1793"/>
      <c r="R29" s="1794">
        <f ca="1">IF(A29="","",BS29)</f>
        <v>4.5</v>
      </c>
      <c r="S29" s="1795"/>
      <c r="T29" s="1796">
        <f>IF(A29="","",IF(D29="出",0.8,0.5))</f>
        <v>0.5</v>
      </c>
      <c r="U29" s="1797"/>
      <c r="V29" s="1796">
        <f>IF(A29="","",IF(E29="下",IF(T29=0.8,0.4,0.6),IF(T29=0.8,1,1.6)))</f>
        <v>1.6</v>
      </c>
      <c r="W29" s="1797"/>
      <c r="X29" s="1798">
        <f ca="1">IFERROR(IF(A29="","",IF(OR(E29="下",AF29=""),R29*T29-V29,R29*T29+AV29*AX29-V29)),"?")</f>
        <v>2.4</v>
      </c>
      <c r="Y29" s="1799"/>
      <c r="Z29" s="1798">
        <f ca="1">IF(A29="","",IF(OR(X29="?",X30="?"),"?",MAX(X29,X30)))</f>
        <v>2.4</v>
      </c>
      <c r="AA29" s="1799"/>
      <c r="AB29" s="1802" t="str">
        <f t="shared" ref="AB29" ca="1" si="25">BU29</f>
        <v>(と)</v>
      </c>
      <c r="AC29" s="1803"/>
      <c r="AD29" s="1802" t="str">
        <f t="shared" ref="AD29" ca="1" si="26">BU29</f>
        <v>(と)</v>
      </c>
      <c r="AE29" s="1806"/>
      <c r="AF29" s="1785" t="s">
        <v>1047</v>
      </c>
      <c r="AG29" s="1786"/>
      <c r="AH29" s="291" t="s">
        <v>490</v>
      </c>
      <c r="AI29" s="1789"/>
      <c r="AJ29" s="1790"/>
      <c r="AK29" s="1790"/>
      <c r="AL29" s="1808"/>
      <c r="AM29" s="1809"/>
      <c r="AN29" s="400"/>
      <c r="AO29" s="401" t="s">
        <v>583</v>
      </c>
      <c r="AP29" s="1791">
        <v>1.5</v>
      </c>
      <c r="AQ29" s="1791"/>
      <c r="AR29" s="1790">
        <v>2.5</v>
      </c>
      <c r="AS29" s="1790"/>
      <c r="AT29" s="1792">
        <f ca="1">IF(AF29="","",IF(E29="下","-",CB29))</f>
        <v>-0.5</v>
      </c>
      <c r="AU29" s="1793"/>
      <c r="AV29" s="1794">
        <f ca="1">IF(AF29="","",IF(E29="下","-",CD29))</f>
        <v>3.5</v>
      </c>
      <c r="AW29" s="1795"/>
      <c r="AX29" s="1792">
        <f>IF(AF29="","",IF(E29="下","-",IF(AI29="出",0.8,0.5)))</f>
        <v>0.5</v>
      </c>
      <c r="AY29" s="1793"/>
      <c r="AZ29" s="1792">
        <f>IF(AF29="","",IF(E29="下","-",IF(AI29="出",0.4,0.6)))</f>
        <v>0.6</v>
      </c>
      <c r="BA29" s="1793"/>
      <c r="BB29" s="1798">
        <f ca="1">IFERROR(IF(AF29="","",IF(E29="下","-",AV29*AX29-AZ29)),"?")</f>
        <v>1.1499999999999999</v>
      </c>
      <c r="BC29" s="1799"/>
      <c r="BD29" s="1798">
        <f ca="1">IF(AF29="","",IF(E29="下","-",IF(OR(BB29="?",BB30="?"),"?",MAX(BB29,BB30))))</f>
        <v>1.1499999999999999</v>
      </c>
      <c r="BE29" s="1799"/>
      <c r="BF29" s="1802" t="str">
        <f t="shared" ref="BF29" ca="1" si="27">IF(AF29="","",CE29)</f>
        <v>(に)</v>
      </c>
      <c r="BG29" s="1803"/>
      <c r="BH29" s="1802" t="str">
        <f t="shared" ref="BH29" ca="1" si="28">CF29</f>
        <v>→(と)</v>
      </c>
      <c r="BI29" s="1806"/>
      <c r="BK29" s="318"/>
      <c r="BL29" s="318" t="str">
        <f t="shared" si="0"/>
        <v>／－</v>
      </c>
      <c r="BM29" s="318">
        <f t="shared" si="1"/>
        <v>11</v>
      </c>
      <c r="BN29" s="318">
        <f t="shared" si="2"/>
        <v>2</v>
      </c>
      <c r="BO29" s="318">
        <f t="shared" si="3"/>
        <v>0</v>
      </c>
      <c r="BP29" s="318">
        <f t="shared" si="4"/>
        <v>10</v>
      </c>
      <c r="BQ29" s="318">
        <f t="shared" ca="1" si="5"/>
        <v>0.5</v>
      </c>
      <c r="BR29" s="410">
        <f t="shared" si="6"/>
        <v>4</v>
      </c>
      <c r="BS29" s="411">
        <f t="shared" ca="1" si="7"/>
        <v>4.5</v>
      </c>
      <c r="BT29" s="324" t="str">
        <f ca="1">IF(A29="","",IF(Z29="?","?",IF(Z29&gt;$B$15,$D$15,IF(Z29&gt;$B$13,$D$14,IF(Z29&gt;$B$12,$D$13,IF(Z29&gt;$B$11,$D$12,IF(Z29&gt;$B$10,$D$11,IF(Z29&gt;$B$9,$D$10,IF(Z29&gt;$B$8,$D$9,IF(Z29&gt;$B$7,$D$8,IF(Z29&gt;$B$6,$D$7,IF(Z29&gt;$B$5,$D$6,$D$5))))))))))))</f>
        <v>(と)</v>
      </c>
      <c r="BU29" s="324" t="str">
        <f t="shared" ca="1" si="8"/>
        <v>(と)</v>
      </c>
      <c r="BV29" s="324"/>
      <c r="BW29" s="318" t="str">
        <f t="shared" si="9"/>
        <v>－／</v>
      </c>
      <c r="BX29" s="318">
        <f t="shared" si="10"/>
        <v>4</v>
      </c>
      <c r="BY29" s="318">
        <f t="shared" si="11"/>
        <v>0</v>
      </c>
      <c r="BZ29" s="318">
        <f t="shared" si="12"/>
        <v>2</v>
      </c>
      <c r="CA29" s="318">
        <f t="shared" si="13"/>
        <v>2</v>
      </c>
      <c r="CB29" s="318">
        <f t="shared" ca="1" si="14"/>
        <v>-0.5</v>
      </c>
      <c r="CC29" s="410">
        <f t="shared" si="15"/>
        <v>4</v>
      </c>
      <c r="CD29" s="411">
        <f t="shared" ca="1" si="16"/>
        <v>3.5</v>
      </c>
      <c r="CE29" s="324" t="str">
        <f ca="1">IF(AF29="","",IF(E29="下","-",IF(BD29="?","?",IF(BD29&gt;$B$15,$D$15,IF(BD29&gt;$B$13,$D$14,IF(BD29&gt;$B$12,$D$13,IF(BD29&gt;$B$11,$D$12,IF(BD29&gt;$B$10,$D$11,IF(BD29&gt;$B$9,$D$10,IF(BD29&gt;$B$8,$D$9,IF(BD29&gt;$B$7,$D$8,IF(BD29&gt;$B$6,$D$7,IF(BD29&gt;$B$5,$D$6,$D$5)))))))))))))</f>
        <v>(に)</v>
      </c>
      <c r="CF29" s="324" t="str">
        <f ca="1">IF(E29="下","-",IF(A29="",CE29,IF(Z29&gt;BD29,"→"&amp;BT29,CE29)))</f>
        <v>→(と)</v>
      </c>
      <c r="DS29" s="325"/>
      <c r="DT29" s="336"/>
      <c r="DU29" s="336"/>
      <c r="MY29" s="1"/>
      <c r="MZ29" s="1"/>
    </row>
    <row r="30" spans="1:364" ht="15" customHeight="1">
      <c r="A30" s="1787"/>
      <c r="B30" s="1788"/>
      <c r="C30" s="294" t="s">
        <v>491</v>
      </c>
      <c r="D30" s="1789"/>
      <c r="E30" s="1789"/>
      <c r="F30" s="1790"/>
      <c r="G30" s="1790"/>
      <c r="H30" s="1791"/>
      <c r="I30" s="1791"/>
      <c r="J30" s="400"/>
      <c r="K30" s="401"/>
      <c r="L30" s="1791"/>
      <c r="M30" s="1791"/>
      <c r="N30" s="1790"/>
      <c r="O30" s="1790"/>
      <c r="P30" s="1792">
        <f ca="1">IF(A29="","",BQ30)</f>
        <v>0</v>
      </c>
      <c r="Q30" s="1793"/>
      <c r="R30" s="1794">
        <f ca="1">IF(A29="","",BS30)</f>
        <v>0</v>
      </c>
      <c r="S30" s="1795"/>
      <c r="T30" s="1796">
        <f>IF(A29="","",IF(D29="出",0.8,0.5))</f>
        <v>0.5</v>
      </c>
      <c r="U30" s="1797"/>
      <c r="V30" s="1796">
        <f>IF(A29="","",IF(E29="下",IF(T30=0.8,0.4,0.6),IF(T30=0.8,1,1.6)))</f>
        <v>1.6</v>
      </c>
      <c r="W30" s="1797"/>
      <c r="X30" s="1798">
        <f ca="1">IFERROR(IF(A29="","",IF(OR(E29="下",AF29=""),R30*T30-V30,R30*T30+AV30*AX30-V30)),"?")</f>
        <v>-1.6</v>
      </c>
      <c r="Y30" s="1799"/>
      <c r="Z30" s="1800"/>
      <c r="AA30" s="1801"/>
      <c r="AB30" s="1804"/>
      <c r="AC30" s="1805"/>
      <c r="AD30" s="1804"/>
      <c r="AE30" s="1807"/>
      <c r="AF30" s="1787"/>
      <c r="AG30" s="1788"/>
      <c r="AH30" s="294" t="s">
        <v>491</v>
      </c>
      <c r="AI30" s="1789"/>
      <c r="AJ30" s="1790"/>
      <c r="AK30" s="1790"/>
      <c r="AL30" s="1808"/>
      <c r="AM30" s="1809"/>
      <c r="AN30" s="400"/>
      <c r="AO30" s="401"/>
      <c r="AP30" s="1791"/>
      <c r="AQ30" s="1791"/>
      <c r="AR30" s="1790"/>
      <c r="AS30" s="1790"/>
      <c r="AT30" s="1792">
        <f ca="1">IF(AF29="","",IF(E29="下","-",CB30))</f>
        <v>0</v>
      </c>
      <c r="AU30" s="1793"/>
      <c r="AV30" s="1794">
        <f ca="1">IF(AF29="","",IF(E29="下","-",CD30))</f>
        <v>0</v>
      </c>
      <c r="AW30" s="1795"/>
      <c r="AX30" s="1792">
        <f>IF(AF29="","",IF(E29="下","-",IF(AI29="出",0.8,0.5)))</f>
        <v>0.5</v>
      </c>
      <c r="AY30" s="1793"/>
      <c r="AZ30" s="1792">
        <f>IF(AF29="","",IF(E29="下","-",IF(AI29="出",0.4,0.6)))</f>
        <v>0.6</v>
      </c>
      <c r="BA30" s="1793"/>
      <c r="BB30" s="1798">
        <f ca="1">IFERROR(IF(AF29="","",IF(E29="下","-",AV30*AX30-AZ30)),"?")</f>
        <v>-0.6</v>
      </c>
      <c r="BC30" s="1799"/>
      <c r="BD30" s="1800"/>
      <c r="BE30" s="1801"/>
      <c r="BF30" s="1804"/>
      <c r="BG30" s="1805"/>
      <c r="BH30" s="1804"/>
      <c r="BI30" s="1807"/>
      <c r="BK30" s="318"/>
      <c r="BL30" s="318" t="str">
        <f t="shared" si="0"/>
        <v>－－</v>
      </c>
      <c r="BM30" s="318">
        <f t="shared" si="1"/>
        <v>1</v>
      </c>
      <c r="BN30" s="318">
        <f t="shared" si="2"/>
        <v>0</v>
      </c>
      <c r="BO30" s="318">
        <f t="shared" si="3"/>
        <v>0</v>
      </c>
      <c r="BP30" s="318">
        <f t="shared" si="4"/>
        <v>0</v>
      </c>
      <c r="BQ30" s="318">
        <f t="shared" ca="1" si="5"/>
        <v>0</v>
      </c>
      <c r="BR30" s="410">
        <f t="shared" si="6"/>
        <v>0</v>
      </c>
      <c r="BS30" s="411">
        <f t="shared" ca="1" si="7"/>
        <v>0</v>
      </c>
      <c r="BT30" s="324"/>
      <c r="BU30" s="324" t="str">
        <f t="shared" si="8"/>
        <v/>
      </c>
      <c r="BV30" s="324"/>
      <c r="BW30" s="318" t="str">
        <f t="shared" si="9"/>
        <v>－－</v>
      </c>
      <c r="BX30" s="318">
        <f t="shared" si="10"/>
        <v>1</v>
      </c>
      <c r="BY30" s="318">
        <f t="shared" si="11"/>
        <v>0</v>
      </c>
      <c r="BZ30" s="318">
        <f t="shared" si="12"/>
        <v>0</v>
      </c>
      <c r="CA30" s="318">
        <f t="shared" si="13"/>
        <v>0</v>
      </c>
      <c r="CB30" s="318">
        <f t="shared" ca="1" si="14"/>
        <v>0</v>
      </c>
      <c r="CC30" s="410">
        <f t="shared" si="15"/>
        <v>0</v>
      </c>
      <c r="CD30" s="411">
        <f t="shared" ca="1" si="16"/>
        <v>0</v>
      </c>
      <c r="CE30" s="324"/>
      <c r="CF30" s="324"/>
      <c r="DS30" s="325"/>
      <c r="DT30" s="336"/>
      <c r="DU30" s="336"/>
      <c r="MY30" s="1"/>
      <c r="MZ30" s="1"/>
    </row>
    <row r="31" spans="1:364" ht="15" customHeight="1">
      <c r="A31" s="1785" t="s">
        <v>1048</v>
      </c>
      <c r="B31" s="1786"/>
      <c r="C31" s="291" t="s">
        <v>490</v>
      </c>
      <c r="D31" s="1789"/>
      <c r="E31" s="1789"/>
      <c r="F31" s="1790"/>
      <c r="G31" s="1790"/>
      <c r="H31" s="1791"/>
      <c r="I31" s="1791"/>
      <c r="J31" s="400"/>
      <c r="K31" s="401" t="s">
        <v>589</v>
      </c>
      <c r="L31" s="1791"/>
      <c r="M31" s="1791"/>
      <c r="N31" s="1790">
        <v>2.5</v>
      </c>
      <c r="O31" s="1790"/>
      <c r="P31" s="1792">
        <f ca="1">IF(A31="","",BQ31)</f>
        <v>0</v>
      </c>
      <c r="Q31" s="1793"/>
      <c r="R31" s="1794">
        <f ca="1">IF(A31="","",BS31)</f>
        <v>2.5</v>
      </c>
      <c r="S31" s="1795"/>
      <c r="T31" s="1796">
        <f>IF(A31="","",IF(D31="出",0.8,0.5))</f>
        <v>0.5</v>
      </c>
      <c r="U31" s="1797"/>
      <c r="V31" s="1796">
        <f>IF(A31="","",IF(E31="下",IF(T31=0.8,0.4,0.6),IF(T31=0.8,1,1.6)))</f>
        <v>1.6</v>
      </c>
      <c r="W31" s="1797"/>
      <c r="X31" s="1798">
        <f ca="1">IFERROR(IF(A31="","",IF(OR(E31="下",AF31=""),R31*T31-V31,R31*T31+AV31*AX31-V31)),"?")</f>
        <v>3.2499999999999996</v>
      </c>
      <c r="Y31" s="1799"/>
      <c r="Z31" s="1798">
        <f ca="1">IF(A31="","",IF(OR(X31="?",X32="?"),"?",MAX(X31,X32)))</f>
        <v>3.2499999999999996</v>
      </c>
      <c r="AA31" s="1799"/>
      <c r="AB31" s="1802" t="str">
        <f t="shared" ref="AB31" ca="1" si="29">BU31</f>
        <v>(ち)</v>
      </c>
      <c r="AC31" s="1803"/>
      <c r="AD31" s="1802" t="str">
        <f t="shared" ref="AD31" ca="1" si="30">BU31</f>
        <v>(ち)</v>
      </c>
      <c r="AE31" s="1806"/>
      <c r="AF31" s="1785" t="s">
        <v>1048</v>
      </c>
      <c r="AG31" s="1786"/>
      <c r="AH31" s="291" t="s">
        <v>490</v>
      </c>
      <c r="AI31" s="1789" t="s">
        <v>1028</v>
      </c>
      <c r="AJ31" s="1790">
        <v>2.5</v>
      </c>
      <c r="AK31" s="1790"/>
      <c r="AL31" s="1808">
        <v>1.5</v>
      </c>
      <c r="AM31" s="1809"/>
      <c r="AN31" s="400" t="s">
        <v>583</v>
      </c>
      <c r="AO31" s="401"/>
      <c r="AP31" s="1791"/>
      <c r="AQ31" s="1791"/>
      <c r="AR31" s="1790"/>
      <c r="AS31" s="1790"/>
      <c r="AT31" s="1792">
        <f ca="1">IF(AF31="","",IF(E31="下","-",CB31))</f>
        <v>0.5</v>
      </c>
      <c r="AU31" s="1793"/>
      <c r="AV31" s="1794">
        <f ca="1">IF(AF31="","",IF(E31="下","-",CD31))</f>
        <v>4.5</v>
      </c>
      <c r="AW31" s="1795"/>
      <c r="AX31" s="1792">
        <f>IF(AF31="","",IF(E31="下","-",IF(AI31="出",0.8,0.5)))</f>
        <v>0.8</v>
      </c>
      <c r="AY31" s="1793"/>
      <c r="AZ31" s="1792">
        <f>IF(AF31="","",IF(E31="下","-",IF(AI31="出",0.4,0.6)))</f>
        <v>0.4</v>
      </c>
      <c r="BA31" s="1793"/>
      <c r="BB31" s="1798">
        <f ca="1">IFERROR(IF(AF31="","",IF(E31="下","-",AV31*AX31-AZ31)),"?")</f>
        <v>3.2</v>
      </c>
      <c r="BC31" s="1799"/>
      <c r="BD31" s="1798">
        <f ca="1">IF(AF31="","",IF(E31="下","-",IF(OR(BB31="?",BB32="?"),"?",MAX(BB31,BB32))))</f>
        <v>3.2</v>
      </c>
      <c r="BE31" s="1799"/>
      <c r="BF31" s="1802" t="str">
        <f t="shared" ref="BF31" ca="1" si="31">IF(AF31="","",CE31)</f>
        <v>(ち)</v>
      </c>
      <c r="BG31" s="1803"/>
      <c r="BH31" s="1802" t="str">
        <f t="shared" ref="BH31" ca="1" si="32">CF31</f>
        <v>→(ち)</v>
      </c>
      <c r="BI31" s="1806"/>
      <c r="BK31" s="318"/>
      <c r="BL31" s="318" t="str">
        <f t="shared" si="0"/>
        <v>－□</v>
      </c>
      <c r="BM31" s="318">
        <f t="shared" si="1"/>
        <v>2</v>
      </c>
      <c r="BN31" s="318">
        <f t="shared" si="2"/>
        <v>0</v>
      </c>
      <c r="BO31" s="318">
        <f t="shared" si="3"/>
        <v>0</v>
      </c>
      <c r="BP31" s="318">
        <f t="shared" si="4"/>
        <v>0</v>
      </c>
      <c r="BQ31" s="318">
        <f t="shared" ca="1" si="5"/>
        <v>0</v>
      </c>
      <c r="BR31" s="410">
        <f t="shared" si="6"/>
        <v>2.5</v>
      </c>
      <c r="BS31" s="411">
        <f t="shared" ca="1" si="7"/>
        <v>2.5</v>
      </c>
      <c r="BT31" s="324" t="str">
        <f ca="1">IF(A31="","",IF(Z31="?","?",IF(Z31&gt;$B$15,$D$15,IF(Z31&gt;$B$13,$D$14,IF(Z31&gt;$B$12,$D$13,IF(Z31&gt;$B$11,$D$12,IF(Z31&gt;$B$10,$D$11,IF(Z31&gt;$B$9,$D$10,IF(Z31&gt;$B$8,$D$9,IF(Z31&gt;$B$7,$D$8,IF(Z31&gt;$B$6,$D$7,IF(Z31&gt;$B$5,$D$6,$D$5))))))))))))</f>
        <v>(ち)</v>
      </c>
      <c r="BU31" s="324" t="str">
        <f t="shared" ca="1" si="8"/>
        <v>(ち)</v>
      </c>
      <c r="BV31" s="324"/>
      <c r="BW31" s="318" t="str">
        <f t="shared" si="9"/>
        <v>／－</v>
      </c>
      <c r="BX31" s="318">
        <f t="shared" si="10"/>
        <v>11</v>
      </c>
      <c r="BY31" s="318">
        <f t="shared" si="11"/>
        <v>2</v>
      </c>
      <c r="BZ31" s="318">
        <f t="shared" si="12"/>
        <v>0</v>
      </c>
      <c r="CA31" s="318">
        <f t="shared" si="13"/>
        <v>10</v>
      </c>
      <c r="CB31" s="318">
        <f t="shared" ca="1" si="14"/>
        <v>0.5</v>
      </c>
      <c r="CC31" s="410">
        <f t="shared" si="15"/>
        <v>4</v>
      </c>
      <c r="CD31" s="411">
        <f t="shared" ca="1" si="16"/>
        <v>4.5</v>
      </c>
      <c r="CE31" s="324" t="str">
        <f ca="1">IF(AF31="","",IF(E31="下","-",IF(BD31="?","?",IF(BD31&gt;$B$15,$D$15,IF(BD31&gt;$B$13,$D$14,IF(BD31&gt;$B$12,$D$13,IF(BD31&gt;$B$11,$D$12,IF(BD31&gt;$B$10,$D$11,IF(BD31&gt;$B$9,$D$10,IF(BD31&gt;$B$8,$D$9,IF(BD31&gt;$B$7,$D$8,IF(BD31&gt;$B$6,$D$7,IF(BD31&gt;$B$5,$D$6,$D$5)))))))))))))</f>
        <v>(ち)</v>
      </c>
      <c r="CF31" s="324" t="str">
        <f ca="1">IF(E31="下","-",IF(A31="",CE31,IF(Z31&gt;BD31,"→"&amp;BT31,CE31)))</f>
        <v>→(ち)</v>
      </c>
      <c r="DS31" s="325"/>
      <c r="DT31" s="336"/>
      <c r="DU31" s="336"/>
      <c r="MY31" s="1"/>
      <c r="MZ31" s="1"/>
    </row>
    <row r="32" spans="1:364" ht="15" customHeight="1">
      <c r="A32" s="1787"/>
      <c r="B32" s="1788"/>
      <c r="C32" s="294" t="s">
        <v>491</v>
      </c>
      <c r="D32" s="1789"/>
      <c r="E32" s="1789"/>
      <c r="F32" s="1790"/>
      <c r="G32" s="1790"/>
      <c r="H32" s="1791"/>
      <c r="I32" s="1791"/>
      <c r="J32" s="400"/>
      <c r="K32" s="401" t="s">
        <v>583</v>
      </c>
      <c r="L32" s="1791">
        <v>1.5</v>
      </c>
      <c r="M32" s="1791"/>
      <c r="N32" s="1790"/>
      <c r="O32" s="1790"/>
      <c r="P32" s="1792">
        <f ca="1">IF(A31="","",BQ32)</f>
        <v>-0.5</v>
      </c>
      <c r="Q32" s="1793"/>
      <c r="R32" s="1794">
        <f ca="1">IF(A31="","",BS32)</f>
        <v>1</v>
      </c>
      <c r="S32" s="1795"/>
      <c r="T32" s="1796">
        <f>IF(A31="","",IF(D31="出",0.8,0.5))</f>
        <v>0.5</v>
      </c>
      <c r="U32" s="1797"/>
      <c r="V32" s="1796">
        <f>IF(A31="","",IF(E31="下",IF(T32=0.8,0.4,0.6),IF(T32=0.8,1,1.6)))</f>
        <v>1.6</v>
      </c>
      <c r="W32" s="1797"/>
      <c r="X32" s="1798">
        <f ca="1">IFERROR(IF(A31="","",IF(OR(E31="下",AF31=""),R32*T32-V32,R32*T32+AV32*AX32-V32)),"?")</f>
        <v>2.4999999999999996</v>
      </c>
      <c r="Y32" s="1799"/>
      <c r="Z32" s="1800"/>
      <c r="AA32" s="1801"/>
      <c r="AB32" s="1804"/>
      <c r="AC32" s="1805"/>
      <c r="AD32" s="1804"/>
      <c r="AE32" s="1807"/>
      <c r="AF32" s="1787"/>
      <c r="AG32" s="1788"/>
      <c r="AH32" s="294" t="s">
        <v>491</v>
      </c>
      <c r="AI32" s="1789"/>
      <c r="AJ32" s="1790"/>
      <c r="AK32" s="1790"/>
      <c r="AL32" s="1808"/>
      <c r="AM32" s="1809"/>
      <c r="AN32" s="400"/>
      <c r="AO32" s="401" t="s">
        <v>580</v>
      </c>
      <c r="AP32" s="1791">
        <v>1.5</v>
      </c>
      <c r="AQ32" s="1791"/>
      <c r="AR32" s="1790">
        <v>2.5</v>
      </c>
      <c r="AS32" s="1790"/>
      <c r="AT32" s="1792">
        <f ca="1">IF(AF31="","",IF(E31="下","-",CB32))</f>
        <v>0.5</v>
      </c>
      <c r="AU32" s="1793"/>
      <c r="AV32" s="1794">
        <f ca="1">IF(AF31="","",IF(E31="下","-",CD32))</f>
        <v>4.5</v>
      </c>
      <c r="AW32" s="1795"/>
      <c r="AX32" s="1792">
        <f>IF(AF31="","",IF(E31="下","-",IF(AI31="出",0.8,0.5)))</f>
        <v>0.8</v>
      </c>
      <c r="AY32" s="1793"/>
      <c r="AZ32" s="1792">
        <f>IF(AF31="","",IF(E31="下","-",IF(AI31="出",0.4,0.6)))</f>
        <v>0.4</v>
      </c>
      <c r="BA32" s="1793"/>
      <c r="BB32" s="1798">
        <f ca="1">IFERROR(IF(AF31="","",IF(E31="下","-",AV32*AX32-AZ32)),"?")</f>
        <v>3.2</v>
      </c>
      <c r="BC32" s="1799"/>
      <c r="BD32" s="1800"/>
      <c r="BE32" s="1801"/>
      <c r="BF32" s="1804"/>
      <c r="BG32" s="1805"/>
      <c r="BH32" s="1804"/>
      <c r="BI32" s="1807"/>
      <c r="BK32" s="318"/>
      <c r="BL32" s="318" t="str">
        <f t="shared" si="0"/>
        <v>－／</v>
      </c>
      <c r="BM32" s="318">
        <f t="shared" si="1"/>
        <v>4</v>
      </c>
      <c r="BN32" s="318">
        <f t="shared" si="2"/>
        <v>0</v>
      </c>
      <c r="BO32" s="318">
        <f t="shared" si="3"/>
        <v>2</v>
      </c>
      <c r="BP32" s="318">
        <f t="shared" si="4"/>
        <v>2</v>
      </c>
      <c r="BQ32" s="318">
        <f t="shared" ca="1" si="5"/>
        <v>-0.5</v>
      </c>
      <c r="BR32" s="410">
        <f t="shared" si="6"/>
        <v>1.5</v>
      </c>
      <c r="BS32" s="411">
        <f t="shared" ca="1" si="7"/>
        <v>1</v>
      </c>
      <c r="BT32" s="324"/>
      <c r="BU32" s="324" t="str">
        <f t="shared" si="8"/>
        <v/>
      </c>
      <c r="BV32" s="324"/>
      <c r="BW32" s="318" t="str">
        <f t="shared" si="9"/>
        <v>－＼</v>
      </c>
      <c r="BX32" s="318">
        <f t="shared" si="10"/>
        <v>3</v>
      </c>
      <c r="BY32" s="318">
        <f t="shared" si="11"/>
        <v>0</v>
      </c>
      <c r="BZ32" s="318">
        <f t="shared" si="12"/>
        <v>2</v>
      </c>
      <c r="CA32" s="318">
        <f t="shared" si="13"/>
        <v>2</v>
      </c>
      <c r="CB32" s="318">
        <f t="shared" ca="1" si="14"/>
        <v>0.5</v>
      </c>
      <c r="CC32" s="410">
        <f t="shared" si="15"/>
        <v>4</v>
      </c>
      <c r="CD32" s="411">
        <f t="shared" ca="1" si="16"/>
        <v>4.5</v>
      </c>
      <c r="CE32" s="324"/>
      <c r="CF32" s="324"/>
      <c r="DS32" s="325"/>
      <c r="DT32" s="336"/>
      <c r="DU32" s="336"/>
      <c r="MY32" s="1"/>
      <c r="MZ32" s="1"/>
    </row>
    <row r="33" spans="1:364" ht="15" customHeight="1">
      <c r="A33" s="1785" t="s">
        <v>1049</v>
      </c>
      <c r="B33" s="1786"/>
      <c r="C33" s="291" t="s">
        <v>490</v>
      </c>
      <c r="D33" s="1789"/>
      <c r="E33" s="1789" t="s">
        <v>1054</v>
      </c>
      <c r="F33" s="1790">
        <v>2.5</v>
      </c>
      <c r="G33" s="1790"/>
      <c r="H33" s="1791"/>
      <c r="I33" s="1791"/>
      <c r="J33" s="400"/>
      <c r="K33" s="401" t="s">
        <v>580</v>
      </c>
      <c r="L33" s="1791">
        <v>1.5</v>
      </c>
      <c r="M33" s="1791"/>
      <c r="N33" s="1790">
        <v>2.5</v>
      </c>
      <c r="O33" s="1790"/>
      <c r="P33" s="1792">
        <f ca="1">IF(A33="","",BQ33)</f>
        <v>0.5</v>
      </c>
      <c r="Q33" s="1793"/>
      <c r="R33" s="1794">
        <f ca="1">IF(A33="","",BS33)</f>
        <v>2</v>
      </c>
      <c r="S33" s="1795"/>
      <c r="T33" s="1796">
        <f>IF(A33="","",IF(D33="出",0.8,0.5))</f>
        <v>0.5</v>
      </c>
      <c r="U33" s="1797"/>
      <c r="V33" s="1796">
        <f>IF(A33="","",IF(E33="下",IF(T33=0.8,0.4,0.6),IF(T33=0.8,1,1.6)))</f>
        <v>0.6</v>
      </c>
      <c r="W33" s="1797"/>
      <c r="X33" s="1798">
        <f ca="1">IFERROR(IF(A33="","",IF(OR(E33="下",AF33=""),R33*T33-V33,R33*T33+AV33*AX33-V33)),"?")</f>
        <v>0.4</v>
      </c>
      <c r="Y33" s="1799"/>
      <c r="Z33" s="1798">
        <f ca="1">IF(A33="","",IF(OR(X33="?",X34="?"),"?",MAX(X33,X34)))</f>
        <v>0.4</v>
      </c>
      <c r="AA33" s="1799"/>
      <c r="AB33" s="1802" t="str">
        <f t="shared" ref="AB33" ca="1" si="33">BU33</f>
        <v>(ろ)</v>
      </c>
      <c r="AC33" s="1803"/>
      <c r="AD33" s="1802" t="str">
        <f t="shared" ref="AD33" ca="1" si="34">BU33</f>
        <v>(ろ)</v>
      </c>
      <c r="AE33" s="1806"/>
      <c r="AF33" s="1785"/>
      <c r="AG33" s="1786"/>
      <c r="AH33" s="291" t="s">
        <v>490</v>
      </c>
      <c r="AI33" s="1789"/>
      <c r="AJ33" s="1790"/>
      <c r="AK33" s="1790"/>
      <c r="AL33" s="1808"/>
      <c r="AM33" s="1809"/>
      <c r="AN33" s="400"/>
      <c r="AO33" s="401"/>
      <c r="AP33" s="1791"/>
      <c r="AQ33" s="1791"/>
      <c r="AR33" s="1790"/>
      <c r="AS33" s="1790"/>
      <c r="AT33" s="1792" t="str">
        <f>IF(AF33="","",IF(E33="下","-",CB33))</f>
        <v/>
      </c>
      <c r="AU33" s="1793"/>
      <c r="AV33" s="1794" t="str">
        <f>IF(AF33="","",IF(E33="下","-",CD33))</f>
        <v/>
      </c>
      <c r="AW33" s="1795"/>
      <c r="AX33" s="1792" t="str">
        <f>IF(AF33="","",IF(E33="下","-",IF(AI33="出",0.8,0.5)))</f>
        <v/>
      </c>
      <c r="AY33" s="1793"/>
      <c r="AZ33" s="1792" t="str">
        <f>IF(AF33="","",IF(E33="下","-",IF(AI33="出",0.4,0.6)))</f>
        <v/>
      </c>
      <c r="BA33" s="1793"/>
      <c r="BB33" s="1798" t="str">
        <f>IFERROR(IF(AF33="","",IF(E33="下","-",AV33*AX33-AZ33)),"?")</f>
        <v/>
      </c>
      <c r="BC33" s="1799"/>
      <c r="BD33" s="1798" t="str">
        <f>IF(AF33="","",IF(E33="下","-",IF(OR(BB33="?",BB34="?"),"?",MAX(BB33,BB34))))</f>
        <v/>
      </c>
      <c r="BE33" s="1799"/>
      <c r="BF33" s="1802" t="str">
        <f t="shared" ref="BF33" si="35">IF(AF33="","",CE33)</f>
        <v/>
      </c>
      <c r="BG33" s="1803"/>
      <c r="BH33" s="1802" t="str">
        <f t="shared" ref="BH33" si="36">CF33</f>
        <v>-</v>
      </c>
      <c r="BI33" s="1806"/>
      <c r="BK33" s="318"/>
      <c r="BL33" s="318" t="str">
        <f t="shared" si="0"/>
        <v>－＼</v>
      </c>
      <c r="BM33" s="318">
        <f t="shared" si="1"/>
        <v>3</v>
      </c>
      <c r="BN33" s="318">
        <f t="shared" si="2"/>
        <v>0</v>
      </c>
      <c r="BO33" s="318">
        <f t="shared" si="3"/>
        <v>2</v>
      </c>
      <c r="BP33" s="318">
        <f t="shared" si="4"/>
        <v>2</v>
      </c>
      <c r="BQ33" s="318">
        <f t="shared" ca="1" si="5"/>
        <v>0.5</v>
      </c>
      <c r="BR33" s="410">
        <f t="shared" si="6"/>
        <v>1.5</v>
      </c>
      <c r="BS33" s="411">
        <f t="shared" ca="1" si="7"/>
        <v>2</v>
      </c>
      <c r="BT33" s="324" t="str">
        <f ca="1">IF(A33="","",IF(Z33="?","?",IF(Z33&gt;$B$15,$D$15,IF(Z33&gt;$B$13,$D$14,IF(Z33&gt;$B$12,$D$13,IF(Z33&gt;$B$11,$D$12,IF(Z33&gt;$B$10,$D$11,IF(Z33&gt;$B$9,$D$10,IF(Z33&gt;$B$8,$D$9,IF(Z33&gt;$B$7,$D$8,IF(Z33&gt;$B$6,$D$7,IF(Z33&gt;$B$5,$D$6,$D$5))))))))))))</f>
        <v>(ろ)</v>
      </c>
      <c r="BU33" s="324" t="str">
        <f t="shared" ca="1" si="8"/>
        <v>(ろ)</v>
      </c>
      <c r="BV33" s="324"/>
      <c r="BW33" s="318" t="str">
        <f t="shared" si="9"/>
        <v>－－</v>
      </c>
      <c r="BX33" s="318">
        <f t="shared" si="10"/>
        <v>1</v>
      </c>
      <c r="BY33" s="318">
        <f t="shared" si="11"/>
        <v>0</v>
      </c>
      <c r="BZ33" s="318">
        <f t="shared" si="12"/>
        <v>0</v>
      </c>
      <c r="CA33" s="318">
        <f t="shared" si="13"/>
        <v>0</v>
      </c>
      <c r="CB33" s="318">
        <f t="shared" ca="1" si="14"/>
        <v>0</v>
      </c>
      <c r="CC33" s="410">
        <f t="shared" si="15"/>
        <v>0</v>
      </c>
      <c r="CD33" s="411">
        <f t="shared" ca="1" si="16"/>
        <v>0</v>
      </c>
      <c r="CE33" s="324" t="str">
        <f>IF(AF33="","",IF(E33="下","-",IF(BD33="?","?",IF(BD33&gt;$B$15,$D$15,IF(BD33&gt;$B$13,$D$14,IF(BD33&gt;$B$12,$D$13,IF(BD33&gt;$B$11,$D$12,IF(BD33&gt;$B$10,$D$11,IF(BD33&gt;$B$9,$D$10,IF(BD33&gt;$B$8,$D$9,IF(BD33&gt;$B$7,$D$8,IF(BD33&gt;$B$6,$D$7,IF(BD33&gt;$B$5,$D$6,$D$5)))))))))))))</f>
        <v/>
      </c>
      <c r="CF33" s="324" t="str">
        <f>IF(E33="下","-",IF(A33="",CE33,IF(Z33&gt;BD33,"→"&amp;BT33,CE33)))</f>
        <v>-</v>
      </c>
      <c r="DS33" s="325"/>
      <c r="DT33" s="336"/>
      <c r="DU33" s="336"/>
      <c r="MY33" s="1"/>
      <c r="MZ33" s="1"/>
    </row>
    <row r="34" spans="1:364" ht="15" customHeight="1">
      <c r="A34" s="1787"/>
      <c r="B34" s="1788"/>
      <c r="C34" s="294" t="s">
        <v>491</v>
      </c>
      <c r="D34" s="1789"/>
      <c r="E34" s="1789"/>
      <c r="F34" s="1790"/>
      <c r="G34" s="1790"/>
      <c r="H34" s="1791"/>
      <c r="I34" s="1791"/>
      <c r="J34" s="400"/>
      <c r="K34" s="401"/>
      <c r="L34" s="1791"/>
      <c r="M34" s="1791"/>
      <c r="N34" s="1790"/>
      <c r="O34" s="1790"/>
      <c r="P34" s="1792">
        <f ca="1">IF(A33="","",BQ34)</f>
        <v>0</v>
      </c>
      <c r="Q34" s="1793"/>
      <c r="R34" s="1794">
        <f ca="1">IF(A33="","",BS34)</f>
        <v>0</v>
      </c>
      <c r="S34" s="1795"/>
      <c r="T34" s="1796">
        <f>IF(A33="","",IF(D33="出",0.8,0.5))</f>
        <v>0.5</v>
      </c>
      <c r="U34" s="1797"/>
      <c r="V34" s="1796">
        <f>IF(A33="","",IF(E33="下",IF(T34=0.8,0.4,0.6),IF(T34=0.8,1,1.6)))</f>
        <v>0.6</v>
      </c>
      <c r="W34" s="1797"/>
      <c r="X34" s="1798">
        <f ca="1">IFERROR(IF(A33="","",IF(OR(E33="下",AF33=""),R34*T34-V34,R34*T34+AV34*AX34-V34)),"?")</f>
        <v>-0.6</v>
      </c>
      <c r="Y34" s="1799"/>
      <c r="Z34" s="1800"/>
      <c r="AA34" s="1801"/>
      <c r="AB34" s="1804"/>
      <c r="AC34" s="1805"/>
      <c r="AD34" s="1804"/>
      <c r="AE34" s="1807"/>
      <c r="AF34" s="1787"/>
      <c r="AG34" s="1788"/>
      <c r="AH34" s="294" t="s">
        <v>491</v>
      </c>
      <c r="AI34" s="1789"/>
      <c r="AJ34" s="1790"/>
      <c r="AK34" s="1790"/>
      <c r="AL34" s="1808"/>
      <c r="AM34" s="1809"/>
      <c r="AN34" s="400"/>
      <c r="AO34" s="401"/>
      <c r="AP34" s="1791"/>
      <c r="AQ34" s="1791"/>
      <c r="AR34" s="1790"/>
      <c r="AS34" s="1790"/>
      <c r="AT34" s="1792" t="str">
        <f>IF(AF33="","",IF(E33="下","-",CB34))</f>
        <v/>
      </c>
      <c r="AU34" s="1793"/>
      <c r="AV34" s="1794" t="str">
        <f>IF(AF33="","",IF(E33="下","-",CD34))</f>
        <v/>
      </c>
      <c r="AW34" s="1795"/>
      <c r="AX34" s="1792" t="str">
        <f>IF(AF33="","",IF(E33="下","-",IF(AI33="出",0.8,0.5)))</f>
        <v/>
      </c>
      <c r="AY34" s="1793"/>
      <c r="AZ34" s="1792" t="str">
        <f>IF(AF33="","",IF(E33="下","-",IF(AI33="出",0.4,0.6)))</f>
        <v/>
      </c>
      <c r="BA34" s="1793"/>
      <c r="BB34" s="1798" t="str">
        <f>IFERROR(IF(AF33="","",IF(E33="下","-",AV34*AX34-AZ34)),"?")</f>
        <v/>
      </c>
      <c r="BC34" s="1799"/>
      <c r="BD34" s="1800"/>
      <c r="BE34" s="1801"/>
      <c r="BF34" s="1804"/>
      <c r="BG34" s="1805"/>
      <c r="BH34" s="1804"/>
      <c r="BI34" s="1807"/>
      <c r="BK34" s="318"/>
      <c r="BL34" s="318" t="str">
        <f t="shared" si="0"/>
        <v>－－</v>
      </c>
      <c r="BM34" s="318">
        <f t="shared" si="1"/>
        <v>1</v>
      </c>
      <c r="BN34" s="318">
        <f t="shared" si="2"/>
        <v>0</v>
      </c>
      <c r="BO34" s="318">
        <f t="shared" si="3"/>
        <v>0</v>
      </c>
      <c r="BP34" s="318">
        <f t="shared" si="4"/>
        <v>0</v>
      </c>
      <c r="BQ34" s="318">
        <f t="shared" ca="1" si="5"/>
        <v>0</v>
      </c>
      <c r="BR34" s="410">
        <f t="shared" si="6"/>
        <v>0</v>
      </c>
      <c r="BS34" s="411">
        <f t="shared" ca="1" si="7"/>
        <v>0</v>
      </c>
      <c r="BT34" s="324"/>
      <c r="BU34" s="324" t="str">
        <f t="shared" si="8"/>
        <v/>
      </c>
      <c r="BV34" s="324"/>
      <c r="BW34" s="318" t="str">
        <f t="shared" si="9"/>
        <v>－－</v>
      </c>
      <c r="BX34" s="318">
        <f t="shared" si="10"/>
        <v>1</v>
      </c>
      <c r="BY34" s="318">
        <f t="shared" si="11"/>
        <v>0</v>
      </c>
      <c r="BZ34" s="318">
        <f t="shared" si="12"/>
        <v>0</v>
      </c>
      <c r="CA34" s="318">
        <f t="shared" si="13"/>
        <v>0</v>
      </c>
      <c r="CB34" s="318">
        <f t="shared" ca="1" si="14"/>
        <v>0</v>
      </c>
      <c r="CC34" s="410">
        <f t="shared" si="15"/>
        <v>0</v>
      </c>
      <c r="CD34" s="411">
        <f t="shared" ca="1" si="16"/>
        <v>0</v>
      </c>
      <c r="CE34" s="324"/>
      <c r="CF34" s="324"/>
      <c r="DS34" s="325"/>
      <c r="DT34" s="336"/>
      <c r="DU34" s="336"/>
      <c r="MY34" s="1"/>
      <c r="MZ34" s="1"/>
    </row>
    <row r="35" spans="1:364" ht="15" customHeight="1">
      <c r="A35" s="1785" t="s">
        <v>1050</v>
      </c>
      <c r="B35" s="1786"/>
      <c r="C35" s="291" t="s">
        <v>490</v>
      </c>
      <c r="D35" s="1789" t="s">
        <v>1028</v>
      </c>
      <c r="E35" s="1789" t="s">
        <v>1054</v>
      </c>
      <c r="F35" s="1790">
        <v>2.5</v>
      </c>
      <c r="G35" s="1790"/>
      <c r="H35" s="1791">
        <v>1.5</v>
      </c>
      <c r="I35" s="1791"/>
      <c r="J35" s="400" t="s">
        <v>580</v>
      </c>
      <c r="K35" s="401"/>
      <c r="L35" s="1791"/>
      <c r="M35" s="1791"/>
      <c r="N35" s="1790"/>
      <c r="O35" s="1790"/>
      <c r="P35" s="1792">
        <f ca="1">IF(A35="","",BQ35)</f>
        <v>-0.5</v>
      </c>
      <c r="Q35" s="1793"/>
      <c r="R35" s="1794">
        <f ca="1">IF(A35="","",BS35)</f>
        <v>3.5</v>
      </c>
      <c r="S35" s="1795"/>
      <c r="T35" s="1796">
        <f>IF(A35="","",IF(D35="出",0.8,0.5))</f>
        <v>0.8</v>
      </c>
      <c r="U35" s="1797"/>
      <c r="V35" s="1796">
        <f>IF(A35="","",IF(E35="下",IF(T35=0.8,0.4,0.6),IF(T35=0.8,1,1.6)))</f>
        <v>0.4</v>
      </c>
      <c r="W35" s="1797"/>
      <c r="X35" s="1798">
        <f ca="1">IFERROR(IF(A35="","",IF(OR(E35="下",AF35=""),R35*T35-V35,R35*T35+AV35*AX35-V35)),"?")</f>
        <v>2.4000000000000004</v>
      </c>
      <c r="Y35" s="1799"/>
      <c r="Z35" s="1798">
        <f ca="1">IF(A35="","",IF(OR(X35="?",X36="?"),"?",MAX(X35,X36)))</f>
        <v>2.4000000000000004</v>
      </c>
      <c r="AA35" s="1799"/>
      <c r="AB35" s="1802" t="str">
        <f t="shared" ref="AB35" ca="1" si="37">BU35</f>
        <v>(と)</v>
      </c>
      <c r="AC35" s="1803"/>
      <c r="AD35" s="1802" t="str">
        <f t="shared" ref="AD35" ca="1" si="38">BU35</f>
        <v>(と)</v>
      </c>
      <c r="AE35" s="1806"/>
      <c r="AF35" s="1785"/>
      <c r="AG35" s="1786"/>
      <c r="AH35" s="291" t="s">
        <v>490</v>
      </c>
      <c r="AI35" s="1789"/>
      <c r="AJ35" s="1790"/>
      <c r="AK35" s="1790"/>
      <c r="AL35" s="1808"/>
      <c r="AM35" s="1809"/>
      <c r="AN35" s="400"/>
      <c r="AO35" s="401"/>
      <c r="AP35" s="1791"/>
      <c r="AQ35" s="1791"/>
      <c r="AR35" s="1790"/>
      <c r="AS35" s="1790"/>
      <c r="AT35" s="1792" t="str">
        <f>IF(AF35="","",IF(E35="下","-",CB35))</f>
        <v/>
      </c>
      <c r="AU35" s="1793"/>
      <c r="AV35" s="1794" t="str">
        <f>IF(AF35="","",IF(E35="下","-",CD35))</f>
        <v/>
      </c>
      <c r="AW35" s="1795"/>
      <c r="AX35" s="1792" t="str">
        <f>IF(AF35="","",IF(E35="下","-",IF(AI35="出",0.8,0.5)))</f>
        <v/>
      </c>
      <c r="AY35" s="1793"/>
      <c r="AZ35" s="1792" t="str">
        <f>IF(AF35="","",IF(E35="下","-",IF(AI35="出",0.4,0.6)))</f>
        <v/>
      </c>
      <c r="BA35" s="1793"/>
      <c r="BB35" s="1798" t="str">
        <f>IFERROR(IF(AF35="","",IF(E35="下","-",AV35*AX35-AZ35)),"?")</f>
        <v/>
      </c>
      <c r="BC35" s="1799"/>
      <c r="BD35" s="1798" t="str">
        <f>IF(AF35="","",IF(E35="下","-",IF(OR(BB35="?",BB36="?"),"?",MAX(BB35,BB36))))</f>
        <v/>
      </c>
      <c r="BE35" s="1799"/>
      <c r="BF35" s="1802" t="str">
        <f t="shared" ref="BF35" si="39">IF(AF35="","",CE35)</f>
        <v/>
      </c>
      <c r="BG35" s="1803"/>
      <c r="BH35" s="1802" t="str">
        <f t="shared" ref="BH35" si="40">CF35</f>
        <v>-</v>
      </c>
      <c r="BI35" s="1806"/>
      <c r="BK35" s="318"/>
      <c r="BL35" s="318" t="str">
        <f t="shared" si="0"/>
        <v>＼－</v>
      </c>
      <c r="BM35" s="318">
        <f t="shared" si="1"/>
        <v>6</v>
      </c>
      <c r="BN35" s="318">
        <f t="shared" si="2"/>
        <v>2</v>
      </c>
      <c r="BO35" s="318">
        <f t="shared" si="3"/>
        <v>0</v>
      </c>
      <c r="BP35" s="318">
        <f t="shared" si="4"/>
        <v>10</v>
      </c>
      <c r="BQ35" s="318">
        <f t="shared" ca="1" si="5"/>
        <v>-0.5</v>
      </c>
      <c r="BR35" s="410">
        <f t="shared" si="6"/>
        <v>4</v>
      </c>
      <c r="BS35" s="411">
        <f t="shared" ca="1" si="7"/>
        <v>3.5</v>
      </c>
      <c r="BT35" s="324" t="str">
        <f ca="1">IF(A35="","",IF(Z35="?","?",IF(Z35&gt;$B$15,$D$15,IF(Z35&gt;$B$13,$D$14,IF(Z35&gt;$B$12,$D$13,IF(Z35&gt;$B$11,$D$12,IF(Z35&gt;$B$10,$D$11,IF(Z35&gt;$B$9,$D$10,IF(Z35&gt;$B$8,$D$9,IF(Z35&gt;$B$7,$D$8,IF(Z35&gt;$B$6,$D$7,IF(Z35&gt;$B$5,$D$6,$D$5))))))))))))</f>
        <v>(と)</v>
      </c>
      <c r="BU35" s="324" t="str">
        <f t="shared" ca="1" si="8"/>
        <v>(と)</v>
      </c>
      <c r="BV35" s="324"/>
      <c r="BW35" s="318" t="str">
        <f t="shared" si="9"/>
        <v>－－</v>
      </c>
      <c r="BX35" s="318">
        <f t="shared" si="10"/>
        <v>1</v>
      </c>
      <c r="BY35" s="318">
        <f t="shared" si="11"/>
        <v>0</v>
      </c>
      <c r="BZ35" s="318">
        <f t="shared" si="12"/>
        <v>0</v>
      </c>
      <c r="CA35" s="318">
        <f t="shared" si="13"/>
        <v>0</v>
      </c>
      <c r="CB35" s="318">
        <f t="shared" ca="1" si="14"/>
        <v>0</v>
      </c>
      <c r="CC35" s="410">
        <f t="shared" si="15"/>
        <v>0</v>
      </c>
      <c r="CD35" s="411">
        <f t="shared" ca="1" si="16"/>
        <v>0</v>
      </c>
      <c r="CE35" s="324" t="str">
        <f>IF(AF35="","",IF(E35="下","-",IF(BD35="?","?",IF(BD35&gt;$B$15,$D$15,IF(BD35&gt;$B$13,$D$14,IF(BD35&gt;$B$12,$D$13,IF(BD35&gt;$B$11,$D$12,IF(BD35&gt;$B$10,$D$11,IF(BD35&gt;$B$9,$D$10,IF(BD35&gt;$B$8,$D$9,IF(BD35&gt;$B$7,$D$8,IF(BD35&gt;$B$6,$D$7,IF(BD35&gt;$B$5,$D$6,$D$5)))))))))))))</f>
        <v/>
      </c>
      <c r="CF35" s="324" t="str">
        <f>IF(E35="下","-",IF(A35="",CE35,IF(Z35&gt;BD35,"→"&amp;BT35,CE35)))</f>
        <v>-</v>
      </c>
      <c r="DS35" s="325"/>
      <c r="DT35" s="336"/>
      <c r="DU35" s="336"/>
      <c r="MY35" s="1"/>
      <c r="MZ35" s="1"/>
    </row>
    <row r="36" spans="1:364" ht="15" customHeight="1">
      <c r="A36" s="1787"/>
      <c r="B36" s="1788"/>
      <c r="C36" s="294" t="s">
        <v>491</v>
      </c>
      <c r="D36" s="1789"/>
      <c r="E36" s="1789"/>
      <c r="F36" s="1790"/>
      <c r="G36" s="1790"/>
      <c r="H36" s="1791"/>
      <c r="I36" s="1791"/>
      <c r="J36" s="400"/>
      <c r="K36" s="401"/>
      <c r="L36" s="1791"/>
      <c r="M36" s="1791"/>
      <c r="N36" s="1790"/>
      <c r="O36" s="1790"/>
      <c r="P36" s="1792">
        <f ca="1">IF(A35="","",BQ36)</f>
        <v>0</v>
      </c>
      <c r="Q36" s="1793"/>
      <c r="R36" s="1794">
        <f ca="1">IF(A35="","",BS36)</f>
        <v>0</v>
      </c>
      <c r="S36" s="1795"/>
      <c r="T36" s="1796">
        <f>IF(A35="","",IF(D35="出",0.8,0.5))</f>
        <v>0.8</v>
      </c>
      <c r="U36" s="1797"/>
      <c r="V36" s="1796">
        <f>IF(A35="","",IF(E35="下",IF(T36=0.8,0.4,0.6),IF(T36=0.8,1,1.6)))</f>
        <v>0.4</v>
      </c>
      <c r="W36" s="1797"/>
      <c r="X36" s="1798">
        <f ca="1">IFERROR(IF(A35="","",IF(OR(E35="下",AF35=""),R36*T36-V36,R36*T36+AV36*AX36-V36)),"?")</f>
        <v>-0.4</v>
      </c>
      <c r="Y36" s="1799"/>
      <c r="Z36" s="1800"/>
      <c r="AA36" s="1801"/>
      <c r="AB36" s="1804"/>
      <c r="AC36" s="1805"/>
      <c r="AD36" s="1804"/>
      <c r="AE36" s="1807"/>
      <c r="AF36" s="1787"/>
      <c r="AG36" s="1788"/>
      <c r="AH36" s="294" t="s">
        <v>491</v>
      </c>
      <c r="AI36" s="1789"/>
      <c r="AJ36" s="1790"/>
      <c r="AK36" s="1790"/>
      <c r="AL36" s="1808"/>
      <c r="AM36" s="1809"/>
      <c r="AN36" s="400"/>
      <c r="AO36" s="401"/>
      <c r="AP36" s="1791"/>
      <c r="AQ36" s="1791"/>
      <c r="AR36" s="1790"/>
      <c r="AS36" s="1790"/>
      <c r="AT36" s="1792" t="str">
        <f>IF(AF35="","",IF(E35="下","-",CB36))</f>
        <v/>
      </c>
      <c r="AU36" s="1793"/>
      <c r="AV36" s="1794" t="str">
        <f>IF(AF35="","",IF(E35="下","-",CD36))</f>
        <v/>
      </c>
      <c r="AW36" s="1795"/>
      <c r="AX36" s="1792" t="str">
        <f>IF(AF35="","",IF(E35="下","-",IF(AI35="出",0.8,0.5)))</f>
        <v/>
      </c>
      <c r="AY36" s="1793"/>
      <c r="AZ36" s="1792" t="str">
        <f>IF(AF35="","",IF(E35="下","-",IF(AI35="出",0.4,0.6)))</f>
        <v/>
      </c>
      <c r="BA36" s="1793"/>
      <c r="BB36" s="1798" t="str">
        <f>IFERROR(IF(AF35="","",IF(E35="下","-",AV36*AX36-AZ36)),"?")</f>
        <v/>
      </c>
      <c r="BC36" s="1799"/>
      <c r="BD36" s="1800"/>
      <c r="BE36" s="1801"/>
      <c r="BF36" s="1804"/>
      <c r="BG36" s="1805"/>
      <c r="BH36" s="1804"/>
      <c r="BI36" s="1807"/>
      <c r="BK36" s="318"/>
      <c r="BL36" s="318" t="str">
        <f t="shared" si="0"/>
        <v>－－</v>
      </c>
      <c r="BM36" s="318">
        <f t="shared" si="1"/>
        <v>1</v>
      </c>
      <c r="BN36" s="318">
        <f t="shared" si="2"/>
        <v>0</v>
      </c>
      <c r="BO36" s="318">
        <f t="shared" si="3"/>
        <v>0</v>
      </c>
      <c r="BP36" s="318">
        <f t="shared" si="4"/>
        <v>0</v>
      </c>
      <c r="BQ36" s="318">
        <f t="shared" ca="1" si="5"/>
        <v>0</v>
      </c>
      <c r="BR36" s="410">
        <f t="shared" si="6"/>
        <v>0</v>
      </c>
      <c r="BS36" s="411">
        <f t="shared" ca="1" si="7"/>
        <v>0</v>
      </c>
      <c r="BT36" s="324"/>
      <c r="BU36" s="324" t="str">
        <f t="shared" si="8"/>
        <v/>
      </c>
      <c r="BV36" s="324"/>
      <c r="BW36" s="318" t="str">
        <f t="shared" si="9"/>
        <v>－－</v>
      </c>
      <c r="BX36" s="318">
        <f t="shared" si="10"/>
        <v>1</v>
      </c>
      <c r="BY36" s="318">
        <f t="shared" si="11"/>
        <v>0</v>
      </c>
      <c r="BZ36" s="318">
        <f t="shared" si="12"/>
        <v>0</v>
      </c>
      <c r="CA36" s="318">
        <f t="shared" si="13"/>
        <v>0</v>
      </c>
      <c r="CB36" s="318">
        <f t="shared" ca="1" si="14"/>
        <v>0</v>
      </c>
      <c r="CC36" s="410">
        <f t="shared" si="15"/>
        <v>0</v>
      </c>
      <c r="CD36" s="411">
        <f t="shared" ca="1" si="16"/>
        <v>0</v>
      </c>
      <c r="CE36" s="324"/>
      <c r="CF36" s="324"/>
      <c r="DS36" s="325"/>
      <c r="DT36" s="336"/>
      <c r="DU36" s="336"/>
      <c r="MY36" s="1"/>
      <c r="MZ36" s="1"/>
    </row>
    <row r="37" spans="1:364" ht="15" customHeight="1">
      <c r="A37" s="1785" t="s">
        <v>1051</v>
      </c>
      <c r="B37" s="1786"/>
      <c r="C37" s="291" t="s">
        <v>490</v>
      </c>
      <c r="D37" s="1789"/>
      <c r="E37" s="1789"/>
      <c r="F37" s="1790"/>
      <c r="G37" s="1790"/>
      <c r="H37" s="1791">
        <v>1.5</v>
      </c>
      <c r="I37" s="1791"/>
      <c r="J37" s="400" t="s">
        <v>580</v>
      </c>
      <c r="K37" s="401"/>
      <c r="L37" s="1791"/>
      <c r="M37" s="1791"/>
      <c r="N37" s="1790"/>
      <c r="O37" s="1790"/>
      <c r="P37" s="1792">
        <f ca="1">IF(A37="","",BQ37)</f>
        <v>-0.5</v>
      </c>
      <c r="Q37" s="1793"/>
      <c r="R37" s="1794">
        <f ca="1">IF(A37="","",BS37)</f>
        <v>1</v>
      </c>
      <c r="S37" s="1795"/>
      <c r="T37" s="1796">
        <f>IF(A37="","",IF(D37="出",0.8,0.5))</f>
        <v>0.5</v>
      </c>
      <c r="U37" s="1797"/>
      <c r="V37" s="1796">
        <f>IF(A37="","",IF(E37="下",IF(T37=0.8,0.4,0.6),IF(T37=0.8,1,1.6)))</f>
        <v>1.6</v>
      </c>
      <c r="W37" s="1797"/>
      <c r="X37" s="1798">
        <f ca="1">IFERROR(IF(A37="","",IF(OR(E37="下",AF37=""),R37*T37-V37,R37*T37+AV37*AX37-V37)),"?")</f>
        <v>-1.1000000000000001</v>
      </c>
      <c r="Y37" s="1799"/>
      <c r="Z37" s="1798">
        <f ca="1">IF(A37="","",IF(OR(X37="?",X38="?"),"?",MAX(X37,X38)))</f>
        <v>-1.1000000000000001</v>
      </c>
      <c r="AA37" s="1799"/>
      <c r="AB37" s="1802" t="str">
        <f t="shared" ref="AB37" ca="1" si="41">BU37</f>
        <v>→(い)</v>
      </c>
      <c r="AC37" s="1803"/>
      <c r="AD37" s="1802" t="str">
        <f t="shared" ref="AD37" ca="1" si="42">BU37</f>
        <v>→(い)</v>
      </c>
      <c r="AE37" s="1806"/>
      <c r="AF37" s="1785" t="s">
        <v>1051</v>
      </c>
      <c r="AG37" s="1786"/>
      <c r="AH37" s="291" t="s">
        <v>490</v>
      </c>
      <c r="AI37" s="1789"/>
      <c r="AJ37" s="1790"/>
      <c r="AK37" s="1790"/>
      <c r="AL37" s="1808"/>
      <c r="AM37" s="1809"/>
      <c r="AN37" s="400"/>
      <c r="AO37" s="401"/>
      <c r="AP37" s="1791"/>
      <c r="AQ37" s="1791"/>
      <c r="AR37" s="1790"/>
      <c r="AS37" s="1790"/>
      <c r="AT37" s="1792">
        <f ca="1">IF(AF37="","",IF(E37="下","-",CB37))</f>
        <v>0</v>
      </c>
      <c r="AU37" s="1793"/>
      <c r="AV37" s="1794">
        <f ca="1">IF(AF37="","",IF(E37="下","-",CD37))</f>
        <v>0</v>
      </c>
      <c r="AW37" s="1795"/>
      <c r="AX37" s="1792">
        <f>IF(AF37="","",IF(E37="下","-",IF(AI37="出",0.8,0.5)))</f>
        <v>0.5</v>
      </c>
      <c r="AY37" s="1793"/>
      <c r="AZ37" s="1792">
        <f>IF(AF37="","",IF(E37="下","-",IF(AI37="出",0.4,0.6)))</f>
        <v>0.6</v>
      </c>
      <c r="BA37" s="1793"/>
      <c r="BB37" s="1798">
        <f ca="1">IFERROR(IF(AF37="","",IF(E37="下","-",AV37*AX37-AZ37)),"?")</f>
        <v>-0.6</v>
      </c>
      <c r="BC37" s="1799"/>
      <c r="BD37" s="1798">
        <f ca="1">IF(AF37="","",IF(E37="下","-",IF(OR(BB37="?",BB38="?"),"?",MAX(BB37,BB38))))</f>
        <v>-0.6</v>
      </c>
      <c r="BE37" s="1799"/>
      <c r="BF37" s="1802" t="str">
        <f t="shared" ref="BF37" ca="1" si="43">IF(AF37="","",CE37)</f>
        <v>(い)</v>
      </c>
      <c r="BG37" s="1803"/>
      <c r="BH37" s="1802" t="str">
        <f t="shared" ref="BH37" ca="1" si="44">CF37</f>
        <v>(い)</v>
      </c>
      <c r="BI37" s="1806"/>
      <c r="BK37" s="318"/>
      <c r="BL37" s="318" t="str">
        <f t="shared" si="0"/>
        <v>＼－</v>
      </c>
      <c r="BM37" s="318">
        <f t="shared" si="1"/>
        <v>6</v>
      </c>
      <c r="BN37" s="318">
        <f t="shared" si="2"/>
        <v>2</v>
      </c>
      <c r="BO37" s="318">
        <f t="shared" si="3"/>
        <v>0</v>
      </c>
      <c r="BP37" s="318">
        <f t="shared" si="4"/>
        <v>10</v>
      </c>
      <c r="BQ37" s="318">
        <f t="shared" ca="1" si="5"/>
        <v>-0.5</v>
      </c>
      <c r="BR37" s="410">
        <f t="shared" si="6"/>
        <v>1.5</v>
      </c>
      <c r="BS37" s="411">
        <f t="shared" ca="1" si="7"/>
        <v>1</v>
      </c>
      <c r="BT37" s="324" t="str">
        <f ca="1">IF(A37="","",IF(Z37="?","?",IF(Z37&gt;$B$15,$D$15,IF(Z37&gt;$B$13,$D$14,IF(Z37&gt;$B$12,$D$13,IF(Z37&gt;$B$11,$D$12,IF(Z37&gt;$B$10,$D$11,IF(Z37&gt;$B$9,$D$10,IF(Z37&gt;$B$8,$D$9,IF(Z37&gt;$B$7,$D$8,IF(Z37&gt;$B$6,$D$7,IF(Z37&gt;$B$5,$D$6,$D$5))))))))))))</f>
        <v>(い)</v>
      </c>
      <c r="BU37" s="324" t="str">
        <f t="shared" ca="1" si="8"/>
        <v>→(い)</v>
      </c>
      <c r="BV37" s="324"/>
      <c r="BW37" s="318" t="str">
        <f t="shared" si="9"/>
        <v>－－</v>
      </c>
      <c r="BX37" s="318">
        <f t="shared" si="10"/>
        <v>1</v>
      </c>
      <c r="BY37" s="318">
        <f t="shared" si="11"/>
        <v>0</v>
      </c>
      <c r="BZ37" s="318">
        <f t="shared" si="12"/>
        <v>0</v>
      </c>
      <c r="CA37" s="318">
        <f t="shared" si="13"/>
        <v>0</v>
      </c>
      <c r="CB37" s="318">
        <f t="shared" ca="1" si="14"/>
        <v>0</v>
      </c>
      <c r="CC37" s="410">
        <f t="shared" si="15"/>
        <v>0</v>
      </c>
      <c r="CD37" s="411">
        <f t="shared" ca="1" si="16"/>
        <v>0</v>
      </c>
      <c r="CE37" s="324" t="str">
        <f ca="1">IF(AF37="","",IF(E37="下","-",IF(BD37="?","?",IF(BD37&gt;$B$15,$D$15,IF(BD37&gt;$B$13,$D$14,IF(BD37&gt;$B$12,$D$13,IF(BD37&gt;$B$11,$D$12,IF(BD37&gt;$B$10,$D$11,IF(BD37&gt;$B$9,$D$10,IF(BD37&gt;$B$8,$D$9,IF(BD37&gt;$B$7,$D$8,IF(BD37&gt;$B$6,$D$7,IF(BD37&gt;$B$5,$D$6,$D$5)))))))))))))</f>
        <v>(い)</v>
      </c>
      <c r="CF37" s="324" t="str">
        <f ca="1">IF(E37="下","-",IF(A37="",CE37,IF(Z37&gt;BD37,"→"&amp;BT37,CE37)))</f>
        <v>(い)</v>
      </c>
      <c r="DS37" s="325"/>
      <c r="DT37" s="336"/>
      <c r="DU37" s="336"/>
      <c r="MY37" s="1"/>
      <c r="MZ37" s="1"/>
    </row>
    <row r="38" spans="1:364" ht="15" customHeight="1">
      <c r="A38" s="1787"/>
      <c r="B38" s="1788"/>
      <c r="C38" s="294" t="s">
        <v>491</v>
      </c>
      <c r="D38" s="1789"/>
      <c r="E38" s="1789"/>
      <c r="F38" s="1790"/>
      <c r="G38" s="1790"/>
      <c r="H38" s="1791"/>
      <c r="I38" s="1791"/>
      <c r="J38" s="400"/>
      <c r="K38" s="401" t="s">
        <v>583</v>
      </c>
      <c r="L38" s="1791">
        <v>1.5</v>
      </c>
      <c r="M38" s="1791"/>
      <c r="N38" s="1790"/>
      <c r="O38" s="1790"/>
      <c r="P38" s="1792">
        <f ca="1">IF(A37="","",BQ38)</f>
        <v>-0.5</v>
      </c>
      <c r="Q38" s="1793"/>
      <c r="R38" s="1794">
        <f ca="1">IF(A37="","",BS38)</f>
        <v>1</v>
      </c>
      <c r="S38" s="1795"/>
      <c r="T38" s="1796">
        <f>IF(A37="","",IF(D37="出",0.8,0.5))</f>
        <v>0.5</v>
      </c>
      <c r="U38" s="1797"/>
      <c r="V38" s="1796">
        <f>IF(A37="","",IF(E37="下",IF(T38=0.8,0.4,0.6),IF(T38=0.8,1,1.6)))</f>
        <v>1.6</v>
      </c>
      <c r="W38" s="1797"/>
      <c r="X38" s="1798">
        <f ca="1">IFERROR(IF(A37="","",IF(OR(E37="下",AF37=""),R38*T38-V38,R38*T38+AV38*AX38-V38)),"?")</f>
        <v>-1.1000000000000001</v>
      </c>
      <c r="Y38" s="1799"/>
      <c r="Z38" s="1800"/>
      <c r="AA38" s="1801"/>
      <c r="AB38" s="1804"/>
      <c r="AC38" s="1805"/>
      <c r="AD38" s="1804"/>
      <c r="AE38" s="1807"/>
      <c r="AF38" s="1787"/>
      <c r="AG38" s="1788"/>
      <c r="AH38" s="294" t="s">
        <v>491</v>
      </c>
      <c r="AI38" s="1789"/>
      <c r="AJ38" s="1790"/>
      <c r="AK38" s="1790"/>
      <c r="AL38" s="1808"/>
      <c r="AM38" s="1809"/>
      <c r="AN38" s="400"/>
      <c r="AO38" s="401"/>
      <c r="AP38" s="1791"/>
      <c r="AQ38" s="1791"/>
      <c r="AR38" s="1790"/>
      <c r="AS38" s="1790"/>
      <c r="AT38" s="1792">
        <f ca="1">IF(AF37="","",IF(E37="下","-",CB38))</f>
        <v>0</v>
      </c>
      <c r="AU38" s="1793"/>
      <c r="AV38" s="1794">
        <f ca="1">IF(AF37="","",IF(E37="下","-",CD38))</f>
        <v>0</v>
      </c>
      <c r="AW38" s="1795"/>
      <c r="AX38" s="1792">
        <f>IF(AF37="","",IF(E37="下","-",IF(AI37="出",0.8,0.5)))</f>
        <v>0.5</v>
      </c>
      <c r="AY38" s="1793"/>
      <c r="AZ38" s="1792">
        <f>IF(AF37="","",IF(E37="下","-",IF(AI37="出",0.4,0.6)))</f>
        <v>0.6</v>
      </c>
      <c r="BA38" s="1793"/>
      <c r="BB38" s="1798">
        <f ca="1">IFERROR(IF(AF37="","",IF(E37="下","-",AV38*AX38-AZ38)),"?")</f>
        <v>-0.6</v>
      </c>
      <c r="BC38" s="1799"/>
      <c r="BD38" s="1800"/>
      <c r="BE38" s="1801"/>
      <c r="BF38" s="1804"/>
      <c r="BG38" s="1805"/>
      <c r="BH38" s="1804"/>
      <c r="BI38" s="1807"/>
      <c r="BK38" s="318"/>
      <c r="BL38" s="318" t="str">
        <f t="shared" si="0"/>
        <v>－／</v>
      </c>
      <c r="BM38" s="318">
        <f t="shared" si="1"/>
        <v>4</v>
      </c>
      <c r="BN38" s="318">
        <f t="shared" si="2"/>
        <v>0</v>
      </c>
      <c r="BO38" s="318">
        <f t="shared" si="3"/>
        <v>2</v>
      </c>
      <c r="BP38" s="318">
        <f t="shared" si="4"/>
        <v>2</v>
      </c>
      <c r="BQ38" s="318">
        <f t="shared" ca="1" si="5"/>
        <v>-0.5</v>
      </c>
      <c r="BR38" s="410">
        <f t="shared" si="6"/>
        <v>1.5</v>
      </c>
      <c r="BS38" s="411">
        <f t="shared" ca="1" si="7"/>
        <v>1</v>
      </c>
      <c r="BT38" s="324"/>
      <c r="BU38" s="324" t="str">
        <f t="shared" si="8"/>
        <v/>
      </c>
      <c r="BV38" s="324"/>
      <c r="BW38" s="318" t="str">
        <f t="shared" si="9"/>
        <v>－－</v>
      </c>
      <c r="BX38" s="318">
        <f t="shared" si="10"/>
        <v>1</v>
      </c>
      <c r="BY38" s="318">
        <f t="shared" si="11"/>
        <v>0</v>
      </c>
      <c r="BZ38" s="318">
        <f t="shared" si="12"/>
        <v>0</v>
      </c>
      <c r="CA38" s="318">
        <f t="shared" si="13"/>
        <v>0</v>
      </c>
      <c r="CB38" s="318">
        <f t="shared" ca="1" si="14"/>
        <v>0</v>
      </c>
      <c r="CC38" s="410">
        <f t="shared" si="15"/>
        <v>0</v>
      </c>
      <c r="CD38" s="411">
        <f t="shared" ca="1" si="16"/>
        <v>0</v>
      </c>
      <c r="CE38" s="324"/>
      <c r="CF38" s="324"/>
      <c r="DS38" s="325"/>
      <c r="DT38" s="336"/>
      <c r="DU38" s="336"/>
      <c r="MY38" s="1"/>
      <c r="MZ38" s="1"/>
    </row>
    <row r="39" spans="1:364" ht="15" customHeight="1">
      <c r="A39" s="1785" t="s">
        <v>1068</v>
      </c>
      <c r="B39" s="1786"/>
      <c r="C39" s="291" t="s">
        <v>490</v>
      </c>
      <c r="D39" s="1789"/>
      <c r="E39" s="1789"/>
      <c r="F39" s="1790"/>
      <c r="G39" s="1790"/>
      <c r="H39" s="1791"/>
      <c r="I39" s="1791"/>
      <c r="J39" s="400"/>
      <c r="K39" s="401"/>
      <c r="L39" s="1791"/>
      <c r="M39" s="1791"/>
      <c r="N39" s="1790"/>
      <c r="O39" s="1790"/>
      <c r="P39" s="1792">
        <f ca="1">IF(A39="","",BQ39)</f>
        <v>0</v>
      </c>
      <c r="Q39" s="1793"/>
      <c r="R39" s="1794">
        <f ca="1">IF(A39="","",BS39)</f>
        <v>0</v>
      </c>
      <c r="S39" s="1795"/>
      <c r="T39" s="1796">
        <f>IF(A39="","",IF(D39="出",0.8,0.5))</f>
        <v>0.5</v>
      </c>
      <c r="U39" s="1797"/>
      <c r="V39" s="1796">
        <f>IF(A39="","",IF(E39="下",IF(T39=0.8,0.4,0.6),IF(T39=0.8,1,1.6)))</f>
        <v>1.6</v>
      </c>
      <c r="W39" s="1797"/>
      <c r="X39" s="1798">
        <f ca="1">IFERROR(IF(A39="","",IF(OR(E39="下",AF39=""),R39*T39-V39,R39*T39+AV39*AX39-V39)),"?")</f>
        <v>-1.6</v>
      </c>
      <c r="Y39" s="1799"/>
      <c r="Z39" s="1798">
        <f ca="1">IF(A39="","",IF(OR(X39="?",X40="?"),"?",MAX(X39,X40)))</f>
        <v>-0.60000000000000009</v>
      </c>
      <c r="AA39" s="1799"/>
      <c r="AB39" s="1802" t="str">
        <f t="shared" ref="AB39" ca="1" si="45">BU39</f>
        <v>(い)</v>
      </c>
      <c r="AC39" s="1803"/>
      <c r="AD39" s="1802" t="str">
        <f t="shared" ref="AD39" ca="1" si="46">BU39</f>
        <v>(い)</v>
      </c>
      <c r="AE39" s="1806"/>
      <c r="AF39" s="1785"/>
      <c r="AG39" s="1786"/>
      <c r="AH39" s="291" t="s">
        <v>490</v>
      </c>
      <c r="AI39" s="1789"/>
      <c r="AJ39" s="1790"/>
      <c r="AK39" s="1790"/>
      <c r="AL39" s="1808"/>
      <c r="AM39" s="1809"/>
      <c r="AN39" s="400"/>
      <c r="AO39" s="401"/>
      <c r="AP39" s="1791"/>
      <c r="AQ39" s="1791"/>
      <c r="AR39" s="1790"/>
      <c r="AS39" s="1790"/>
      <c r="AT39" s="1792" t="str">
        <f>IF(AF39="","",IF(E39="下","-",CB39))</f>
        <v/>
      </c>
      <c r="AU39" s="1793"/>
      <c r="AV39" s="1794" t="str">
        <f>IF(AF39="","",IF(E39="下","-",CD39))</f>
        <v/>
      </c>
      <c r="AW39" s="1795"/>
      <c r="AX39" s="1792" t="str">
        <f>IF(AF39="","",IF(E39="下","-",IF(AI39="出",0.8,0.5)))</f>
        <v/>
      </c>
      <c r="AY39" s="1793"/>
      <c r="AZ39" s="1792" t="str">
        <f>IF(AF39="","",IF(E39="下","-",IF(AI39="出",0.4,0.6)))</f>
        <v/>
      </c>
      <c r="BA39" s="1793"/>
      <c r="BB39" s="1798" t="str">
        <f>IFERROR(IF(AF39="","",IF(E39="下","-",AV39*AX39-AZ39)),"?")</f>
        <v/>
      </c>
      <c r="BC39" s="1799"/>
      <c r="BD39" s="1798" t="str">
        <f>IF(AF39="","",IF(E39="下","-",IF(OR(BB39="?",BB40="?"),"?",MAX(BB39,BB40))))</f>
        <v/>
      </c>
      <c r="BE39" s="1799"/>
      <c r="BF39" s="1802" t="str">
        <f t="shared" ref="BF39" si="47">IF(AF39="","",CE39)</f>
        <v/>
      </c>
      <c r="BG39" s="1803"/>
      <c r="BH39" s="1802" t="str">
        <f t="shared" ref="BH39" ca="1" si="48">CF39</f>
        <v/>
      </c>
      <c r="BI39" s="1806"/>
      <c r="BK39" s="318"/>
      <c r="BL39" s="318" t="str">
        <f t="shared" si="0"/>
        <v>－－</v>
      </c>
      <c r="BM39" s="318">
        <f t="shared" si="1"/>
        <v>1</v>
      </c>
      <c r="BN39" s="318">
        <f t="shared" si="2"/>
        <v>0</v>
      </c>
      <c r="BO39" s="318">
        <f t="shared" si="3"/>
        <v>0</v>
      </c>
      <c r="BP39" s="318">
        <f t="shared" si="4"/>
        <v>0</v>
      </c>
      <c r="BQ39" s="318">
        <f t="shared" ca="1" si="5"/>
        <v>0</v>
      </c>
      <c r="BR39" s="410">
        <f t="shared" si="6"/>
        <v>0</v>
      </c>
      <c r="BS39" s="411">
        <f t="shared" ca="1" si="7"/>
        <v>0</v>
      </c>
      <c r="BT39" s="324" t="str">
        <f ca="1">IF(A39="","",IF(Z39="?","?",IF(Z39&gt;$B$15,$D$15,IF(Z39&gt;$B$13,$D$14,IF(Z39&gt;$B$12,$D$13,IF(Z39&gt;$B$11,$D$12,IF(Z39&gt;$B$10,$D$11,IF(Z39&gt;$B$9,$D$10,IF(Z39&gt;$B$8,$D$9,IF(Z39&gt;$B$7,$D$8,IF(Z39&gt;$B$6,$D$7,IF(Z39&gt;$B$5,$D$6,$D$5))))))))))))</f>
        <v>(い)</v>
      </c>
      <c r="BU39" s="324" t="str">
        <f t="shared" ca="1" si="8"/>
        <v>(い)</v>
      </c>
      <c r="BV39" s="324"/>
      <c r="BW39" s="318" t="str">
        <f t="shared" si="9"/>
        <v>－－</v>
      </c>
      <c r="BX39" s="318">
        <f t="shared" si="10"/>
        <v>1</v>
      </c>
      <c r="BY39" s="318">
        <f t="shared" si="11"/>
        <v>0</v>
      </c>
      <c r="BZ39" s="318">
        <f t="shared" si="12"/>
        <v>0</v>
      </c>
      <c r="CA39" s="318">
        <f t="shared" si="13"/>
        <v>0</v>
      </c>
      <c r="CB39" s="318">
        <f t="shared" ca="1" si="14"/>
        <v>0</v>
      </c>
      <c r="CC39" s="410">
        <f t="shared" si="15"/>
        <v>0</v>
      </c>
      <c r="CD39" s="411">
        <f t="shared" ca="1" si="16"/>
        <v>0</v>
      </c>
      <c r="CE39" s="324" t="str">
        <f>IF(AF39="","",IF(E39="下","-",IF(BD39="?","?",IF(BD39&gt;$B$15,$D$15,IF(BD39&gt;$B$13,$D$14,IF(BD39&gt;$B$12,$D$13,IF(BD39&gt;$B$11,$D$12,IF(BD39&gt;$B$10,$D$11,IF(BD39&gt;$B$9,$D$10,IF(BD39&gt;$B$8,$D$9,IF(BD39&gt;$B$7,$D$8,IF(BD39&gt;$B$6,$D$7,IF(BD39&gt;$B$5,$D$6,$D$5)))))))))))))</f>
        <v/>
      </c>
      <c r="CF39" s="324" t="str">
        <f ca="1">IF(E39="下","-",IF(A39="",CE39,IF(Z39&gt;BD39,"→"&amp;BT39,CE39)))</f>
        <v/>
      </c>
      <c r="DS39" s="325"/>
      <c r="DT39" s="336"/>
      <c r="DU39" s="336"/>
      <c r="MY39" s="1"/>
      <c r="MZ39" s="1"/>
    </row>
    <row r="40" spans="1:364" ht="15" customHeight="1">
      <c r="A40" s="1787"/>
      <c r="B40" s="1788"/>
      <c r="C40" s="294" t="s">
        <v>491</v>
      </c>
      <c r="D40" s="1789"/>
      <c r="E40" s="1789"/>
      <c r="F40" s="1790"/>
      <c r="G40" s="1790"/>
      <c r="H40" s="1791">
        <v>1.5</v>
      </c>
      <c r="I40" s="1791"/>
      <c r="J40" s="400" t="s">
        <v>583</v>
      </c>
      <c r="K40" s="401"/>
      <c r="L40" s="1791"/>
      <c r="M40" s="1791"/>
      <c r="N40" s="1790"/>
      <c r="O40" s="1790"/>
      <c r="P40" s="1792">
        <f ca="1">IF(A39="","",BQ40)</f>
        <v>0.5</v>
      </c>
      <c r="Q40" s="1793"/>
      <c r="R40" s="1794">
        <f ca="1">IF(A39="","",BS40)</f>
        <v>2</v>
      </c>
      <c r="S40" s="1795"/>
      <c r="T40" s="1796">
        <f>IF(A39="","",IF(D39="出",0.8,0.5))</f>
        <v>0.5</v>
      </c>
      <c r="U40" s="1797"/>
      <c r="V40" s="1796">
        <f>IF(A39="","",IF(E39="下",IF(T40=0.8,0.4,0.6),IF(T40=0.8,1,1.6)))</f>
        <v>1.6</v>
      </c>
      <c r="W40" s="1797"/>
      <c r="X40" s="1798">
        <f ca="1">IFERROR(IF(A39="","",IF(OR(E39="下",AF39=""),R40*T40-V40,R40*T40+AV40*AX40-V40)),"?")</f>
        <v>-0.60000000000000009</v>
      </c>
      <c r="Y40" s="1799"/>
      <c r="Z40" s="1800"/>
      <c r="AA40" s="1801"/>
      <c r="AB40" s="1804"/>
      <c r="AC40" s="1805"/>
      <c r="AD40" s="1804"/>
      <c r="AE40" s="1807"/>
      <c r="AF40" s="1787"/>
      <c r="AG40" s="1788"/>
      <c r="AH40" s="294" t="s">
        <v>491</v>
      </c>
      <c r="AI40" s="1789"/>
      <c r="AJ40" s="1790"/>
      <c r="AK40" s="1790"/>
      <c r="AL40" s="1808"/>
      <c r="AM40" s="1809"/>
      <c r="AN40" s="400"/>
      <c r="AO40" s="401"/>
      <c r="AP40" s="1791"/>
      <c r="AQ40" s="1791"/>
      <c r="AR40" s="1790"/>
      <c r="AS40" s="1790"/>
      <c r="AT40" s="1792" t="str">
        <f>IF(AF39="","",IF(E39="下","-",CB40))</f>
        <v/>
      </c>
      <c r="AU40" s="1793"/>
      <c r="AV40" s="1794" t="str">
        <f>IF(AF39="","",IF(E39="下","-",CD40))</f>
        <v/>
      </c>
      <c r="AW40" s="1795"/>
      <c r="AX40" s="1792" t="str">
        <f>IF(AF39="","",IF(E39="下","-",IF(AI39="出",0.8,0.5)))</f>
        <v/>
      </c>
      <c r="AY40" s="1793"/>
      <c r="AZ40" s="1792" t="str">
        <f>IF(AF39="","",IF(E39="下","-",IF(AI39="出",0.4,0.6)))</f>
        <v/>
      </c>
      <c r="BA40" s="1793"/>
      <c r="BB40" s="1798" t="str">
        <f>IFERROR(IF(AF39="","",IF(E39="下","-",AV40*AX40-AZ40)),"?")</f>
        <v/>
      </c>
      <c r="BC40" s="1799"/>
      <c r="BD40" s="1800"/>
      <c r="BE40" s="1801"/>
      <c r="BF40" s="1804"/>
      <c r="BG40" s="1805"/>
      <c r="BH40" s="1804"/>
      <c r="BI40" s="1807"/>
      <c r="BK40" s="318"/>
      <c r="BL40" s="318" t="str">
        <f t="shared" si="0"/>
        <v>／－</v>
      </c>
      <c r="BM40" s="318">
        <f t="shared" si="1"/>
        <v>11</v>
      </c>
      <c r="BN40" s="318">
        <f t="shared" si="2"/>
        <v>2</v>
      </c>
      <c r="BO40" s="318">
        <f t="shared" si="3"/>
        <v>0</v>
      </c>
      <c r="BP40" s="318">
        <f t="shared" si="4"/>
        <v>10</v>
      </c>
      <c r="BQ40" s="318">
        <f t="shared" ca="1" si="5"/>
        <v>0.5</v>
      </c>
      <c r="BR40" s="410">
        <f t="shared" si="6"/>
        <v>1.5</v>
      </c>
      <c r="BS40" s="411">
        <f t="shared" ca="1" si="7"/>
        <v>2</v>
      </c>
      <c r="BT40" s="324"/>
      <c r="BU40" s="324" t="str">
        <f t="shared" si="8"/>
        <v/>
      </c>
      <c r="BV40" s="324"/>
      <c r="BW40" s="318" t="str">
        <f t="shared" si="9"/>
        <v>－－</v>
      </c>
      <c r="BX40" s="318">
        <f t="shared" si="10"/>
        <v>1</v>
      </c>
      <c r="BY40" s="318">
        <f t="shared" si="11"/>
        <v>0</v>
      </c>
      <c r="BZ40" s="318">
        <f t="shared" si="12"/>
        <v>0</v>
      </c>
      <c r="CA40" s="318">
        <f t="shared" si="13"/>
        <v>0</v>
      </c>
      <c r="CB40" s="318">
        <f t="shared" ca="1" si="14"/>
        <v>0</v>
      </c>
      <c r="CC40" s="410">
        <f t="shared" si="15"/>
        <v>0</v>
      </c>
      <c r="CD40" s="411">
        <f t="shared" ca="1" si="16"/>
        <v>0</v>
      </c>
      <c r="CE40" s="324"/>
      <c r="CF40" s="324"/>
      <c r="DS40" s="325"/>
      <c r="DT40" s="336"/>
      <c r="DU40" s="336"/>
      <c r="MY40" s="1"/>
      <c r="MZ40" s="1"/>
    </row>
    <row r="41" spans="1:364" ht="15" customHeight="1">
      <c r="A41" s="1785" t="s">
        <v>1048</v>
      </c>
      <c r="B41" s="1786"/>
      <c r="C41" s="291" t="s">
        <v>490</v>
      </c>
      <c r="D41" s="1789" t="s">
        <v>345</v>
      </c>
      <c r="E41" s="1789"/>
      <c r="F41" s="1790"/>
      <c r="G41" s="1790"/>
      <c r="H41" s="1791"/>
      <c r="I41" s="1791"/>
      <c r="J41" s="400"/>
      <c r="K41" s="401" t="s">
        <v>589</v>
      </c>
      <c r="L41" s="1791"/>
      <c r="M41" s="1791"/>
      <c r="N41" s="1790">
        <v>2.5</v>
      </c>
      <c r="O41" s="1790"/>
      <c r="P41" s="1792">
        <f ca="1">IF(A41="","",BQ41)</f>
        <v>0</v>
      </c>
      <c r="Q41" s="1793"/>
      <c r="R41" s="1794">
        <f ca="1">IF(A41="","",BS41)</f>
        <v>2.5</v>
      </c>
      <c r="S41" s="1795"/>
      <c r="T41" s="1796">
        <f>IF(A41="","",IF(D41="出",0.8,0.5))</f>
        <v>0.5</v>
      </c>
      <c r="U41" s="1797"/>
      <c r="V41" s="1796">
        <f>IF(A41="","",IF(E41="下",IF(T41=0.8,0.4,0.6),IF(T41=0.8,1,1.6)))</f>
        <v>1.6</v>
      </c>
      <c r="W41" s="1797"/>
      <c r="X41" s="1798">
        <f ca="1">IFERROR(IF(A41="","",IF(OR(E41="下",AF41=""),R41*T41-V41,R41*T41+AV41*AX41-V41)),"?")</f>
        <v>3.2499999999999996</v>
      </c>
      <c r="Y41" s="1799"/>
      <c r="Z41" s="1798">
        <f ca="1">IF(A41="","",IF(OR(X41="?",X42="?"),"?",MAX(X41,X42)))</f>
        <v>3.2499999999999996</v>
      </c>
      <c r="AA41" s="1799"/>
      <c r="AB41" s="1802" t="str">
        <f t="shared" ref="AB41" ca="1" si="49">BU41</f>
        <v>(ち)</v>
      </c>
      <c r="AC41" s="1803"/>
      <c r="AD41" s="1802" t="str">
        <f t="shared" ref="AD41" ca="1" si="50">BU41</f>
        <v>(ち)</v>
      </c>
      <c r="AE41" s="1806"/>
      <c r="AF41" s="1785" t="s">
        <v>1048</v>
      </c>
      <c r="AG41" s="1786"/>
      <c r="AH41" s="291" t="s">
        <v>490</v>
      </c>
      <c r="AI41" s="1789" t="s">
        <v>1028</v>
      </c>
      <c r="AJ41" s="1790">
        <v>2.5</v>
      </c>
      <c r="AK41" s="1790"/>
      <c r="AL41" s="1808">
        <v>1.5</v>
      </c>
      <c r="AM41" s="1809"/>
      <c r="AN41" s="400" t="s">
        <v>583</v>
      </c>
      <c r="AO41" s="401"/>
      <c r="AP41" s="1791"/>
      <c r="AQ41" s="1791"/>
      <c r="AR41" s="1790"/>
      <c r="AS41" s="1790"/>
      <c r="AT41" s="1792">
        <f ca="1">IF(AF41="","",IF(E41="下","-",CB41))</f>
        <v>0.5</v>
      </c>
      <c r="AU41" s="1793"/>
      <c r="AV41" s="1794">
        <f ca="1">IF(AF41="","",IF(E41="下","-",CD41))</f>
        <v>4.5</v>
      </c>
      <c r="AW41" s="1795"/>
      <c r="AX41" s="1792">
        <f>IF(AF41="","",IF(E41="下","-",IF(AI41="出",0.8,0.5)))</f>
        <v>0.8</v>
      </c>
      <c r="AY41" s="1793"/>
      <c r="AZ41" s="1792">
        <f>IF(AF41="","",IF(E41="下","-",IF(AI41="出",0.4,0.6)))</f>
        <v>0.4</v>
      </c>
      <c r="BA41" s="1793"/>
      <c r="BB41" s="1798">
        <f ca="1">IFERROR(IF(AF41="","",IF(E41="下","-",AV41*AX41-AZ41)),"?")</f>
        <v>3.2</v>
      </c>
      <c r="BC41" s="1799"/>
      <c r="BD41" s="1798">
        <f ca="1">IF(AF41="","",IF(E41="下","-",IF(OR(BB41="?",BB42="?"),"?",MAX(BB41,BB42))))</f>
        <v>3.2</v>
      </c>
      <c r="BE41" s="1799"/>
      <c r="BF41" s="1802" t="str">
        <f t="shared" ref="BF41" ca="1" si="51">IF(AF41="","",CE41)</f>
        <v>(ち)</v>
      </c>
      <c r="BG41" s="1803"/>
      <c r="BH41" s="1802" t="str">
        <f t="shared" ref="BH41" ca="1" si="52">CF41</f>
        <v>→(ち)</v>
      </c>
      <c r="BI41" s="1806"/>
      <c r="BK41" s="318"/>
      <c r="BL41" s="318" t="str">
        <f t="shared" si="0"/>
        <v>－□</v>
      </c>
      <c r="BM41" s="318">
        <f t="shared" si="1"/>
        <v>2</v>
      </c>
      <c r="BN41" s="318">
        <f t="shared" si="2"/>
        <v>0</v>
      </c>
      <c r="BO41" s="318">
        <f t="shared" si="3"/>
        <v>0</v>
      </c>
      <c r="BP41" s="318">
        <f t="shared" si="4"/>
        <v>0</v>
      </c>
      <c r="BQ41" s="318">
        <f t="shared" ca="1" si="5"/>
        <v>0</v>
      </c>
      <c r="BR41" s="410">
        <f t="shared" si="6"/>
        <v>2.5</v>
      </c>
      <c r="BS41" s="411">
        <f t="shared" ca="1" si="7"/>
        <v>2.5</v>
      </c>
      <c r="BT41" s="324" t="str">
        <f ca="1">IF(A41="","",IF(Z41="?","?",IF(Z41&gt;$B$15,$D$15,IF(Z41&gt;$B$13,$D$14,IF(Z41&gt;$B$12,$D$13,IF(Z41&gt;$B$11,$D$12,IF(Z41&gt;$B$10,$D$11,IF(Z41&gt;$B$9,$D$10,IF(Z41&gt;$B$8,$D$9,IF(Z41&gt;$B$7,$D$8,IF(Z41&gt;$B$6,$D$7,IF(Z41&gt;$B$5,$D$6,$D$5))))))))))))</f>
        <v>(ち)</v>
      </c>
      <c r="BU41" s="324" t="str">
        <f t="shared" ca="1" si="8"/>
        <v>(ち)</v>
      </c>
      <c r="BV41" s="324"/>
      <c r="BW41" s="318" t="str">
        <f t="shared" si="9"/>
        <v>／－</v>
      </c>
      <c r="BX41" s="318">
        <f t="shared" si="10"/>
        <v>11</v>
      </c>
      <c r="BY41" s="318">
        <f t="shared" si="11"/>
        <v>2</v>
      </c>
      <c r="BZ41" s="318">
        <f t="shared" si="12"/>
        <v>0</v>
      </c>
      <c r="CA41" s="318">
        <f t="shared" si="13"/>
        <v>10</v>
      </c>
      <c r="CB41" s="318">
        <f t="shared" ca="1" si="14"/>
        <v>0.5</v>
      </c>
      <c r="CC41" s="410">
        <f t="shared" si="15"/>
        <v>4</v>
      </c>
      <c r="CD41" s="411">
        <f t="shared" ca="1" si="16"/>
        <v>4.5</v>
      </c>
      <c r="CE41" s="324" t="str">
        <f ca="1">IF(AF41="","",IF(E41="下","-",IF(BD41="?","?",IF(BD41&gt;$B$15,$D$15,IF(BD41&gt;$B$13,$D$14,IF(BD41&gt;$B$12,$D$13,IF(BD41&gt;$B$11,$D$12,IF(BD41&gt;$B$10,$D$11,IF(BD41&gt;$B$9,$D$10,IF(BD41&gt;$B$8,$D$9,IF(BD41&gt;$B$7,$D$8,IF(BD41&gt;$B$6,$D$7,IF(BD41&gt;$B$5,$D$6,$D$5)))))))))))))</f>
        <v>(ち)</v>
      </c>
      <c r="CF41" s="324" t="str">
        <f ca="1">IF(E41="下","-",IF(A41="",CE41,IF(Z41&gt;BD41,"→"&amp;BT41,CE41)))</f>
        <v>→(ち)</v>
      </c>
      <c r="DS41" s="325"/>
      <c r="DT41" s="336"/>
      <c r="DU41" s="336"/>
      <c r="MY41" s="1"/>
      <c r="MZ41" s="1"/>
    </row>
    <row r="42" spans="1:364" ht="15" customHeight="1">
      <c r="A42" s="1810"/>
      <c r="B42" s="1811"/>
      <c r="C42" s="357" t="s">
        <v>491</v>
      </c>
      <c r="D42" s="1812"/>
      <c r="E42" s="1812"/>
      <c r="F42" s="1813"/>
      <c r="G42" s="1813"/>
      <c r="H42" s="1816"/>
      <c r="I42" s="1816"/>
      <c r="J42" s="402"/>
      <c r="K42" s="403" t="s">
        <v>583</v>
      </c>
      <c r="L42" s="1816">
        <v>1.5</v>
      </c>
      <c r="M42" s="1816"/>
      <c r="N42" s="1813"/>
      <c r="O42" s="1813"/>
      <c r="P42" s="1822">
        <f ca="1">IF(A41="","",BQ42)</f>
        <v>-0.5</v>
      </c>
      <c r="Q42" s="1823"/>
      <c r="R42" s="1824">
        <f ca="1">IF(A41="","",BS42)</f>
        <v>1</v>
      </c>
      <c r="S42" s="1825"/>
      <c r="T42" s="1826">
        <f>IF(A41="","",IF(D41="出",0.8,0.5))</f>
        <v>0.5</v>
      </c>
      <c r="U42" s="1827"/>
      <c r="V42" s="1826">
        <f>IF(A41="","",IF(E41="下",IF(T42=0.8,0.4,0.6),IF(T42=0.8,1,1.6)))</f>
        <v>1.6</v>
      </c>
      <c r="W42" s="1827"/>
      <c r="X42" s="1798">
        <f ca="1">IFERROR(IF(A41="","",IF(OR(E41="下",AF41=""),R42*T42-V42,R42*T42+AV42*AX42-V42)),"?")</f>
        <v>2.4999999999999996</v>
      </c>
      <c r="Y42" s="1799"/>
      <c r="Z42" s="1817"/>
      <c r="AA42" s="1818"/>
      <c r="AB42" s="1819"/>
      <c r="AC42" s="1820"/>
      <c r="AD42" s="1819"/>
      <c r="AE42" s="1821"/>
      <c r="AF42" s="1810"/>
      <c r="AG42" s="1811"/>
      <c r="AH42" s="357" t="s">
        <v>491</v>
      </c>
      <c r="AI42" s="1812"/>
      <c r="AJ42" s="1813"/>
      <c r="AK42" s="1813"/>
      <c r="AL42" s="1814"/>
      <c r="AM42" s="1815"/>
      <c r="AN42" s="402"/>
      <c r="AO42" s="403" t="s">
        <v>580</v>
      </c>
      <c r="AP42" s="1816">
        <v>1.5</v>
      </c>
      <c r="AQ42" s="1816"/>
      <c r="AR42" s="1813">
        <v>2.5</v>
      </c>
      <c r="AS42" s="1813"/>
      <c r="AT42" s="1822">
        <f ca="1">IF(AF41="","",IF(E41="下","-",CB42))</f>
        <v>0.5</v>
      </c>
      <c r="AU42" s="1823"/>
      <c r="AV42" s="1824">
        <f ca="1">IF(AF41="","",IF(E41="下","-",CD42))</f>
        <v>4.5</v>
      </c>
      <c r="AW42" s="1825"/>
      <c r="AX42" s="1822">
        <f>IF(AF41="","",IF(E41="下","-",IF(AI41="出",0.8,0.5)))</f>
        <v>0.8</v>
      </c>
      <c r="AY42" s="1823"/>
      <c r="AZ42" s="1822">
        <f>IF(AF41="","",IF(E41="下","-",IF(AI41="出",0.4,0.6)))</f>
        <v>0.4</v>
      </c>
      <c r="BA42" s="1823"/>
      <c r="BB42" s="1798">
        <f ca="1">IFERROR(IF(AF41="","",IF(E41="下","-",AV42*AX42-AZ42)),"?")</f>
        <v>3.2</v>
      </c>
      <c r="BC42" s="1799"/>
      <c r="BD42" s="1817"/>
      <c r="BE42" s="1818"/>
      <c r="BF42" s="1819"/>
      <c r="BG42" s="1820"/>
      <c r="BH42" s="1819"/>
      <c r="BI42" s="1821"/>
      <c r="BK42" s="318"/>
      <c r="BL42" s="318" t="str">
        <f t="shared" si="0"/>
        <v>－／</v>
      </c>
      <c r="BM42" s="318">
        <f t="shared" si="1"/>
        <v>4</v>
      </c>
      <c r="BN42" s="318">
        <f t="shared" si="2"/>
        <v>0</v>
      </c>
      <c r="BO42" s="318">
        <f t="shared" si="3"/>
        <v>2</v>
      </c>
      <c r="BP42" s="318">
        <f t="shared" si="4"/>
        <v>2</v>
      </c>
      <c r="BQ42" s="318">
        <f t="shared" ca="1" si="5"/>
        <v>-0.5</v>
      </c>
      <c r="BR42" s="410">
        <f t="shared" si="6"/>
        <v>1.5</v>
      </c>
      <c r="BS42" s="411">
        <f t="shared" ca="1" si="7"/>
        <v>1</v>
      </c>
      <c r="BT42" s="324"/>
      <c r="BU42" s="324" t="str">
        <f t="shared" si="8"/>
        <v/>
      </c>
      <c r="BV42" s="324"/>
      <c r="BW42" s="318" t="str">
        <f t="shared" si="9"/>
        <v>－＼</v>
      </c>
      <c r="BX42" s="318">
        <f t="shared" si="10"/>
        <v>3</v>
      </c>
      <c r="BY42" s="318">
        <f t="shared" si="11"/>
        <v>0</v>
      </c>
      <c r="BZ42" s="318">
        <f t="shared" si="12"/>
        <v>2</v>
      </c>
      <c r="CA42" s="318">
        <f t="shared" si="13"/>
        <v>2</v>
      </c>
      <c r="CB42" s="318">
        <f t="shared" ca="1" si="14"/>
        <v>0.5</v>
      </c>
      <c r="CC42" s="410">
        <f t="shared" si="15"/>
        <v>4</v>
      </c>
      <c r="CD42" s="411">
        <f t="shared" ca="1" si="16"/>
        <v>4.5</v>
      </c>
      <c r="CE42" s="324"/>
      <c r="CF42" s="324"/>
      <c r="DS42" s="325"/>
      <c r="DT42" s="336"/>
      <c r="DU42" s="336"/>
      <c r="MY42" s="1"/>
      <c r="MZ42" s="1"/>
    </row>
    <row r="43" spans="1:364" ht="15" customHeight="1">
      <c r="A43" s="1785" t="s">
        <v>1053</v>
      </c>
      <c r="B43" s="1786"/>
      <c r="C43" s="291" t="s">
        <v>490</v>
      </c>
      <c r="D43" s="1789"/>
      <c r="E43" s="1789"/>
      <c r="F43" s="1790"/>
      <c r="G43" s="1790"/>
      <c r="H43" s="1791"/>
      <c r="I43" s="1791"/>
      <c r="J43" s="400"/>
      <c r="K43" s="401"/>
      <c r="L43" s="1791"/>
      <c r="M43" s="1791"/>
      <c r="N43" s="1790"/>
      <c r="O43" s="1790"/>
      <c r="P43" s="1792">
        <f ca="1">IF(A43="","",BQ43)</f>
        <v>0</v>
      </c>
      <c r="Q43" s="1793"/>
      <c r="R43" s="1794">
        <f ca="1">IF(A43="","",BS43)</f>
        <v>0</v>
      </c>
      <c r="S43" s="1795"/>
      <c r="T43" s="1796">
        <f>IF(A43="","",IF(D43="出",0.8,0.5))</f>
        <v>0.5</v>
      </c>
      <c r="U43" s="1797"/>
      <c r="V43" s="1796">
        <f>IF(A43="","",IF(E43="下",IF(T43=0.8,0.4,0.6),IF(T43=0.8,1,1.6)))</f>
        <v>1.6</v>
      </c>
      <c r="W43" s="1797"/>
      <c r="X43" s="1798">
        <f ca="1">IFERROR(IF(A43="","",IF(OR(E43="下",AF43=""),R43*T43-V43,R43*T43+AV43*AX43-V43)),"?")</f>
        <v>-1.6</v>
      </c>
      <c r="Y43" s="1799"/>
      <c r="Z43" s="1798">
        <f ca="1">IF(A43="","",IF(OR(X43="?",X44="?"),"?",MAX(X43,X44)))</f>
        <v>1.1499999999999999</v>
      </c>
      <c r="AA43" s="1799"/>
      <c r="AB43" s="1802" t="str">
        <f t="shared" ref="AB43" ca="1" si="53">BU43</f>
        <v>(に)</v>
      </c>
      <c r="AC43" s="1803"/>
      <c r="AD43" s="1802" t="str">
        <f t="shared" ref="AD43" ca="1" si="54">BU43</f>
        <v>(に)</v>
      </c>
      <c r="AE43" s="1806"/>
      <c r="AF43" s="1785" t="s">
        <v>1053</v>
      </c>
      <c r="AG43" s="1786"/>
      <c r="AH43" s="291" t="s">
        <v>490</v>
      </c>
      <c r="AI43" s="1789"/>
      <c r="AJ43" s="1790"/>
      <c r="AK43" s="1790"/>
      <c r="AL43" s="1808"/>
      <c r="AM43" s="1809"/>
      <c r="AN43" s="400"/>
      <c r="AO43" s="401"/>
      <c r="AP43" s="1791"/>
      <c r="AQ43" s="1791"/>
      <c r="AR43" s="1790"/>
      <c r="AS43" s="1790"/>
      <c r="AT43" s="1792">
        <f ca="1">IF(AF43="","",IF(E43="下","-",CB43))</f>
        <v>0</v>
      </c>
      <c r="AU43" s="1793"/>
      <c r="AV43" s="1794">
        <f ca="1">IF(AF43="","",IF(E43="下","-",CD43))</f>
        <v>0</v>
      </c>
      <c r="AW43" s="1795"/>
      <c r="AX43" s="1792">
        <f>IF(AF43="","",IF(E43="下","-",IF(AI43="出",0.8,0.5)))</f>
        <v>0.5</v>
      </c>
      <c r="AY43" s="1793"/>
      <c r="AZ43" s="1792">
        <f>IF(AF43="","",IF(E43="下","-",IF(AI43="出",0.4,0.6)))</f>
        <v>0.6</v>
      </c>
      <c r="BA43" s="1793"/>
      <c r="BB43" s="1798">
        <f ca="1">IFERROR(IF(AF43="","",IF(E43="下","-",AV43*AX43-AZ43)),"?")</f>
        <v>-0.6</v>
      </c>
      <c r="BC43" s="1799"/>
      <c r="BD43" s="1798">
        <f ca="1">IF(AF43="","",IF(E43="下","-",IF(OR(BB43="?",BB44="?"),"?",MAX(BB43,BB44))))</f>
        <v>1.1499999999999999</v>
      </c>
      <c r="BE43" s="1799"/>
      <c r="BF43" s="1802" t="str">
        <f t="shared" ref="BF43" ca="1" si="55">IF(AF43="","",CE43)</f>
        <v>(に)</v>
      </c>
      <c r="BG43" s="1803"/>
      <c r="BH43" s="1802" t="str">
        <f t="shared" ref="BH43" ca="1" si="56">CF43</f>
        <v>(に)</v>
      </c>
      <c r="BI43" s="1806"/>
      <c r="BK43" s="318"/>
      <c r="BL43" s="318" t="str">
        <f t="shared" si="0"/>
        <v>－－</v>
      </c>
      <c r="BM43" s="318">
        <f t="shared" si="1"/>
        <v>1</v>
      </c>
      <c r="BN43" s="318">
        <f t="shared" si="2"/>
        <v>0</v>
      </c>
      <c r="BO43" s="318">
        <f t="shared" si="3"/>
        <v>0</v>
      </c>
      <c r="BP43" s="318">
        <f t="shared" si="4"/>
        <v>0</v>
      </c>
      <c r="BQ43" s="318">
        <f t="shared" ca="1" si="5"/>
        <v>0</v>
      </c>
      <c r="BR43" s="410">
        <f t="shared" si="6"/>
        <v>0</v>
      </c>
      <c r="BS43" s="411">
        <f t="shared" ca="1" si="7"/>
        <v>0</v>
      </c>
      <c r="BT43" s="324" t="str">
        <f ca="1">IF(A43="","",IF(Z43="?","?",IF(Z43&gt;$B$15,$D$15,IF(Z43&gt;$B$13,$D$14,IF(Z43&gt;$B$12,$D$13,IF(Z43&gt;$B$11,$D$12,IF(Z43&gt;$B$10,$D$11,IF(Z43&gt;$B$9,$D$10,IF(Z43&gt;$B$8,$D$9,IF(Z43&gt;$B$7,$D$8,IF(Z43&gt;$B$6,$D$7,IF(Z43&gt;$B$5,$D$6,$D$5))))))))))))</f>
        <v>(に)</v>
      </c>
      <c r="BU43" s="324" t="str">
        <f t="shared" ca="1" si="8"/>
        <v>(に)</v>
      </c>
      <c r="BV43" s="324"/>
      <c r="BW43" s="318" t="str">
        <f t="shared" si="9"/>
        <v>－－</v>
      </c>
      <c r="BX43" s="318">
        <f t="shared" si="10"/>
        <v>1</v>
      </c>
      <c r="BY43" s="318">
        <f t="shared" si="11"/>
        <v>0</v>
      </c>
      <c r="BZ43" s="318">
        <f t="shared" si="12"/>
        <v>0</v>
      </c>
      <c r="CA43" s="318">
        <f t="shared" si="13"/>
        <v>0</v>
      </c>
      <c r="CB43" s="318">
        <f t="shared" ca="1" si="14"/>
        <v>0</v>
      </c>
      <c r="CC43" s="410">
        <f t="shared" si="15"/>
        <v>0</v>
      </c>
      <c r="CD43" s="411">
        <f t="shared" ca="1" si="16"/>
        <v>0</v>
      </c>
      <c r="CE43" s="324" t="str">
        <f ca="1">IF(AF43="","",IF(E43="下","-",IF(BD43="?","?",IF(BD43&gt;$B$15,$D$15,IF(BD43&gt;$B$13,$D$14,IF(BD43&gt;$B$12,$D$13,IF(BD43&gt;$B$11,$D$12,IF(BD43&gt;$B$10,$D$11,IF(BD43&gt;$B$9,$D$10,IF(BD43&gt;$B$8,$D$9,IF(BD43&gt;$B$7,$D$8,IF(BD43&gt;$B$6,$D$7,IF(BD43&gt;$B$5,$D$6,$D$5)))))))))))))</f>
        <v>(に)</v>
      </c>
      <c r="CF43" s="324" t="str">
        <f ca="1">IF(E43="下","-",IF(A43="",CE43,IF(Z43&gt;BD43,"→"&amp;BT43,CE43)))</f>
        <v>(に)</v>
      </c>
      <c r="DS43" s="325"/>
      <c r="DT43" s="336"/>
      <c r="DU43" s="336"/>
      <c r="MY43" s="1"/>
      <c r="MZ43" s="1"/>
    </row>
    <row r="44" spans="1:364" ht="15" customHeight="1" thickBot="1">
      <c r="A44" s="1828"/>
      <c r="B44" s="1829"/>
      <c r="C44" s="307" t="s">
        <v>491</v>
      </c>
      <c r="D44" s="1830"/>
      <c r="E44" s="1830"/>
      <c r="F44" s="1831"/>
      <c r="G44" s="1831"/>
      <c r="H44" s="1834">
        <v>1.5</v>
      </c>
      <c r="I44" s="1834"/>
      <c r="J44" s="404" t="s">
        <v>583</v>
      </c>
      <c r="K44" s="405"/>
      <c r="L44" s="1834"/>
      <c r="M44" s="1834"/>
      <c r="N44" s="1831"/>
      <c r="O44" s="1831"/>
      <c r="P44" s="1842">
        <f ca="1">IF(A43="","",BQ44)</f>
        <v>0.5</v>
      </c>
      <c r="Q44" s="1843"/>
      <c r="R44" s="1844">
        <f ca="1">IF(A43="","",BS44)</f>
        <v>2</v>
      </c>
      <c r="S44" s="1845"/>
      <c r="T44" s="1846">
        <f>IF(A43="","",IF(D43="出",0.8,0.5))</f>
        <v>0.5</v>
      </c>
      <c r="U44" s="1847"/>
      <c r="V44" s="1846">
        <f>IF(A43="","",IF(E43="下",IF(T44=0.8,0.4,0.6),IF(T44=0.8,1,1.6)))</f>
        <v>1.6</v>
      </c>
      <c r="W44" s="1847"/>
      <c r="X44" s="1840">
        <f ca="1">IFERROR(IF(A43="","",IF(OR(E43="下",AF43=""),R44*T44-V44,R44*T44+AV44*AX44-V44)),"?")</f>
        <v>1.1499999999999999</v>
      </c>
      <c r="Y44" s="1841"/>
      <c r="Z44" s="1835"/>
      <c r="AA44" s="1836"/>
      <c r="AB44" s="1837"/>
      <c r="AC44" s="1838"/>
      <c r="AD44" s="1837"/>
      <c r="AE44" s="1839"/>
      <c r="AF44" s="1828"/>
      <c r="AG44" s="1829"/>
      <c r="AH44" s="307" t="s">
        <v>491</v>
      </c>
      <c r="AI44" s="1830"/>
      <c r="AJ44" s="1831">
        <v>2.5</v>
      </c>
      <c r="AK44" s="1831"/>
      <c r="AL44" s="1832">
        <v>1.5</v>
      </c>
      <c r="AM44" s="1833"/>
      <c r="AN44" s="404" t="s">
        <v>580</v>
      </c>
      <c r="AO44" s="405"/>
      <c r="AP44" s="1834"/>
      <c r="AQ44" s="1834"/>
      <c r="AR44" s="1831"/>
      <c r="AS44" s="1831"/>
      <c r="AT44" s="1842">
        <f ca="1">IF(AF43="","",IF(E43="下","-",CB44))</f>
        <v>-0.5</v>
      </c>
      <c r="AU44" s="1843"/>
      <c r="AV44" s="1844">
        <f ca="1">IF(AF43="","",IF(E43="下","-",CD44))</f>
        <v>3.5</v>
      </c>
      <c r="AW44" s="1845"/>
      <c r="AX44" s="1842">
        <f>IF(AF43="","",IF(E43="下","-",IF(AI43="出",0.8,0.5)))</f>
        <v>0.5</v>
      </c>
      <c r="AY44" s="1843"/>
      <c r="AZ44" s="1842">
        <f>IF(AF43="","",IF(E43="下","-",IF(AI43="出",0.4,0.6)))</f>
        <v>0.6</v>
      </c>
      <c r="BA44" s="1843"/>
      <c r="BB44" s="1840">
        <f ca="1">IFERROR(IF(AF43="","",IF(E43="下","-",AV44*AX44-AZ44)),"?")</f>
        <v>1.1499999999999999</v>
      </c>
      <c r="BC44" s="1841"/>
      <c r="BD44" s="1835"/>
      <c r="BE44" s="1836"/>
      <c r="BF44" s="1837"/>
      <c r="BG44" s="1838"/>
      <c r="BH44" s="1837"/>
      <c r="BI44" s="1839"/>
      <c r="BK44" s="318"/>
      <c r="BL44" s="318" t="str">
        <f t="shared" si="0"/>
        <v>／－</v>
      </c>
      <c r="BM44" s="318">
        <f t="shared" si="1"/>
        <v>11</v>
      </c>
      <c r="BN44" s="318">
        <f t="shared" si="2"/>
        <v>2</v>
      </c>
      <c r="BO44" s="318">
        <f t="shared" si="3"/>
        <v>0</v>
      </c>
      <c r="BP44" s="318">
        <f t="shared" si="4"/>
        <v>10</v>
      </c>
      <c r="BQ44" s="318">
        <f t="shared" ca="1" si="5"/>
        <v>0.5</v>
      </c>
      <c r="BR44" s="410">
        <f t="shared" si="6"/>
        <v>1.5</v>
      </c>
      <c r="BS44" s="411">
        <f t="shared" ca="1" si="7"/>
        <v>2</v>
      </c>
      <c r="BT44" s="324"/>
      <c r="BU44" s="324" t="str">
        <f t="shared" si="8"/>
        <v/>
      </c>
      <c r="BV44" s="324"/>
      <c r="BW44" s="318" t="str">
        <f t="shared" si="9"/>
        <v>＼－</v>
      </c>
      <c r="BX44" s="318">
        <f t="shared" si="10"/>
        <v>6</v>
      </c>
      <c r="BY44" s="318">
        <f t="shared" si="11"/>
        <v>2</v>
      </c>
      <c r="BZ44" s="318">
        <f t="shared" si="12"/>
        <v>0</v>
      </c>
      <c r="CA44" s="318">
        <f t="shared" si="13"/>
        <v>10</v>
      </c>
      <c r="CB44" s="318">
        <f t="shared" ca="1" si="14"/>
        <v>-0.5</v>
      </c>
      <c r="CC44" s="410">
        <f t="shared" si="15"/>
        <v>4</v>
      </c>
      <c r="CD44" s="411">
        <f t="shared" ca="1" si="16"/>
        <v>3.5</v>
      </c>
      <c r="CE44" s="324"/>
      <c r="CF44" s="324"/>
      <c r="DS44" s="325"/>
      <c r="DT44" s="336"/>
      <c r="DU44" s="336"/>
      <c r="MY44" s="1"/>
      <c r="MZ44" s="1"/>
    </row>
    <row r="45" spans="1:364" ht="15" customHeight="1">
      <c r="A45" s="58" t="s">
        <v>1059</v>
      </c>
      <c r="B45" s="58"/>
      <c r="C45" s="58"/>
      <c r="D45" s="58"/>
      <c r="E45" s="293"/>
      <c r="F45" s="293"/>
      <c r="G45" s="293"/>
      <c r="DS45" s="325"/>
      <c r="DT45" s="336"/>
      <c r="DU45" s="336"/>
      <c r="MY45" s="1"/>
      <c r="MZ45" s="1"/>
    </row>
    <row r="46" spans="1:364" ht="15" customHeight="1">
      <c r="A46" s="1" t="s">
        <v>1030</v>
      </c>
      <c r="DS46" s="325"/>
      <c r="DT46" s="336"/>
      <c r="DU46" s="336"/>
      <c r="MY46" s="1"/>
      <c r="MZ46" s="1"/>
    </row>
    <row r="47" spans="1:364" ht="15" customHeight="1">
      <c r="DS47" s="325"/>
      <c r="DT47" s="336"/>
      <c r="DU47" s="336"/>
      <c r="MY47" s="1"/>
      <c r="MZ47" s="1"/>
    </row>
    <row r="48" spans="1:364" ht="15" customHeight="1" thickBot="1">
      <c r="BI48" s="99"/>
      <c r="CE48" s="324"/>
      <c r="CF48" s="324"/>
      <c r="DS48" s="325"/>
      <c r="DT48" s="336"/>
      <c r="DU48" s="336"/>
      <c r="MY48" s="1"/>
      <c r="MZ48" s="1"/>
    </row>
    <row r="49" spans="1:364" ht="15" customHeight="1" thickBot="1">
      <c r="C49" s="1232" t="s">
        <v>1031</v>
      </c>
      <c r="D49" s="1233"/>
      <c r="E49" s="1233"/>
      <c r="F49" s="1233"/>
      <c r="G49" s="1233"/>
      <c r="H49" s="1233"/>
      <c r="I49" s="1233"/>
      <c r="J49" s="1233"/>
      <c r="K49" s="1234"/>
      <c r="V49" s="360"/>
      <c r="W49" s="360"/>
      <c r="X49" s="360"/>
      <c r="AA49" s="1232" t="s">
        <v>1032</v>
      </c>
      <c r="AB49" s="1233"/>
      <c r="AC49" s="1233"/>
      <c r="AD49" s="1233"/>
      <c r="AE49" s="1233"/>
      <c r="AF49" s="1233"/>
      <c r="AG49" s="1233"/>
      <c r="AH49" s="1233"/>
      <c r="AI49" s="1234"/>
      <c r="BI49" s="99"/>
      <c r="CE49" s="324"/>
      <c r="CF49" s="324"/>
      <c r="DS49" s="325"/>
      <c r="DT49" s="336"/>
      <c r="DU49" s="336"/>
      <c r="MY49" s="1"/>
      <c r="MZ49" s="1"/>
    </row>
    <row r="50" spans="1:364" ht="15" customHeight="1">
      <c r="C50" s="361"/>
      <c r="D50" s="2"/>
      <c r="V50" s="360"/>
      <c r="W50" s="360"/>
      <c r="X50" s="360"/>
      <c r="AA50" s="361"/>
      <c r="AB50" s="2"/>
      <c r="BI50" s="99"/>
      <c r="CE50" s="324"/>
      <c r="CF50" s="324"/>
      <c r="DS50" s="325"/>
      <c r="DT50" s="336"/>
      <c r="DU50" s="336"/>
      <c r="MY50" s="1"/>
      <c r="MZ50" s="1"/>
    </row>
    <row r="51" spans="1:364" ht="15" customHeight="1" thickBot="1">
      <c r="E51" s="362"/>
      <c r="F51" s="362"/>
      <c r="G51" s="362"/>
      <c r="H51" s="362"/>
      <c r="K51" s="362"/>
      <c r="L51" s="362"/>
      <c r="O51" s="362"/>
      <c r="P51" s="362"/>
      <c r="V51" s="360"/>
      <c r="W51" s="360"/>
      <c r="X51" s="360"/>
      <c r="AM51" s="362"/>
      <c r="BI51" s="99"/>
      <c r="CE51" s="324"/>
      <c r="CF51" s="324"/>
      <c r="DS51" s="325"/>
      <c r="DT51" s="336"/>
      <c r="DU51" s="336"/>
      <c r="MY51" s="1"/>
      <c r="MZ51" s="1"/>
    </row>
    <row r="52" spans="1:364" ht="15" customHeight="1" thickTop="1">
      <c r="C52" s="363"/>
      <c r="D52" s="364"/>
      <c r="I52" s="364"/>
      <c r="J52" s="364"/>
      <c r="M52" s="364"/>
      <c r="N52" s="364"/>
      <c r="O52" s="365"/>
      <c r="Q52" s="364"/>
      <c r="R52" s="364"/>
      <c r="S52" s="365"/>
      <c r="T52" s="1235">
        <v>910</v>
      </c>
      <c r="U52" s="366"/>
      <c r="V52" s="360"/>
      <c r="W52" s="360"/>
      <c r="X52" s="360"/>
      <c r="AA52" s="363"/>
      <c r="AB52" s="364"/>
      <c r="AG52" s="364"/>
      <c r="AH52" s="364"/>
      <c r="AK52" s="364"/>
      <c r="AL52" s="364"/>
      <c r="AM52" s="365"/>
      <c r="AN52" s="367"/>
      <c r="AO52" s="367"/>
      <c r="AP52" s="368"/>
      <c r="AR52" s="1235">
        <v>910</v>
      </c>
      <c r="AS52" s="366"/>
      <c r="AW52" s="1396" t="s">
        <v>1033</v>
      </c>
      <c r="AX52" s="1396"/>
      <c r="AY52" s="1396"/>
      <c r="AZ52" s="1396"/>
      <c r="BA52" s="1396"/>
      <c r="BB52" s="1396"/>
      <c r="BC52" s="1396"/>
      <c r="BD52" s="1396"/>
      <c r="BE52" s="1396"/>
      <c r="BF52" s="1396"/>
      <c r="BG52" s="1396"/>
      <c r="BH52" s="1396"/>
      <c r="BI52" s="99"/>
      <c r="CE52" s="324"/>
      <c r="CF52" s="324"/>
      <c r="DS52" s="325"/>
      <c r="DT52" s="336"/>
      <c r="DU52" s="336"/>
      <c r="MY52" s="1"/>
      <c r="MZ52" s="1"/>
    </row>
    <row r="53" spans="1:364" ht="15" customHeight="1">
      <c r="C53" s="365"/>
      <c r="G53" s="369"/>
      <c r="O53" s="365"/>
      <c r="S53" s="365"/>
      <c r="T53" s="1236"/>
      <c r="U53" s="370"/>
      <c r="V53" s="360"/>
      <c r="W53" s="360"/>
      <c r="X53" s="360"/>
      <c r="AA53" s="365"/>
      <c r="AM53" s="365"/>
      <c r="AP53" s="371"/>
      <c r="AR53" s="1236"/>
      <c r="AS53" s="370"/>
      <c r="AW53" s="1396"/>
      <c r="AX53" s="1396"/>
      <c r="AY53" s="1226" t="s">
        <v>1034</v>
      </c>
      <c r="AZ53" s="1226"/>
      <c r="BA53" s="1226"/>
      <c r="BB53" s="1226"/>
      <c r="BC53" s="1226"/>
      <c r="BD53" s="1226"/>
      <c r="BE53" s="1226"/>
      <c r="BF53" s="1226"/>
      <c r="BG53" s="1226"/>
      <c r="BH53" s="1226"/>
      <c r="BI53" s="99"/>
      <c r="CE53" s="324"/>
      <c r="CF53" s="324"/>
      <c r="DS53" s="325"/>
      <c r="DT53" s="336"/>
      <c r="DU53" s="336"/>
      <c r="MY53" s="1"/>
      <c r="MZ53" s="1"/>
    </row>
    <row r="54" spans="1:364" ht="15" customHeight="1">
      <c r="C54" s="372"/>
      <c r="F54" s="369"/>
      <c r="G54" s="369"/>
      <c r="R54" s="371"/>
      <c r="T54" s="1235">
        <v>910</v>
      </c>
      <c r="U54" s="370"/>
      <c r="V54" s="360"/>
      <c r="W54" s="360"/>
      <c r="X54" s="360"/>
      <c r="AA54" s="372"/>
      <c r="AM54" s="372"/>
      <c r="AP54" s="371"/>
      <c r="AR54" s="1235">
        <v>910</v>
      </c>
      <c r="AS54" s="370"/>
      <c r="AW54" s="1396"/>
      <c r="AX54" s="1396"/>
      <c r="AY54" s="1226" t="s">
        <v>1225</v>
      </c>
      <c r="AZ54" s="1226"/>
      <c r="BA54" s="1226"/>
      <c r="BB54" s="1226"/>
      <c r="BC54" s="1226"/>
      <c r="BD54" s="1226"/>
      <c r="BE54" s="1226"/>
      <c r="BF54" s="1226"/>
      <c r="BG54" s="1226"/>
      <c r="BH54" s="1226"/>
      <c r="BI54" s="99"/>
      <c r="CE54" s="324"/>
      <c r="CF54" s="324"/>
      <c r="DS54" s="325"/>
      <c r="DT54" s="336"/>
      <c r="DU54" s="336"/>
      <c r="MY54" s="1"/>
      <c r="MZ54" s="1"/>
    </row>
    <row r="55" spans="1:364" ht="15" customHeight="1">
      <c r="C55" s="372"/>
      <c r="F55" s="1647" t="s">
        <v>1060</v>
      </c>
      <c r="G55" s="1647"/>
      <c r="R55" s="371"/>
      <c r="T55" s="1236"/>
      <c r="U55" s="370"/>
      <c r="V55" s="360"/>
      <c r="W55" s="360"/>
      <c r="X55" s="360"/>
      <c r="AA55" s="372"/>
      <c r="AM55" s="372"/>
      <c r="AP55" s="371"/>
      <c r="AR55" s="1236"/>
      <c r="AS55" s="370"/>
      <c r="AW55" s="1396"/>
      <c r="AX55" s="1396"/>
      <c r="AY55" s="1226" t="s">
        <v>1035</v>
      </c>
      <c r="AZ55" s="1226"/>
      <c r="BA55" s="1226"/>
      <c r="BB55" s="1226"/>
      <c r="BC55" s="1226"/>
      <c r="BD55" s="1226"/>
      <c r="BE55" s="1226"/>
      <c r="BF55" s="1226"/>
      <c r="BG55" s="1226"/>
      <c r="BH55" s="1226"/>
      <c r="BI55" s="99"/>
      <c r="CE55" s="324"/>
      <c r="CF55" s="324"/>
      <c r="DS55" s="325"/>
      <c r="DT55" s="336"/>
      <c r="DU55" s="336"/>
      <c r="MY55" s="1"/>
      <c r="MZ55" s="1"/>
    </row>
    <row r="56" spans="1:364" ht="15" customHeight="1">
      <c r="C56" s="372"/>
      <c r="F56" s="1647"/>
      <c r="G56" s="1647"/>
      <c r="J56" s="373"/>
      <c r="R56" s="373"/>
      <c r="T56" s="1235">
        <v>910</v>
      </c>
      <c r="U56" s="1248">
        <v>5460</v>
      </c>
      <c r="V56" s="360"/>
      <c r="W56" s="360"/>
      <c r="X56" s="360"/>
      <c r="AA56" s="372"/>
      <c r="AM56" s="372"/>
      <c r="AP56" s="371"/>
      <c r="AR56" s="1235">
        <v>910</v>
      </c>
      <c r="AS56" s="1248">
        <v>5460</v>
      </c>
      <c r="AW56" s="1396"/>
      <c r="AX56" s="1396"/>
      <c r="AY56" s="1396"/>
      <c r="AZ56" s="1396"/>
      <c r="BA56" s="1396"/>
      <c r="BB56" s="1396"/>
      <c r="BC56" s="1396"/>
      <c r="BD56" s="1396"/>
      <c r="BE56" s="1396"/>
      <c r="BF56" s="1396"/>
      <c r="BG56" s="1396"/>
      <c r="BH56" s="1396"/>
      <c r="BI56" s="99"/>
      <c r="CE56" s="324"/>
      <c r="CF56" s="324"/>
      <c r="DS56" s="325"/>
      <c r="DT56" s="336"/>
      <c r="DU56" s="336"/>
      <c r="MY56" s="1"/>
      <c r="MZ56" s="1"/>
    </row>
    <row r="57" spans="1:364" ht="15" customHeight="1" thickBot="1">
      <c r="C57" s="372"/>
      <c r="F57" s="1647"/>
      <c r="G57" s="1647"/>
      <c r="I57" s="127"/>
      <c r="J57" s="374"/>
      <c r="R57" s="373"/>
      <c r="T57" s="1236"/>
      <c r="U57" s="1248"/>
      <c r="V57" s="360"/>
      <c r="W57" s="360"/>
      <c r="X57" s="360"/>
      <c r="AA57" s="372"/>
      <c r="AM57" s="372"/>
      <c r="AP57" s="371"/>
      <c r="AR57" s="1236"/>
      <c r="AS57" s="1248"/>
      <c r="BI57" s="99"/>
      <c r="CE57" s="324"/>
      <c r="CF57" s="324"/>
      <c r="DS57" s="325"/>
      <c r="DT57" s="336"/>
      <c r="DU57" s="336"/>
      <c r="MY57" s="1"/>
      <c r="MZ57" s="1"/>
    </row>
    <row r="58" spans="1:364" ht="15" customHeight="1" thickTop="1">
      <c r="C58" s="372"/>
      <c r="F58" s="1647"/>
      <c r="G58" s="1647"/>
      <c r="R58" s="371"/>
      <c r="T58" s="1235">
        <v>910</v>
      </c>
      <c r="U58" s="1248"/>
      <c r="V58" s="360"/>
      <c r="W58" s="360"/>
      <c r="X58" s="360"/>
      <c r="AA58" s="372"/>
      <c r="AM58" s="372"/>
      <c r="AP58" s="371"/>
      <c r="AR58" s="1235">
        <v>910</v>
      </c>
      <c r="AS58" s="1248"/>
      <c r="AW58" s="1396" t="s">
        <v>1036</v>
      </c>
      <c r="AX58" s="1396"/>
      <c r="AY58" s="1396"/>
      <c r="AZ58" s="1396"/>
      <c r="BA58" s="1396"/>
      <c r="BB58" s="1396"/>
      <c r="BC58" s="1396"/>
      <c r="BD58" s="1396"/>
      <c r="BE58" s="1396"/>
      <c r="BF58" s="1396"/>
      <c r="BG58" s="1396"/>
      <c r="BH58" s="1396"/>
      <c r="BI58" s="99"/>
      <c r="CE58" s="324"/>
      <c r="CF58" s="324"/>
      <c r="DS58" s="325"/>
      <c r="DT58" s="336"/>
      <c r="DU58" s="336"/>
      <c r="MY58" s="1"/>
      <c r="MZ58" s="1"/>
    </row>
    <row r="59" spans="1:364" ht="15" customHeight="1">
      <c r="C59" s="372"/>
      <c r="F59" s="1647"/>
      <c r="G59" s="1647"/>
      <c r="J59" s="375"/>
      <c r="K59" s="1648" t="s">
        <v>1061</v>
      </c>
      <c r="L59" s="1648"/>
      <c r="M59" s="1648"/>
      <c r="N59" s="1648"/>
      <c r="O59" s="1648"/>
      <c r="P59" s="1648"/>
      <c r="Q59" s="375"/>
      <c r="R59" s="371"/>
      <c r="T59" s="1236"/>
      <c r="U59" s="1248"/>
      <c r="V59" s="360"/>
      <c r="W59" s="360"/>
      <c r="X59" s="360"/>
      <c r="AA59" s="372"/>
      <c r="AM59" s="372"/>
      <c r="AP59" s="371"/>
      <c r="AR59" s="1236"/>
      <c r="AS59" s="1248"/>
      <c r="AW59" s="1396" t="s">
        <v>339</v>
      </c>
      <c r="AX59" s="1396"/>
      <c r="AY59" s="1396" t="s">
        <v>1037</v>
      </c>
      <c r="AZ59" s="1396"/>
      <c r="BA59" s="1396"/>
      <c r="BB59" s="1396"/>
      <c r="BC59" s="1396"/>
      <c r="BD59" s="1396"/>
      <c r="BE59" s="1396"/>
      <c r="BF59" s="1396"/>
      <c r="BG59" s="1396" t="s">
        <v>400</v>
      </c>
      <c r="BH59" s="1396"/>
      <c r="BI59" s="99"/>
      <c r="CE59" s="324"/>
      <c r="CF59" s="324"/>
      <c r="DS59" s="325"/>
      <c r="DT59" s="336"/>
      <c r="DU59" s="336"/>
      <c r="MY59" s="1"/>
      <c r="MZ59" s="1"/>
    </row>
    <row r="60" spans="1:364" s="324" customFormat="1" ht="16.5" customHeight="1">
      <c r="A60" s="1"/>
      <c r="B60" s="1"/>
      <c r="C60" s="372"/>
      <c r="D60" s="1"/>
      <c r="E60" s="1"/>
      <c r="F60" s="1647"/>
      <c r="G60" s="1647"/>
      <c r="H60" s="1"/>
      <c r="I60" s="1"/>
      <c r="J60" s="375"/>
      <c r="K60" s="1648"/>
      <c r="L60" s="1648"/>
      <c r="M60" s="1648"/>
      <c r="N60" s="1648"/>
      <c r="O60" s="1648"/>
      <c r="P60" s="1648"/>
      <c r="Q60" s="375"/>
      <c r="R60" s="371"/>
      <c r="S60" s="1"/>
      <c r="T60" s="1235">
        <v>910</v>
      </c>
      <c r="U60" s="370"/>
      <c r="V60" s="360"/>
      <c r="W60" s="360"/>
      <c r="X60" s="360"/>
      <c r="Y60" s="1"/>
      <c r="Z60" s="1"/>
      <c r="AA60" s="372"/>
      <c r="AB60" s="1"/>
      <c r="AC60" s="1"/>
      <c r="AD60" s="1"/>
      <c r="AE60" s="1"/>
      <c r="AF60" s="1"/>
      <c r="AG60" s="1"/>
      <c r="AH60" s="1"/>
      <c r="AI60" s="1"/>
      <c r="AJ60" s="1"/>
      <c r="AK60" s="1"/>
      <c r="AL60" s="1"/>
      <c r="AM60" s="372"/>
      <c r="AN60" s="1"/>
      <c r="AO60" s="1"/>
      <c r="AP60" s="371"/>
      <c r="AQ60" s="1"/>
      <c r="AR60" s="1235">
        <v>910</v>
      </c>
      <c r="AS60" s="370"/>
      <c r="AT60" s="1"/>
      <c r="AU60" s="1"/>
      <c r="AV60" s="1"/>
      <c r="AW60" s="1396"/>
      <c r="AX60" s="1396"/>
      <c r="AY60" s="1649" t="s">
        <v>1062</v>
      </c>
      <c r="AZ60" s="1649"/>
      <c r="BA60" s="1649"/>
      <c r="BB60" s="1649"/>
      <c r="BC60" s="1649"/>
      <c r="BD60" s="1649"/>
      <c r="BE60" s="1649"/>
      <c r="BF60" s="1649"/>
      <c r="BG60" s="1400">
        <v>1.5</v>
      </c>
      <c r="BH60" s="1400"/>
      <c r="BI60" s="99"/>
      <c r="BJ60" s="336"/>
      <c r="BK60" s="336"/>
      <c r="BL60" s="336"/>
      <c r="BM60" s="336"/>
      <c r="BN60" s="336"/>
      <c r="BO60" s="336"/>
      <c r="BP60" s="336"/>
      <c r="BQ60" s="336"/>
      <c r="BR60" s="336"/>
      <c r="BS60" s="336"/>
      <c r="BT60" s="336"/>
      <c r="BU60" s="336"/>
      <c r="BV60" s="336"/>
      <c r="BW60" s="336"/>
      <c r="BX60" s="336"/>
      <c r="BY60" s="336"/>
      <c r="BZ60" s="336"/>
      <c r="CA60" s="336"/>
      <c r="CB60" s="336"/>
      <c r="CC60" s="336"/>
      <c r="CD60" s="336"/>
      <c r="CH60" s="324" t="s">
        <v>601</v>
      </c>
      <c r="CL60" s="318" t="s">
        <v>602</v>
      </c>
      <c r="CM60" s="318" t="s">
        <v>603</v>
      </c>
      <c r="CN60" s="318" t="s">
        <v>1015</v>
      </c>
      <c r="CQ60" s="388"/>
      <c r="CR60" s="388" t="s">
        <v>631</v>
      </c>
      <c r="CT60" s="326">
        <v>0</v>
      </c>
      <c r="CU60" s="326"/>
      <c r="CV60" s="326"/>
      <c r="CW60" s="326"/>
      <c r="CX60" s="326"/>
      <c r="CY60" s="326">
        <v>1</v>
      </c>
      <c r="CZ60" s="326"/>
      <c r="DA60" s="326"/>
      <c r="DB60" s="326"/>
      <c r="DC60" s="326"/>
      <c r="DD60" s="326">
        <v>2</v>
      </c>
      <c r="DE60" s="326"/>
      <c r="DF60" s="326"/>
      <c r="DG60" s="326"/>
      <c r="DH60" s="326"/>
      <c r="DI60" s="326">
        <v>3</v>
      </c>
      <c r="DJ60" s="326"/>
      <c r="DK60" s="326"/>
      <c r="DL60" s="326"/>
      <c r="DM60" s="326"/>
      <c r="DN60" s="326">
        <v>4</v>
      </c>
      <c r="DO60" s="326"/>
      <c r="DP60" s="326"/>
      <c r="DQ60" s="326"/>
      <c r="DR60" s="326"/>
      <c r="DU60" s="325"/>
      <c r="DV60" s="336"/>
      <c r="DW60" s="336"/>
      <c r="DX60" s="336"/>
      <c r="DY60" s="336"/>
      <c r="DZ60" s="336"/>
      <c r="EA60" s="336"/>
      <c r="EB60" s="336"/>
      <c r="EC60" s="336"/>
      <c r="ED60" s="336"/>
      <c r="EE60" s="336"/>
      <c r="EF60" s="336"/>
      <c r="EG60" s="336"/>
      <c r="EH60" s="336"/>
      <c r="EI60" s="336"/>
      <c r="EJ60" s="336"/>
      <c r="EK60" s="336"/>
      <c r="EL60" s="336"/>
      <c r="EM60" s="336"/>
      <c r="EN60" s="336"/>
      <c r="EO60" s="336"/>
      <c r="EP60" s="336"/>
      <c r="EQ60" s="336"/>
      <c r="ER60" s="336"/>
      <c r="ES60" s="336"/>
      <c r="ET60" s="336"/>
      <c r="EU60" s="336"/>
      <c r="EV60" s="336"/>
      <c r="EW60" s="336"/>
      <c r="EX60" s="336"/>
      <c r="EY60" s="336"/>
      <c r="EZ60" s="336"/>
      <c r="FA60" s="336"/>
      <c r="FB60" s="336"/>
      <c r="FC60" s="336"/>
      <c r="FD60" s="336"/>
      <c r="FE60" s="336"/>
      <c r="FF60" s="336"/>
      <c r="FG60" s="336"/>
      <c r="FH60" s="336"/>
      <c r="FI60" s="336"/>
      <c r="FJ60" s="336"/>
      <c r="FK60" s="336"/>
      <c r="FL60" s="336"/>
      <c r="FM60" s="336"/>
      <c r="FN60" s="336"/>
      <c r="FO60" s="336"/>
      <c r="FP60" s="336"/>
      <c r="FQ60" s="336"/>
      <c r="FR60" s="336"/>
      <c r="FS60" s="336"/>
      <c r="FT60" s="336"/>
      <c r="FU60" s="336"/>
      <c r="FV60" s="336"/>
      <c r="FW60" s="336"/>
      <c r="FX60" s="336"/>
      <c r="FY60" s="336"/>
      <c r="FZ60" s="336"/>
      <c r="GA60" s="336"/>
      <c r="GB60" s="336"/>
      <c r="GC60" s="336"/>
      <c r="GD60" s="336"/>
      <c r="GE60" s="336"/>
      <c r="GF60" s="336"/>
      <c r="GG60" s="336"/>
      <c r="GH60" s="336"/>
      <c r="GI60" s="336"/>
      <c r="GJ60" s="336"/>
      <c r="GK60" s="336"/>
      <c r="GL60" s="336"/>
      <c r="GM60" s="336"/>
      <c r="GN60" s="336"/>
      <c r="GO60" s="336"/>
      <c r="GP60" s="336"/>
      <c r="GQ60" s="336"/>
      <c r="GR60" s="336"/>
      <c r="GS60" s="336"/>
      <c r="GT60" s="336"/>
      <c r="GU60" s="336"/>
      <c r="GV60" s="336"/>
      <c r="GW60" s="336"/>
      <c r="GX60" s="336"/>
      <c r="GY60" s="336"/>
      <c r="GZ60" s="336"/>
      <c r="HA60" s="336"/>
      <c r="HB60" s="99"/>
      <c r="HC60" s="99"/>
      <c r="HD60" s="99"/>
      <c r="HE60" s="99"/>
      <c r="HF60" s="99"/>
      <c r="HG60" s="99"/>
      <c r="HH60" s="99"/>
      <c r="HI60" s="99"/>
      <c r="HJ60" s="99"/>
      <c r="HK60" s="99"/>
      <c r="HL60" s="99"/>
      <c r="HM60" s="99"/>
      <c r="HN60" s="99"/>
      <c r="HO60" s="99"/>
      <c r="HP60" s="99"/>
      <c r="HQ60" s="99"/>
      <c r="HR60" s="99"/>
      <c r="HS60" s="99"/>
      <c r="HT60" s="99"/>
      <c r="HU60" s="99"/>
      <c r="HV60" s="99"/>
      <c r="HW60" s="99"/>
      <c r="HX60" s="99"/>
      <c r="HY60" s="99"/>
      <c r="HZ60" s="99"/>
      <c r="IA60" s="99"/>
      <c r="IB60" s="99"/>
      <c r="IC60" s="99"/>
      <c r="ID60" s="99"/>
      <c r="IE60" s="99"/>
      <c r="IF60" s="99"/>
      <c r="IG60" s="99"/>
      <c r="IH60" s="99"/>
      <c r="II60" s="99"/>
      <c r="IJ60" s="99"/>
      <c r="IK60" s="99"/>
      <c r="IL60" s="99"/>
      <c r="IM60" s="99"/>
      <c r="IN60" s="99"/>
      <c r="IO60" s="99"/>
      <c r="IP60" s="99"/>
      <c r="IQ60" s="99"/>
      <c r="IR60" s="99"/>
      <c r="IS60" s="99"/>
      <c r="IT60" s="99"/>
      <c r="IU60" s="99"/>
      <c r="IV60" s="99"/>
      <c r="IW60" s="99"/>
      <c r="IX60" s="99"/>
      <c r="IY60" s="99"/>
      <c r="IZ60" s="99"/>
      <c r="JA60" s="99"/>
      <c r="JB60" s="99"/>
      <c r="JC60" s="99"/>
      <c r="JD60" s="99"/>
      <c r="JE60" s="99"/>
      <c r="JF60" s="99"/>
      <c r="JG60" s="99"/>
      <c r="JH60" s="99"/>
      <c r="JI60" s="99"/>
      <c r="JJ60" s="99"/>
      <c r="JK60" s="99"/>
      <c r="JL60" s="99"/>
      <c r="JM60" s="99"/>
      <c r="JN60" s="99"/>
      <c r="JO60" s="99"/>
      <c r="JP60" s="99"/>
      <c r="JQ60" s="99"/>
      <c r="JR60" s="99"/>
      <c r="JS60" s="99"/>
      <c r="JT60" s="99"/>
      <c r="JU60" s="99"/>
      <c r="JV60" s="99"/>
      <c r="JW60" s="99"/>
      <c r="JX60" s="99"/>
      <c r="JY60" s="99"/>
      <c r="JZ60" s="99"/>
      <c r="KA60" s="99"/>
      <c r="KB60" s="99"/>
      <c r="KC60" s="99"/>
      <c r="KD60" s="99"/>
      <c r="KE60" s="99"/>
      <c r="KF60" s="99"/>
      <c r="KG60" s="99"/>
      <c r="KH60" s="99"/>
      <c r="KI60" s="99"/>
      <c r="KJ60" s="99"/>
      <c r="KK60" s="99"/>
      <c r="KL60" s="99"/>
      <c r="KM60" s="99"/>
      <c r="KN60" s="99"/>
      <c r="KO60" s="99"/>
      <c r="KP60" s="99"/>
      <c r="KQ60" s="99"/>
      <c r="KR60" s="99"/>
      <c r="KS60" s="99"/>
      <c r="KT60" s="99"/>
      <c r="KU60" s="99"/>
      <c r="KV60" s="99"/>
      <c r="KW60" s="99"/>
      <c r="KX60" s="99"/>
      <c r="KY60" s="99"/>
      <c r="KZ60" s="99"/>
      <c r="LA60" s="99"/>
      <c r="LB60" s="99"/>
      <c r="LC60" s="99"/>
      <c r="LD60" s="99"/>
      <c r="LE60" s="99"/>
      <c r="LF60" s="99"/>
      <c r="LG60" s="99"/>
      <c r="LH60" s="99"/>
      <c r="LI60" s="99"/>
      <c r="LJ60" s="99"/>
      <c r="LK60" s="99"/>
      <c r="LL60" s="99"/>
      <c r="LM60" s="99"/>
      <c r="LN60" s="99"/>
      <c r="LO60" s="99"/>
      <c r="LP60" s="99"/>
      <c r="LQ60" s="99"/>
      <c r="LR60" s="99"/>
      <c r="LS60" s="99"/>
      <c r="LT60" s="99"/>
      <c r="LU60" s="99"/>
      <c r="LV60" s="99"/>
      <c r="LW60" s="99"/>
      <c r="LX60" s="99"/>
      <c r="LY60" s="99"/>
      <c r="LZ60" s="99"/>
      <c r="MA60" s="99"/>
      <c r="MB60" s="99"/>
      <c r="MC60" s="99"/>
      <c r="MD60" s="99"/>
      <c r="ME60" s="99"/>
      <c r="MF60" s="99"/>
      <c r="MG60" s="99"/>
      <c r="MH60" s="99"/>
      <c r="MI60" s="99"/>
      <c r="MJ60" s="99"/>
      <c r="MK60" s="99"/>
      <c r="ML60" s="99"/>
      <c r="MM60" s="99"/>
      <c r="MN60" s="99"/>
      <c r="MO60" s="99"/>
      <c r="MP60" s="99"/>
      <c r="MQ60" s="99"/>
      <c r="MR60" s="99"/>
      <c r="MS60" s="99"/>
      <c r="MT60" s="99"/>
      <c r="MU60" s="99"/>
      <c r="MV60" s="99"/>
      <c r="MW60" s="99"/>
      <c r="MX60" s="99"/>
      <c r="MY60" s="99"/>
      <c r="MZ60" s="99"/>
    </row>
    <row r="61" spans="1:364" s="324" customFormat="1" ht="16.5" customHeight="1">
      <c r="A61" s="1"/>
      <c r="B61" s="1"/>
      <c r="C61" s="372"/>
      <c r="D61" s="1"/>
      <c r="E61" s="1"/>
      <c r="F61" s="369"/>
      <c r="G61" s="369"/>
      <c r="H61" s="1"/>
      <c r="I61" s="1"/>
      <c r="J61" s="1"/>
      <c r="K61" s="1"/>
      <c r="L61" s="1"/>
      <c r="M61" s="1"/>
      <c r="N61" s="1"/>
      <c r="O61" s="1"/>
      <c r="P61" s="369"/>
      <c r="Q61" s="369"/>
      <c r="R61" s="371"/>
      <c r="S61" s="1"/>
      <c r="T61" s="1236"/>
      <c r="U61" s="370"/>
      <c r="V61" s="360"/>
      <c r="W61" s="360"/>
      <c r="X61" s="360"/>
      <c r="Y61" s="1"/>
      <c r="Z61" s="1"/>
      <c r="AA61" s="372"/>
      <c r="AB61" s="1"/>
      <c r="AC61" s="1"/>
      <c r="AD61" s="1"/>
      <c r="AE61" s="1"/>
      <c r="AF61" s="1"/>
      <c r="AG61" s="1"/>
      <c r="AH61" s="1"/>
      <c r="AI61" s="1"/>
      <c r="AJ61" s="1"/>
      <c r="AK61" s="1"/>
      <c r="AL61" s="1"/>
      <c r="AM61" s="372"/>
      <c r="AN61" s="1"/>
      <c r="AO61" s="1"/>
      <c r="AP61" s="371"/>
      <c r="AQ61" s="1"/>
      <c r="AR61" s="1236"/>
      <c r="AS61" s="370"/>
      <c r="AT61" s="1"/>
      <c r="AU61" s="1"/>
      <c r="AV61" s="1"/>
      <c r="AW61" s="1396"/>
      <c r="AX61" s="1396"/>
      <c r="AY61" s="1649" t="s">
        <v>1063</v>
      </c>
      <c r="AZ61" s="1649"/>
      <c r="BA61" s="1649"/>
      <c r="BB61" s="1649"/>
      <c r="BC61" s="1649"/>
      <c r="BD61" s="1649"/>
      <c r="BE61" s="1649"/>
      <c r="BF61" s="1649"/>
      <c r="BG61" s="1400">
        <v>3</v>
      </c>
      <c r="BH61" s="1400"/>
      <c r="BI61" s="99"/>
      <c r="BJ61" s="336"/>
      <c r="BK61" s="336"/>
      <c r="BL61" s="336"/>
      <c r="BM61" s="336"/>
      <c r="BN61" s="336"/>
      <c r="BO61" s="336"/>
      <c r="BP61" s="336"/>
      <c r="BQ61" s="336"/>
      <c r="BR61" s="336"/>
      <c r="BS61" s="336"/>
      <c r="BT61" s="336"/>
      <c r="BU61" s="336"/>
      <c r="BV61" s="336"/>
      <c r="BW61" s="336"/>
      <c r="BX61" s="336"/>
      <c r="BY61" s="336"/>
      <c r="BZ61" s="336"/>
      <c r="CA61" s="336"/>
      <c r="CB61" s="336"/>
      <c r="CC61" s="336"/>
      <c r="CD61" s="336"/>
      <c r="CH61" s="324" t="s">
        <v>606</v>
      </c>
      <c r="CL61" s="408">
        <v>0</v>
      </c>
      <c r="CM61" s="408">
        <v>0</v>
      </c>
      <c r="CN61" s="318">
        <v>0</v>
      </c>
      <c r="CQ61" s="388"/>
      <c r="CR61" s="388" t="s">
        <v>632</v>
      </c>
      <c r="CT61" s="327">
        <v>0</v>
      </c>
      <c r="CU61" s="327">
        <v>1</v>
      </c>
      <c r="CV61" s="327">
        <v>2</v>
      </c>
      <c r="CW61" s="327">
        <v>3</v>
      </c>
      <c r="CX61" s="327">
        <v>4</v>
      </c>
      <c r="CY61" s="327">
        <v>0</v>
      </c>
      <c r="CZ61" s="327">
        <v>1</v>
      </c>
      <c r="DA61" s="327">
        <v>2</v>
      </c>
      <c r="DB61" s="327">
        <v>3</v>
      </c>
      <c r="DC61" s="327">
        <v>4</v>
      </c>
      <c r="DD61" s="327">
        <v>0</v>
      </c>
      <c r="DE61" s="327">
        <v>1</v>
      </c>
      <c r="DF61" s="327">
        <v>2</v>
      </c>
      <c r="DG61" s="327">
        <v>3</v>
      </c>
      <c r="DH61" s="327">
        <v>4</v>
      </c>
      <c r="DI61" s="327">
        <v>0</v>
      </c>
      <c r="DJ61" s="327">
        <v>1</v>
      </c>
      <c r="DK61" s="327">
        <v>2</v>
      </c>
      <c r="DL61" s="327">
        <v>3</v>
      </c>
      <c r="DM61" s="327">
        <v>4</v>
      </c>
      <c r="DN61" s="327">
        <v>0</v>
      </c>
      <c r="DO61" s="327">
        <v>1</v>
      </c>
      <c r="DP61" s="327">
        <v>2</v>
      </c>
      <c r="DQ61" s="327">
        <v>3</v>
      </c>
      <c r="DR61" s="327">
        <v>4</v>
      </c>
      <c r="DU61" s="325"/>
      <c r="DV61" s="336"/>
      <c r="DW61" s="336"/>
      <c r="DX61" s="336"/>
      <c r="DY61" s="336"/>
      <c r="DZ61" s="336"/>
      <c r="EA61" s="336"/>
      <c r="EB61" s="336"/>
      <c r="EC61" s="336"/>
      <c r="ED61" s="336"/>
      <c r="EE61" s="336"/>
      <c r="EF61" s="336"/>
      <c r="EG61" s="336"/>
      <c r="EH61" s="336"/>
      <c r="EI61" s="336"/>
      <c r="EJ61" s="336"/>
      <c r="EK61" s="336"/>
      <c r="EL61" s="336"/>
      <c r="EM61" s="336"/>
      <c r="EN61" s="336"/>
      <c r="EO61" s="336"/>
      <c r="EP61" s="336"/>
      <c r="EQ61" s="336"/>
      <c r="ER61" s="336"/>
      <c r="ES61" s="336"/>
      <c r="ET61" s="336"/>
      <c r="EU61" s="336"/>
      <c r="EV61" s="336"/>
      <c r="EW61" s="336"/>
      <c r="EX61" s="336"/>
      <c r="EY61" s="336"/>
      <c r="EZ61" s="336"/>
      <c r="FA61" s="336"/>
      <c r="FB61" s="336"/>
      <c r="FC61" s="336"/>
      <c r="FD61" s="336"/>
      <c r="FE61" s="336"/>
      <c r="FF61" s="336"/>
      <c r="FG61" s="336"/>
      <c r="FH61" s="336"/>
      <c r="FI61" s="336"/>
      <c r="FJ61" s="336"/>
      <c r="FK61" s="336"/>
      <c r="FL61" s="336"/>
      <c r="FM61" s="336"/>
      <c r="FN61" s="336"/>
      <c r="FO61" s="336"/>
      <c r="FP61" s="336"/>
      <c r="FQ61" s="336"/>
      <c r="FR61" s="336"/>
      <c r="FS61" s="336"/>
      <c r="FT61" s="336"/>
      <c r="FU61" s="336"/>
      <c r="FV61" s="336"/>
      <c r="FW61" s="336"/>
      <c r="FX61" s="336"/>
      <c r="FY61" s="336"/>
      <c r="FZ61" s="336"/>
      <c r="GA61" s="336"/>
      <c r="GB61" s="336"/>
      <c r="GC61" s="336"/>
      <c r="GD61" s="336"/>
      <c r="GE61" s="336"/>
      <c r="GF61" s="336"/>
      <c r="GG61" s="336"/>
      <c r="GH61" s="336"/>
      <c r="GI61" s="336"/>
      <c r="GJ61" s="336"/>
      <c r="GK61" s="336"/>
      <c r="GL61" s="336"/>
      <c r="GM61" s="336"/>
      <c r="GN61" s="336"/>
      <c r="GO61" s="336"/>
      <c r="GP61" s="336"/>
      <c r="GQ61" s="336"/>
      <c r="GR61" s="336"/>
      <c r="GS61" s="336"/>
      <c r="GT61" s="336"/>
      <c r="GU61" s="336"/>
      <c r="GV61" s="336"/>
      <c r="GW61" s="336"/>
      <c r="GX61" s="336"/>
      <c r="GY61" s="336"/>
      <c r="GZ61" s="336"/>
      <c r="HA61" s="336"/>
      <c r="HB61" s="99"/>
      <c r="HC61" s="99"/>
      <c r="HD61" s="99"/>
      <c r="HE61" s="99"/>
      <c r="HF61" s="99"/>
      <c r="HG61" s="99"/>
      <c r="HH61" s="99"/>
      <c r="HI61" s="99"/>
      <c r="HJ61" s="99"/>
      <c r="HK61" s="99"/>
      <c r="HL61" s="99"/>
      <c r="HM61" s="99"/>
      <c r="HN61" s="99"/>
      <c r="HO61" s="99"/>
      <c r="HP61" s="99"/>
      <c r="HQ61" s="99"/>
      <c r="HR61" s="99"/>
      <c r="HS61" s="99"/>
      <c r="HT61" s="99"/>
      <c r="HU61" s="99"/>
      <c r="HV61" s="99"/>
      <c r="HW61" s="99"/>
      <c r="HX61" s="99"/>
      <c r="HY61" s="99"/>
      <c r="HZ61" s="99"/>
      <c r="IA61" s="99"/>
      <c r="IB61" s="99"/>
      <c r="IC61" s="99"/>
      <c r="ID61" s="99"/>
      <c r="IE61" s="99"/>
      <c r="IF61" s="99"/>
      <c r="IG61" s="99"/>
      <c r="IH61" s="99"/>
      <c r="II61" s="99"/>
      <c r="IJ61" s="99"/>
      <c r="IK61" s="99"/>
      <c r="IL61" s="99"/>
      <c r="IM61" s="99"/>
      <c r="IN61" s="99"/>
      <c r="IO61" s="99"/>
      <c r="IP61" s="99"/>
      <c r="IQ61" s="99"/>
      <c r="IR61" s="99"/>
      <c r="IS61" s="99"/>
      <c r="IT61" s="99"/>
      <c r="IU61" s="99"/>
      <c r="IV61" s="99"/>
      <c r="IW61" s="99"/>
      <c r="IX61" s="99"/>
      <c r="IY61" s="99"/>
      <c r="IZ61" s="99"/>
      <c r="JA61" s="99"/>
      <c r="JB61" s="99"/>
      <c r="JC61" s="99"/>
      <c r="JD61" s="99"/>
      <c r="JE61" s="99"/>
      <c r="JF61" s="99"/>
      <c r="JG61" s="99"/>
      <c r="JH61" s="99"/>
      <c r="JI61" s="99"/>
      <c r="JJ61" s="99"/>
      <c r="JK61" s="99"/>
      <c r="JL61" s="99"/>
      <c r="JM61" s="99"/>
      <c r="JN61" s="99"/>
      <c r="JO61" s="99"/>
      <c r="JP61" s="99"/>
      <c r="JQ61" s="99"/>
      <c r="JR61" s="99"/>
      <c r="JS61" s="99"/>
      <c r="JT61" s="99"/>
      <c r="JU61" s="99"/>
      <c r="JV61" s="99"/>
      <c r="JW61" s="99"/>
      <c r="JX61" s="99"/>
      <c r="JY61" s="99"/>
      <c r="JZ61" s="99"/>
      <c r="KA61" s="99"/>
      <c r="KB61" s="99"/>
      <c r="KC61" s="99"/>
      <c r="KD61" s="99"/>
      <c r="KE61" s="99"/>
      <c r="KF61" s="99"/>
      <c r="KG61" s="99"/>
      <c r="KH61" s="99"/>
      <c r="KI61" s="99"/>
      <c r="KJ61" s="99"/>
      <c r="KK61" s="99"/>
      <c r="KL61" s="99"/>
      <c r="KM61" s="99"/>
      <c r="KN61" s="99"/>
      <c r="KO61" s="99"/>
      <c r="KP61" s="99"/>
      <c r="KQ61" s="99"/>
      <c r="KR61" s="99"/>
      <c r="KS61" s="99"/>
      <c r="KT61" s="99"/>
      <c r="KU61" s="99"/>
      <c r="KV61" s="99"/>
      <c r="KW61" s="99"/>
      <c r="KX61" s="99"/>
      <c r="KY61" s="99"/>
      <c r="KZ61" s="99"/>
      <c r="LA61" s="99"/>
      <c r="LB61" s="99"/>
      <c r="LC61" s="99"/>
      <c r="LD61" s="99"/>
      <c r="LE61" s="99"/>
      <c r="LF61" s="99"/>
      <c r="LG61" s="99"/>
      <c r="LH61" s="99"/>
      <c r="LI61" s="99"/>
      <c r="LJ61" s="99"/>
      <c r="LK61" s="99"/>
      <c r="LL61" s="99"/>
      <c r="LM61" s="99"/>
      <c r="LN61" s="99"/>
      <c r="LO61" s="99"/>
      <c r="LP61" s="99"/>
      <c r="LQ61" s="99"/>
      <c r="LR61" s="99"/>
      <c r="LS61" s="99"/>
      <c r="LT61" s="99"/>
      <c r="LU61" s="99"/>
      <c r="LV61" s="99"/>
      <c r="LW61" s="99"/>
      <c r="LX61" s="99"/>
      <c r="LY61" s="99"/>
      <c r="LZ61" s="99"/>
      <c r="MA61" s="99"/>
      <c r="MB61" s="99"/>
      <c r="MC61" s="99"/>
      <c r="MD61" s="99"/>
      <c r="ME61" s="99"/>
      <c r="MF61" s="99"/>
      <c r="MG61" s="99"/>
      <c r="MH61" s="99"/>
      <c r="MI61" s="99"/>
      <c r="MJ61" s="99"/>
      <c r="MK61" s="99"/>
      <c r="ML61" s="99"/>
      <c r="MM61" s="99"/>
      <c r="MN61" s="99"/>
      <c r="MO61" s="99"/>
      <c r="MP61" s="99"/>
      <c r="MQ61" s="99"/>
      <c r="MR61" s="99"/>
      <c r="MS61" s="99"/>
      <c r="MT61" s="99"/>
      <c r="MU61" s="99"/>
      <c r="MV61" s="99"/>
      <c r="MW61" s="99"/>
      <c r="MX61" s="99"/>
      <c r="MY61" s="99"/>
      <c r="MZ61" s="99"/>
    </row>
    <row r="62" spans="1:364" s="324" customFormat="1" ht="15" customHeight="1">
      <c r="A62" s="1"/>
      <c r="B62" s="1"/>
      <c r="C62" s="365"/>
      <c r="D62" s="1"/>
      <c r="E62" s="1"/>
      <c r="F62" s="369"/>
      <c r="G62" s="369"/>
      <c r="H62" s="1"/>
      <c r="I62" s="1"/>
      <c r="J62" s="1"/>
      <c r="K62" s="1"/>
      <c r="L62" s="1"/>
      <c r="M62" s="1"/>
      <c r="N62" s="1"/>
      <c r="O62" s="365"/>
      <c r="P62" s="1"/>
      <c r="Q62" s="1"/>
      <c r="R62" s="373"/>
      <c r="S62" s="1"/>
      <c r="T62" s="1235">
        <v>910</v>
      </c>
      <c r="U62" s="370"/>
      <c r="V62" s="360"/>
      <c r="W62" s="360"/>
      <c r="X62" s="360"/>
      <c r="Y62" s="1"/>
      <c r="Z62" s="1"/>
      <c r="AA62" s="365"/>
      <c r="AB62" s="1"/>
      <c r="AC62" s="1"/>
      <c r="AD62" s="1"/>
      <c r="AE62" s="1"/>
      <c r="AF62" s="1"/>
      <c r="AG62" s="1"/>
      <c r="AH62" s="1"/>
      <c r="AI62" s="1"/>
      <c r="AJ62" s="1"/>
      <c r="AK62" s="1"/>
      <c r="AL62" s="373"/>
      <c r="AM62" s="365"/>
      <c r="AN62" s="1"/>
      <c r="AO62" s="1"/>
      <c r="AP62" s="371"/>
      <c r="AQ62" s="1"/>
      <c r="AR62" s="1235">
        <v>910</v>
      </c>
      <c r="AS62" s="370"/>
      <c r="AT62" s="1"/>
      <c r="AU62" s="1"/>
      <c r="AV62" s="1"/>
      <c r="AW62" s="1396"/>
      <c r="AX62" s="1396"/>
      <c r="AY62" s="1649" t="s">
        <v>1064</v>
      </c>
      <c r="AZ62" s="1649"/>
      <c r="BA62" s="1649"/>
      <c r="BB62" s="1649"/>
      <c r="BC62" s="1649"/>
      <c r="BD62" s="1649"/>
      <c r="BE62" s="1649"/>
      <c r="BF62" s="1649"/>
      <c r="BG62" s="1400">
        <v>2.5</v>
      </c>
      <c r="BH62" s="1400"/>
      <c r="BI62" s="99"/>
      <c r="BJ62" s="336"/>
      <c r="BK62" s="336"/>
      <c r="BL62" s="336"/>
      <c r="BM62" s="336"/>
      <c r="BN62" s="336"/>
      <c r="BO62" s="336"/>
      <c r="BP62" s="336"/>
      <c r="BQ62" s="336"/>
      <c r="BR62" s="336"/>
      <c r="BS62" s="336"/>
      <c r="BT62" s="336"/>
      <c r="BU62" s="336"/>
      <c r="BV62" s="336"/>
      <c r="BW62" s="336"/>
      <c r="BX62" s="336"/>
      <c r="BY62" s="336"/>
      <c r="BZ62" s="336"/>
      <c r="CA62" s="336"/>
      <c r="CB62" s="336"/>
      <c r="CC62" s="336"/>
      <c r="CD62" s="336"/>
      <c r="CH62" s="324" t="s">
        <v>608</v>
      </c>
      <c r="CL62" s="408">
        <v>1</v>
      </c>
      <c r="CM62" s="408">
        <v>2</v>
      </c>
      <c r="CN62" s="318">
        <v>1</v>
      </c>
      <c r="CP62" s="318"/>
      <c r="CQ62" s="318"/>
      <c r="CR62" s="318" t="str">
        <f>IF(CP62=0,"－",CP62)&amp;IF(CQ62=0,"－",CQ62)</f>
        <v>－－</v>
      </c>
      <c r="CS62" s="324">
        <v>1</v>
      </c>
      <c r="CT62" s="328">
        <v>0</v>
      </c>
      <c r="CU62" s="328">
        <v>0</v>
      </c>
      <c r="CV62" s="328">
        <v>0</v>
      </c>
      <c r="CW62" s="328">
        <v>0</v>
      </c>
      <c r="CX62" s="328">
        <v>0</v>
      </c>
      <c r="CY62" s="328">
        <v>0</v>
      </c>
      <c r="CZ62" s="328">
        <v>0</v>
      </c>
      <c r="DA62" s="328">
        <v>0</v>
      </c>
      <c r="DB62" s="328">
        <v>0</v>
      </c>
      <c r="DC62" s="328">
        <v>0</v>
      </c>
      <c r="DD62" s="328">
        <v>0</v>
      </c>
      <c r="DE62" s="328">
        <v>0</v>
      </c>
      <c r="DF62" s="328">
        <v>0</v>
      </c>
      <c r="DG62" s="328">
        <v>0</v>
      </c>
      <c r="DH62" s="328">
        <v>0</v>
      </c>
      <c r="DI62" s="328">
        <v>0</v>
      </c>
      <c r="DJ62" s="328">
        <v>0</v>
      </c>
      <c r="DK62" s="328">
        <v>0</v>
      </c>
      <c r="DL62" s="328">
        <v>0</v>
      </c>
      <c r="DM62" s="328">
        <v>0</v>
      </c>
      <c r="DN62" s="328">
        <v>0</v>
      </c>
      <c r="DO62" s="328">
        <v>0</v>
      </c>
      <c r="DP62" s="328">
        <v>0</v>
      </c>
      <c r="DQ62" s="328">
        <v>0</v>
      </c>
      <c r="DR62" s="328">
        <v>0</v>
      </c>
      <c r="DU62" s="325"/>
      <c r="DV62" s="336"/>
      <c r="DW62" s="336"/>
      <c r="DX62" s="336"/>
      <c r="DY62" s="336"/>
      <c r="DZ62" s="336"/>
      <c r="EA62" s="336"/>
      <c r="EB62" s="336"/>
      <c r="EC62" s="336"/>
      <c r="ED62" s="336"/>
      <c r="EE62" s="336"/>
      <c r="EF62" s="336"/>
      <c r="EG62" s="336"/>
      <c r="EH62" s="336"/>
      <c r="EI62" s="336"/>
      <c r="EJ62" s="336"/>
      <c r="EK62" s="336"/>
      <c r="EL62" s="336"/>
      <c r="EM62" s="336"/>
      <c r="EN62" s="336"/>
      <c r="EO62" s="336"/>
      <c r="EP62" s="336"/>
      <c r="EQ62" s="336"/>
      <c r="ER62" s="336"/>
      <c r="ES62" s="336"/>
      <c r="ET62" s="336"/>
      <c r="EU62" s="336"/>
      <c r="EV62" s="336"/>
      <c r="EW62" s="336"/>
      <c r="EX62" s="336"/>
      <c r="EY62" s="336"/>
      <c r="EZ62" s="336"/>
      <c r="FA62" s="336"/>
      <c r="FB62" s="336"/>
      <c r="FC62" s="336"/>
      <c r="FD62" s="336"/>
      <c r="FE62" s="336"/>
      <c r="FF62" s="336"/>
      <c r="FG62" s="336"/>
      <c r="FH62" s="336"/>
      <c r="FI62" s="336"/>
      <c r="FJ62" s="336"/>
      <c r="FK62" s="336"/>
      <c r="FL62" s="336"/>
      <c r="FM62" s="336"/>
      <c r="FN62" s="336"/>
      <c r="FO62" s="336"/>
      <c r="FP62" s="336"/>
      <c r="FQ62" s="336"/>
      <c r="FR62" s="336"/>
      <c r="FS62" s="336"/>
      <c r="FT62" s="336"/>
      <c r="FU62" s="336"/>
      <c r="FV62" s="336"/>
      <c r="FW62" s="336"/>
      <c r="FX62" s="336"/>
      <c r="FY62" s="336"/>
      <c r="FZ62" s="336"/>
      <c r="GA62" s="336"/>
      <c r="GB62" s="336"/>
      <c r="GC62" s="336"/>
      <c r="GD62" s="336"/>
      <c r="GE62" s="336"/>
      <c r="GF62" s="336"/>
      <c r="GG62" s="336"/>
      <c r="GH62" s="336"/>
      <c r="GI62" s="336"/>
      <c r="GJ62" s="336"/>
      <c r="GK62" s="336"/>
      <c r="GL62" s="336"/>
      <c r="GM62" s="336"/>
      <c r="GN62" s="336"/>
      <c r="GO62" s="336"/>
      <c r="GP62" s="336"/>
      <c r="GQ62" s="336"/>
      <c r="GR62" s="336"/>
      <c r="GS62" s="336"/>
      <c r="GT62" s="336"/>
      <c r="GU62" s="336"/>
      <c r="GV62" s="336"/>
      <c r="GW62" s="336"/>
      <c r="GX62" s="336"/>
      <c r="GY62" s="336"/>
      <c r="GZ62" s="336"/>
      <c r="HA62" s="336"/>
      <c r="HB62" s="99"/>
      <c r="HC62" s="99"/>
      <c r="HD62" s="99"/>
      <c r="HE62" s="99"/>
      <c r="HF62" s="99"/>
      <c r="HG62" s="99"/>
      <c r="HH62" s="99"/>
      <c r="HI62" s="99"/>
      <c r="HJ62" s="99"/>
      <c r="HK62" s="99"/>
      <c r="HL62" s="99"/>
      <c r="HM62" s="99"/>
      <c r="HN62" s="99"/>
      <c r="HO62" s="99"/>
      <c r="HP62" s="99"/>
      <c r="HQ62" s="99"/>
      <c r="HR62" s="99"/>
      <c r="HS62" s="99"/>
      <c r="HT62" s="99"/>
      <c r="HU62" s="99"/>
      <c r="HV62" s="99"/>
      <c r="HW62" s="99"/>
      <c r="HX62" s="99"/>
      <c r="HY62" s="99"/>
      <c r="HZ62" s="99"/>
      <c r="IA62" s="99"/>
      <c r="IB62" s="99"/>
      <c r="IC62" s="99"/>
      <c r="ID62" s="99"/>
      <c r="IE62" s="99"/>
      <c r="IF62" s="99"/>
      <c r="IG62" s="99"/>
      <c r="IH62" s="99"/>
      <c r="II62" s="99"/>
      <c r="IJ62" s="99"/>
      <c r="IK62" s="99"/>
      <c r="IL62" s="99"/>
      <c r="IM62" s="99"/>
      <c r="IN62" s="99"/>
      <c r="IO62" s="99"/>
      <c r="IP62" s="99"/>
      <c r="IQ62" s="99"/>
      <c r="IR62" s="99"/>
      <c r="IS62" s="99"/>
      <c r="IT62" s="99"/>
      <c r="IU62" s="99"/>
      <c r="IV62" s="99"/>
      <c r="IW62" s="99"/>
      <c r="IX62" s="99"/>
      <c r="IY62" s="99"/>
      <c r="IZ62" s="99"/>
      <c r="JA62" s="99"/>
      <c r="JB62" s="99"/>
      <c r="JC62" s="99"/>
      <c r="JD62" s="99"/>
      <c r="JE62" s="99"/>
      <c r="JF62" s="99"/>
      <c r="JG62" s="99"/>
      <c r="JH62" s="99"/>
      <c r="JI62" s="99"/>
      <c r="JJ62" s="99"/>
      <c r="JK62" s="99"/>
      <c r="JL62" s="99"/>
      <c r="JM62" s="99"/>
      <c r="JN62" s="99"/>
      <c r="JO62" s="99"/>
      <c r="JP62" s="99"/>
      <c r="JQ62" s="99"/>
      <c r="JR62" s="99"/>
      <c r="JS62" s="99"/>
      <c r="JT62" s="99"/>
      <c r="JU62" s="99"/>
      <c r="JV62" s="99"/>
      <c r="JW62" s="99"/>
      <c r="JX62" s="99"/>
      <c r="JY62" s="99"/>
      <c r="JZ62" s="99"/>
      <c r="KA62" s="99"/>
      <c r="KB62" s="99"/>
      <c r="KC62" s="99"/>
      <c r="KD62" s="99"/>
      <c r="KE62" s="99"/>
      <c r="KF62" s="99"/>
      <c r="KG62" s="99"/>
      <c r="KH62" s="99"/>
      <c r="KI62" s="99"/>
      <c r="KJ62" s="99"/>
      <c r="KK62" s="99"/>
      <c r="KL62" s="99"/>
      <c r="KM62" s="99"/>
      <c r="KN62" s="99"/>
      <c r="KO62" s="99"/>
      <c r="KP62" s="99"/>
      <c r="KQ62" s="99"/>
      <c r="KR62" s="99"/>
      <c r="KS62" s="99"/>
      <c r="KT62" s="99"/>
      <c r="KU62" s="99"/>
      <c r="KV62" s="99"/>
      <c r="KW62" s="99"/>
      <c r="KX62" s="99"/>
      <c r="KY62" s="99"/>
      <c r="KZ62" s="99"/>
      <c r="LA62" s="99"/>
      <c r="LB62" s="99"/>
      <c r="LC62" s="99"/>
      <c r="LD62" s="99"/>
      <c r="LE62" s="99"/>
      <c r="LF62" s="99"/>
      <c r="LG62" s="99"/>
      <c r="LH62" s="99"/>
      <c r="LI62" s="99"/>
      <c r="LJ62" s="99"/>
      <c r="LK62" s="99"/>
      <c r="LL62" s="99"/>
      <c r="LM62" s="99"/>
      <c r="LN62" s="99"/>
      <c r="LO62" s="99"/>
      <c r="LP62" s="99"/>
      <c r="LQ62" s="99"/>
      <c r="LR62" s="99"/>
      <c r="LS62" s="99"/>
      <c r="LT62" s="99"/>
      <c r="LU62" s="99"/>
      <c r="LV62" s="99"/>
      <c r="LW62" s="99"/>
      <c r="LX62" s="99"/>
      <c r="LY62" s="99"/>
      <c r="LZ62" s="99"/>
      <c r="MA62" s="99"/>
      <c r="MB62" s="99"/>
      <c r="MC62" s="99"/>
      <c r="MD62" s="99"/>
      <c r="ME62" s="99"/>
      <c r="MF62" s="99"/>
      <c r="MG62" s="99"/>
      <c r="MH62" s="99"/>
      <c r="MI62" s="99"/>
      <c r="MJ62" s="99"/>
      <c r="MK62" s="99"/>
      <c r="ML62" s="99"/>
      <c r="MM62" s="99"/>
      <c r="MN62" s="99"/>
      <c r="MO62" s="99"/>
      <c r="MP62" s="99"/>
      <c r="MQ62" s="99"/>
      <c r="MR62" s="99"/>
      <c r="MS62" s="99"/>
      <c r="MT62" s="99"/>
      <c r="MU62" s="99"/>
      <c r="MV62" s="99"/>
      <c r="MW62" s="99"/>
      <c r="MX62" s="99"/>
      <c r="MY62" s="99"/>
      <c r="MZ62" s="99"/>
    </row>
    <row r="63" spans="1:364" s="324" customFormat="1" ht="15" customHeight="1" thickBot="1">
      <c r="A63" s="1"/>
      <c r="B63" s="1"/>
      <c r="C63" s="365"/>
      <c r="D63" s="1"/>
      <c r="E63" s="362"/>
      <c r="F63" s="362"/>
      <c r="G63" s="362"/>
      <c r="H63" s="362"/>
      <c r="I63" s="1"/>
      <c r="J63" s="1"/>
      <c r="K63" s="127"/>
      <c r="L63" s="127"/>
      <c r="M63" s="362"/>
      <c r="N63" s="362"/>
      <c r="O63" s="365"/>
      <c r="P63" s="1"/>
      <c r="Q63" s="1"/>
      <c r="R63" s="373"/>
      <c r="S63" s="1"/>
      <c r="T63" s="1236"/>
      <c r="U63" s="377"/>
      <c r="V63" s="360"/>
      <c r="W63" s="360"/>
      <c r="X63" s="360"/>
      <c r="Y63" s="1"/>
      <c r="Z63" s="1"/>
      <c r="AA63" s="378"/>
      <c r="AB63" s="127"/>
      <c r="AC63" s="1"/>
      <c r="AD63" s="1"/>
      <c r="AE63" s="1"/>
      <c r="AF63" s="1"/>
      <c r="AG63" s="127"/>
      <c r="AH63" s="127"/>
      <c r="AI63" s="1"/>
      <c r="AJ63" s="1"/>
      <c r="AK63" s="127"/>
      <c r="AL63" s="374"/>
      <c r="AM63" s="376"/>
      <c r="AN63" s="362"/>
      <c r="AO63" s="362"/>
      <c r="AP63" s="379"/>
      <c r="AQ63" s="1"/>
      <c r="AR63" s="1236"/>
      <c r="AS63" s="377"/>
      <c r="AT63" s="1"/>
      <c r="AU63" s="1"/>
      <c r="AV63" s="1"/>
      <c r="AW63" s="1396"/>
      <c r="AX63" s="1396"/>
      <c r="AY63" s="1396"/>
      <c r="AZ63" s="1396"/>
      <c r="BA63" s="1396"/>
      <c r="BB63" s="1396"/>
      <c r="BC63" s="1396"/>
      <c r="BD63" s="1396"/>
      <c r="BE63" s="1396"/>
      <c r="BF63" s="1396"/>
      <c r="BG63" s="1396"/>
      <c r="BH63" s="1396"/>
      <c r="BI63" s="99"/>
      <c r="BJ63" s="336"/>
      <c r="BK63" s="336"/>
      <c r="BL63" s="336"/>
      <c r="BM63" s="336"/>
      <c r="BN63" s="336"/>
      <c r="BO63" s="336"/>
      <c r="BP63" s="336"/>
      <c r="BQ63" s="336"/>
      <c r="BR63" s="336"/>
      <c r="BS63" s="336"/>
      <c r="BT63" s="336"/>
      <c r="BU63" s="336"/>
      <c r="BV63" s="336"/>
      <c r="BW63" s="336"/>
      <c r="BX63" s="336"/>
      <c r="BY63" s="336"/>
      <c r="BZ63" s="336"/>
      <c r="CA63" s="336"/>
      <c r="CB63" s="336"/>
      <c r="CC63" s="336"/>
      <c r="CD63" s="336"/>
      <c r="CH63" s="324" t="s">
        <v>166</v>
      </c>
      <c r="CL63" s="408">
        <v>1.5</v>
      </c>
      <c r="CM63" s="408">
        <v>3</v>
      </c>
      <c r="CN63" s="318">
        <v>2</v>
      </c>
      <c r="CP63" s="318"/>
      <c r="CQ63" s="318" t="s">
        <v>589</v>
      </c>
      <c r="CR63" s="318" t="str">
        <f t="shared" ref="CR63:CR86" si="57">IF(CP63=0,"－",CP63)&amp;IF(CQ63=0,"－",CQ63)</f>
        <v>－□</v>
      </c>
      <c r="CS63" s="324">
        <v>2</v>
      </c>
      <c r="CT63" s="328">
        <v>0</v>
      </c>
      <c r="CU63" s="328">
        <v>0</v>
      </c>
      <c r="CV63" s="328">
        <v>0</v>
      </c>
      <c r="CW63" s="328">
        <v>0</v>
      </c>
      <c r="CX63" s="328">
        <v>0</v>
      </c>
      <c r="CY63" s="328">
        <v>0</v>
      </c>
      <c r="CZ63" s="328">
        <v>0</v>
      </c>
      <c r="DA63" s="328">
        <v>0</v>
      </c>
      <c r="DB63" s="328">
        <v>0</v>
      </c>
      <c r="DC63" s="328">
        <v>0</v>
      </c>
      <c r="DD63" s="328">
        <v>0</v>
      </c>
      <c r="DE63" s="328">
        <v>0</v>
      </c>
      <c r="DF63" s="328">
        <v>0</v>
      </c>
      <c r="DG63" s="328">
        <v>0</v>
      </c>
      <c r="DH63" s="328">
        <v>0</v>
      </c>
      <c r="DI63" s="328">
        <v>0</v>
      </c>
      <c r="DJ63" s="328">
        <v>0</v>
      </c>
      <c r="DK63" s="328">
        <v>0</v>
      </c>
      <c r="DL63" s="328">
        <v>0</v>
      </c>
      <c r="DM63" s="328">
        <v>0</v>
      </c>
      <c r="DN63" s="328">
        <v>0</v>
      </c>
      <c r="DO63" s="328">
        <v>0</v>
      </c>
      <c r="DP63" s="328">
        <v>0</v>
      </c>
      <c r="DQ63" s="328">
        <v>0</v>
      </c>
      <c r="DR63" s="328">
        <v>0</v>
      </c>
      <c r="DU63" s="325"/>
      <c r="DV63" s="336"/>
      <c r="DW63" s="336"/>
      <c r="DX63" s="336"/>
      <c r="DY63" s="336"/>
      <c r="DZ63" s="336"/>
      <c r="EA63" s="336"/>
      <c r="EB63" s="336"/>
      <c r="EC63" s="336"/>
      <c r="ED63" s="336"/>
      <c r="EE63" s="336"/>
      <c r="EF63" s="336"/>
      <c r="EG63" s="336"/>
      <c r="EH63" s="336"/>
      <c r="EI63" s="336"/>
      <c r="EJ63" s="336"/>
      <c r="EK63" s="336"/>
      <c r="EL63" s="336"/>
      <c r="EM63" s="336"/>
      <c r="EN63" s="336"/>
      <c r="EO63" s="336"/>
      <c r="EP63" s="336"/>
      <c r="EQ63" s="336"/>
      <c r="ER63" s="336"/>
      <c r="ES63" s="336"/>
      <c r="ET63" s="336"/>
      <c r="EU63" s="336"/>
      <c r="EV63" s="336"/>
      <c r="EW63" s="336"/>
      <c r="EX63" s="336"/>
      <c r="EY63" s="336"/>
      <c r="EZ63" s="336"/>
      <c r="FA63" s="336"/>
      <c r="FB63" s="336"/>
      <c r="FC63" s="336"/>
      <c r="FD63" s="336"/>
      <c r="FE63" s="336"/>
      <c r="FF63" s="336"/>
      <c r="FG63" s="336"/>
      <c r="FH63" s="336"/>
      <c r="FI63" s="336"/>
      <c r="FJ63" s="336"/>
      <c r="FK63" s="336"/>
      <c r="FL63" s="336"/>
      <c r="FM63" s="336"/>
      <c r="FN63" s="336"/>
      <c r="FO63" s="336"/>
      <c r="FP63" s="336"/>
      <c r="FQ63" s="336"/>
      <c r="FR63" s="336"/>
      <c r="FS63" s="336"/>
      <c r="FT63" s="336"/>
      <c r="FU63" s="336"/>
      <c r="FV63" s="336"/>
      <c r="FW63" s="336"/>
      <c r="FX63" s="336"/>
      <c r="FY63" s="336"/>
      <c r="FZ63" s="336"/>
      <c r="GA63" s="336"/>
      <c r="GB63" s="336"/>
      <c r="GC63" s="336"/>
      <c r="GD63" s="336"/>
      <c r="GE63" s="336"/>
      <c r="GF63" s="336"/>
      <c r="GG63" s="336"/>
      <c r="GH63" s="336"/>
      <c r="GI63" s="336"/>
      <c r="GJ63" s="336"/>
      <c r="GK63" s="336"/>
      <c r="GL63" s="336"/>
      <c r="GM63" s="336"/>
      <c r="GN63" s="336"/>
      <c r="GO63" s="336"/>
      <c r="GP63" s="336"/>
      <c r="GQ63" s="336"/>
      <c r="GR63" s="336"/>
      <c r="GS63" s="336"/>
      <c r="GT63" s="336"/>
      <c r="GU63" s="336"/>
      <c r="GV63" s="336"/>
      <c r="GW63" s="336"/>
      <c r="GX63" s="336"/>
      <c r="GY63" s="336"/>
      <c r="GZ63" s="336"/>
      <c r="HA63" s="336"/>
      <c r="HB63" s="99"/>
      <c r="HC63" s="99"/>
      <c r="HD63" s="99"/>
      <c r="HE63" s="99"/>
      <c r="HF63" s="99"/>
      <c r="HG63" s="99"/>
      <c r="HH63" s="99"/>
      <c r="HI63" s="99"/>
      <c r="HJ63" s="99"/>
      <c r="HK63" s="99"/>
      <c r="HL63" s="99"/>
      <c r="HM63" s="99"/>
      <c r="HN63" s="99"/>
      <c r="HO63" s="99"/>
      <c r="HP63" s="99"/>
      <c r="HQ63" s="99"/>
      <c r="HR63" s="99"/>
      <c r="HS63" s="99"/>
      <c r="HT63" s="99"/>
      <c r="HU63" s="99"/>
      <c r="HV63" s="99"/>
      <c r="HW63" s="99"/>
      <c r="HX63" s="99"/>
      <c r="HY63" s="99"/>
      <c r="HZ63" s="99"/>
      <c r="IA63" s="99"/>
      <c r="IB63" s="99"/>
      <c r="IC63" s="99"/>
      <c r="ID63" s="99"/>
      <c r="IE63" s="99"/>
      <c r="IF63" s="99"/>
      <c r="IG63" s="99"/>
      <c r="IH63" s="99"/>
      <c r="II63" s="99"/>
      <c r="IJ63" s="99"/>
      <c r="IK63" s="99"/>
      <c r="IL63" s="99"/>
      <c r="IM63" s="99"/>
      <c r="IN63" s="99"/>
      <c r="IO63" s="99"/>
      <c r="IP63" s="99"/>
      <c r="IQ63" s="99"/>
      <c r="IR63" s="99"/>
      <c r="IS63" s="99"/>
      <c r="IT63" s="99"/>
      <c r="IU63" s="99"/>
      <c r="IV63" s="99"/>
      <c r="IW63" s="99"/>
      <c r="IX63" s="99"/>
      <c r="IY63" s="99"/>
      <c r="IZ63" s="99"/>
      <c r="JA63" s="99"/>
      <c r="JB63" s="99"/>
      <c r="JC63" s="99"/>
      <c r="JD63" s="99"/>
      <c r="JE63" s="99"/>
      <c r="JF63" s="99"/>
      <c r="JG63" s="99"/>
      <c r="JH63" s="99"/>
      <c r="JI63" s="99"/>
      <c r="JJ63" s="99"/>
      <c r="JK63" s="99"/>
      <c r="JL63" s="99"/>
      <c r="JM63" s="99"/>
      <c r="JN63" s="99"/>
      <c r="JO63" s="99"/>
      <c r="JP63" s="99"/>
      <c r="JQ63" s="99"/>
      <c r="JR63" s="99"/>
      <c r="JS63" s="99"/>
      <c r="JT63" s="99"/>
      <c r="JU63" s="99"/>
      <c r="JV63" s="99"/>
      <c r="JW63" s="99"/>
      <c r="JX63" s="99"/>
      <c r="JY63" s="99"/>
      <c r="JZ63" s="99"/>
      <c r="KA63" s="99"/>
      <c r="KB63" s="99"/>
      <c r="KC63" s="99"/>
      <c r="KD63" s="99"/>
      <c r="KE63" s="99"/>
      <c r="KF63" s="99"/>
      <c r="KG63" s="99"/>
      <c r="KH63" s="99"/>
      <c r="KI63" s="99"/>
      <c r="KJ63" s="99"/>
      <c r="KK63" s="99"/>
      <c r="KL63" s="99"/>
      <c r="KM63" s="99"/>
      <c r="KN63" s="99"/>
      <c r="KO63" s="99"/>
      <c r="KP63" s="99"/>
      <c r="KQ63" s="99"/>
      <c r="KR63" s="99"/>
      <c r="KS63" s="99"/>
      <c r="KT63" s="99"/>
      <c r="KU63" s="99"/>
      <c r="KV63" s="99"/>
      <c r="KW63" s="99"/>
      <c r="KX63" s="99"/>
      <c r="KY63" s="99"/>
      <c r="KZ63" s="99"/>
      <c r="LA63" s="99"/>
      <c r="LB63" s="99"/>
      <c r="LC63" s="99"/>
      <c r="LD63" s="99"/>
      <c r="LE63" s="99"/>
      <c r="LF63" s="99"/>
      <c r="LG63" s="99"/>
      <c r="LH63" s="99"/>
      <c r="LI63" s="99"/>
      <c r="LJ63" s="99"/>
      <c r="LK63" s="99"/>
      <c r="LL63" s="99"/>
      <c r="LM63" s="99"/>
      <c r="LN63" s="99"/>
      <c r="LO63" s="99"/>
      <c r="LP63" s="99"/>
      <c r="LQ63" s="99"/>
      <c r="LR63" s="99"/>
      <c r="LS63" s="99"/>
      <c r="LT63" s="99"/>
      <c r="LU63" s="99"/>
      <c r="LV63" s="99"/>
      <c r="LW63" s="99"/>
      <c r="LX63" s="99"/>
      <c r="LY63" s="99"/>
      <c r="LZ63" s="99"/>
      <c r="MA63" s="99"/>
      <c r="MB63" s="99"/>
      <c r="MC63" s="99"/>
      <c r="MD63" s="99"/>
      <c r="ME63" s="99"/>
      <c r="MF63" s="99"/>
      <c r="MG63" s="99"/>
      <c r="MH63" s="99"/>
      <c r="MI63" s="99"/>
      <c r="MJ63" s="99"/>
      <c r="MK63" s="99"/>
      <c r="ML63" s="99"/>
      <c r="MM63" s="99"/>
      <c r="MN63" s="99"/>
      <c r="MO63" s="99"/>
      <c r="MP63" s="99"/>
      <c r="MQ63" s="99"/>
      <c r="MR63" s="99"/>
      <c r="MS63" s="99"/>
      <c r="MT63" s="99"/>
      <c r="MU63" s="99"/>
      <c r="MV63" s="99"/>
      <c r="MW63" s="99"/>
      <c r="MX63" s="99"/>
      <c r="MY63" s="99"/>
      <c r="MZ63" s="99"/>
    </row>
    <row r="64" spans="1:364" s="324" customFormat="1" ht="15" customHeight="1" thickTop="1">
      <c r="A64" s="1"/>
      <c r="B64" s="1"/>
      <c r="C64" s="364"/>
      <c r="D64" s="364"/>
      <c r="E64" s="1"/>
      <c r="F64" s="1"/>
      <c r="G64" s="1"/>
      <c r="H64" s="1"/>
      <c r="I64" s="364"/>
      <c r="J64" s="364"/>
      <c r="K64" s="1"/>
      <c r="L64" s="1"/>
      <c r="M64" s="1"/>
      <c r="N64" s="1"/>
      <c r="O64" s="364"/>
      <c r="P64" s="364"/>
      <c r="Q64" s="364"/>
      <c r="R64" s="364"/>
      <c r="S64" s="1"/>
      <c r="T64" s="1"/>
      <c r="U64" s="1"/>
      <c r="V64" s="360"/>
      <c r="W64" s="360"/>
      <c r="X64" s="360"/>
      <c r="Y64" s="1"/>
      <c r="Z64" s="1"/>
      <c r="AA64" s="364"/>
      <c r="AB64" s="364"/>
      <c r="AC64" s="1"/>
      <c r="AD64" s="1"/>
      <c r="AE64" s="1"/>
      <c r="AF64" s="1"/>
      <c r="AG64" s="364"/>
      <c r="AH64" s="364"/>
      <c r="AI64" s="1"/>
      <c r="AJ64" s="1"/>
      <c r="AK64" s="364"/>
      <c r="AL64" s="364"/>
      <c r="AM64" s="1"/>
      <c r="AN64" s="1"/>
      <c r="AO64" s="1"/>
      <c r="AP64" s="1"/>
      <c r="AQ64" s="1"/>
      <c r="AR64" s="1"/>
      <c r="AS64" s="1"/>
      <c r="AT64" s="1"/>
      <c r="AU64" s="1"/>
      <c r="AV64" s="1"/>
      <c r="AW64" s="1396"/>
      <c r="AX64" s="1396"/>
      <c r="AY64" s="1396"/>
      <c r="AZ64" s="1396"/>
      <c r="BA64" s="1396"/>
      <c r="BB64" s="1396"/>
      <c r="BC64" s="1396"/>
      <c r="BD64" s="1396"/>
      <c r="BE64" s="1396"/>
      <c r="BF64" s="1396"/>
      <c r="BG64" s="1396"/>
      <c r="BH64" s="1396"/>
      <c r="BI64" s="99"/>
      <c r="BJ64" s="336"/>
      <c r="BK64" s="336"/>
      <c r="BL64" s="336"/>
      <c r="BM64" s="336"/>
      <c r="BN64" s="336"/>
      <c r="BO64" s="336"/>
      <c r="BP64" s="336"/>
      <c r="BQ64" s="336"/>
      <c r="BR64" s="336"/>
      <c r="BS64" s="336"/>
      <c r="BT64" s="336"/>
      <c r="BU64" s="336"/>
      <c r="BV64" s="336"/>
      <c r="BW64" s="336"/>
      <c r="BX64" s="336"/>
      <c r="BY64" s="336"/>
      <c r="BZ64" s="336"/>
      <c r="CA64" s="336"/>
      <c r="CB64" s="336"/>
      <c r="CC64" s="336"/>
      <c r="CD64" s="336"/>
      <c r="CH64" s="324" t="s">
        <v>167</v>
      </c>
      <c r="CL64" s="408">
        <v>2</v>
      </c>
      <c r="CM64" s="408">
        <v>4</v>
      </c>
      <c r="CN64" s="318">
        <v>3</v>
      </c>
      <c r="CP64" s="318"/>
      <c r="CQ64" s="318" t="s">
        <v>580</v>
      </c>
      <c r="CR64" s="318" t="str">
        <f t="shared" si="57"/>
        <v>－＼</v>
      </c>
      <c r="CS64" s="324">
        <v>3</v>
      </c>
      <c r="CT64" s="328">
        <v>0</v>
      </c>
      <c r="CU64" s="328">
        <v>0</v>
      </c>
      <c r="CV64" s="328">
        <v>0.5</v>
      </c>
      <c r="CW64" s="328">
        <v>0.5</v>
      </c>
      <c r="CX64" s="328">
        <v>2</v>
      </c>
      <c r="CY64" s="328">
        <v>0</v>
      </c>
      <c r="CZ64" s="328">
        <v>0</v>
      </c>
      <c r="DA64" s="328">
        <v>0</v>
      </c>
      <c r="DB64" s="328">
        <v>0</v>
      </c>
      <c r="DC64" s="328">
        <v>0</v>
      </c>
      <c r="DD64" s="328">
        <v>0</v>
      </c>
      <c r="DE64" s="328">
        <v>0</v>
      </c>
      <c r="DF64" s="328">
        <v>0</v>
      </c>
      <c r="DG64" s="328">
        <v>0</v>
      </c>
      <c r="DH64" s="328">
        <v>0</v>
      </c>
      <c r="DI64" s="328">
        <v>0</v>
      </c>
      <c r="DJ64" s="328">
        <v>0</v>
      </c>
      <c r="DK64" s="328">
        <v>0</v>
      </c>
      <c r="DL64" s="328">
        <v>0</v>
      </c>
      <c r="DM64" s="328">
        <v>0</v>
      </c>
      <c r="DN64" s="328">
        <v>0</v>
      </c>
      <c r="DO64" s="328">
        <v>0</v>
      </c>
      <c r="DP64" s="328">
        <v>0</v>
      </c>
      <c r="DQ64" s="328">
        <v>0</v>
      </c>
      <c r="DR64" s="328">
        <v>0</v>
      </c>
      <c r="DU64" s="325"/>
      <c r="DV64" s="336"/>
      <c r="DW64" s="336"/>
      <c r="DX64" s="336"/>
      <c r="DY64" s="336"/>
      <c r="DZ64" s="336"/>
      <c r="EA64" s="336"/>
      <c r="EB64" s="336"/>
      <c r="EC64" s="336"/>
      <c r="ED64" s="336"/>
      <c r="EE64" s="336"/>
      <c r="EF64" s="336"/>
      <c r="EG64" s="336"/>
      <c r="EH64" s="336"/>
      <c r="EI64" s="336"/>
      <c r="EJ64" s="336"/>
      <c r="EK64" s="336"/>
      <c r="EL64" s="336"/>
      <c r="EM64" s="336"/>
      <c r="EN64" s="336"/>
      <c r="EO64" s="336"/>
      <c r="EP64" s="336"/>
      <c r="EQ64" s="336"/>
      <c r="ER64" s="336"/>
      <c r="ES64" s="336"/>
      <c r="ET64" s="336"/>
      <c r="EU64" s="336"/>
      <c r="EV64" s="336"/>
      <c r="EW64" s="336"/>
      <c r="EX64" s="336"/>
      <c r="EY64" s="336"/>
      <c r="EZ64" s="336"/>
      <c r="FA64" s="336"/>
      <c r="FB64" s="336"/>
      <c r="FC64" s="336"/>
      <c r="FD64" s="336"/>
      <c r="FE64" s="336"/>
      <c r="FF64" s="336"/>
      <c r="FG64" s="336"/>
      <c r="FH64" s="336"/>
      <c r="FI64" s="336"/>
      <c r="FJ64" s="336"/>
      <c r="FK64" s="336"/>
      <c r="FL64" s="336"/>
      <c r="FM64" s="336"/>
      <c r="FN64" s="336"/>
      <c r="FO64" s="336"/>
      <c r="FP64" s="336"/>
      <c r="FQ64" s="336"/>
      <c r="FR64" s="336"/>
      <c r="FS64" s="336"/>
      <c r="FT64" s="336"/>
      <c r="FU64" s="336"/>
      <c r="FV64" s="336"/>
      <c r="FW64" s="336"/>
      <c r="FX64" s="336"/>
      <c r="FY64" s="336"/>
      <c r="FZ64" s="336"/>
      <c r="GA64" s="336"/>
      <c r="GB64" s="336"/>
      <c r="GC64" s="336"/>
      <c r="GD64" s="336"/>
      <c r="GE64" s="336"/>
      <c r="GF64" s="336"/>
      <c r="GG64" s="336"/>
      <c r="GH64" s="336"/>
      <c r="GI64" s="336"/>
      <c r="GJ64" s="336"/>
      <c r="GK64" s="336"/>
      <c r="GL64" s="336"/>
      <c r="GM64" s="336"/>
      <c r="GN64" s="336"/>
      <c r="GO64" s="336"/>
      <c r="GP64" s="336"/>
      <c r="GQ64" s="336"/>
      <c r="GR64" s="336"/>
      <c r="GS64" s="336"/>
      <c r="GT64" s="336"/>
      <c r="GU64" s="336"/>
      <c r="GV64" s="336"/>
      <c r="GW64" s="336"/>
      <c r="GX64" s="336"/>
      <c r="GY64" s="336"/>
      <c r="GZ64" s="336"/>
      <c r="HA64" s="336"/>
      <c r="HB64" s="99"/>
      <c r="HC64" s="99"/>
      <c r="HD64" s="99"/>
      <c r="HE64" s="99"/>
      <c r="HF64" s="99"/>
      <c r="HG64" s="99"/>
      <c r="HH64" s="99"/>
      <c r="HI64" s="99"/>
      <c r="HJ64" s="99"/>
      <c r="HK64" s="99"/>
      <c r="HL64" s="99"/>
      <c r="HM64" s="99"/>
      <c r="HN64" s="99"/>
      <c r="HO64" s="99"/>
      <c r="HP64" s="99"/>
      <c r="HQ64" s="99"/>
      <c r="HR64" s="99"/>
      <c r="HS64" s="99"/>
      <c r="HT64" s="99"/>
      <c r="HU64" s="99"/>
      <c r="HV64" s="99"/>
      <c r="HW64" s="99"/>
      <c r="HX64" s="99"/>
      <c r="HY64" s="99"/>
      <c r="HZ64" s="99"/>
      <c r="IA64" s="99"/>
      <c r="IB64" s="99"/>
      <c r="IC64" s="99"/>
      <c r="ID64" s="99"/>
      <c r="IE64" s="99"/>
      <c r="IF64" s="99"/>
      <c r="IG64" s="99"/>
      <c r="IH64" s="99"/>
      <c r="II64" s="99"/>
      <c r="IJ64" s="99"/>
      <c r="IK64" s="99"/>
      <c r="IL64" s="99"/>
      <c r="IM64" s="99"/>
      <c r="IN64" s="99"/>
      <c r="IO64" s="99"/>
      <c r="IP64" s="99"/>
      <c r="IQ64" s="99"/>
      <c r="IR64" s="99"/>
      <c r="IS64" s="99"/>
      <c r="IT64" s="99"/>
      <c r="IU64" s="99"/>
      <c r="IV64" s="99"/>
      <c r="IW64" s="99"/>
      <c r="IX64" s="99"/>
      <c r="IY64" s="99"/>
      <c r="IZ64" s="99"/>
      <c r="JA64" s="99"/>
      <c r="JB64" s="99"/>
      <c r="JC64" s="99"/>
      <c r="JD64" s="99"/>
      <c r="JE64" s="99"/>
      <c r="JF64" s="99"/>
      <c r="JG64" s="99"/>
      <c r="JH64" s="99"/>
      <c r="JI64" s="99"/>
      <c r="JJ64" s="99"/>
      <c r="JK64" s="99"/>
      <c r="JL64" s="99"/>
      <c r="JM64" s="99"/>
      <c r="JN64" s="99"/>
      <c r="JO64" s="99"/>
      <c r="JP64" s="99"/>
      <c r="JQ64" s="99"/>
      <c r="JR64" s="99"/>
      <c r="JS64" s="99"/>
      <c r="JT64" s="99"/>
      <c r="JU64" s="99"/>
      <c r="JV64" s="99"/>
      <c r="JW64" s="99"/>
      <c r="JX64" s="99"/>
      <c r="JY64" s="99"/>
      <c r="JZ64" s="99"/>
      <c r="KA64" s="99"/>
      <c r="KB64" s="99"/>
      <c r="KC64" s="99"/>
      <c r="KD64" s="99"/>
      <c r="KE64" s="99"/>
      <c r="KF64" s="99"/>
      <c r="KG64" s="99"/>
      <c r="KH64" s="99"/>
      <c r="KI64" s="99"/>
      <c r="KJ64" s="99"/>
      <c r="KK64" s="99"/>
      <c r="KL64" s="99"/>
      <c r="KM64" s="99"/>
      <c r="KN64" s="99"/>
      <c r="KO64" s="99"/>
      <c r="KP64" s="99"/>
      <c r="KQ64" s="99"/>
      <c r="KR64" s="99"/>
      <c r="KS64" s="99"/>
      <c r="KT64" s="99"/>
      <c r="KU64" s="99"/>
      <c r="KV64" s="99"/>
      <c r="KW64" s="99"/>
      <c r="KX64" s="99"/>
      <c r="KY64" s="99"/>
      <c r="KZ64" s="99"/>
      <c r="LA64" s="99"/>
      <c r="LB64" s="99"/>
      <c r="LC64" s="99"/>
      <c r="LD64" s="99"/>
      <c r="LE64" s="99"/>
      <c r="LF64" s="99"/>
      <c r="LG64" s="99"/>
      <c r="LH64" s="99"/>
      <c r="LI64" s="99"/>
      <c r="LJ64" s="99"/>
      <c r="LK64" s="99"/>
      <c r="LL64" s="99"/>
      <c r="LM64" s="99"/>
      <c r="LN64" s="99"/>
      <c r="LO64" s="99"/>
      <c r="LP64" s="99"/>
      <c r="LQ64" s="99"/>
      <c r="LR64" s="99"/>
      <c r="LS64" s="99"/>
      <c r="LT64" s="99"/>
      <c r="LU64" s="99"/>
      <c r="LV64" s="99"/>
      <c r="LW64" s="99"/>
      <c r="LX64" s="99"/>
      <c r="LY64" s="99"/>
      <c r="LZ64" s="99"/>
      <c r="MA64" s="99"/>
      <c r="MB64" s="99"/>
      <c r="MC64" s="99"/>
      <c r="MD64" s="99"/>
      <c r="ME64" s="99"/>
      <c r="MF64" s="99"/>
      <c r="MG64" s="99"/>
      <c r="MH64" s="99"/>
      <c r="MI64" s="99"/>
      <c r="MJ64" s="99"/>
      <c r="MK64" s="99"/>
      <c r="ML64" s="99"/>
      <c r="MM64" s="99"/>
      <c r="MN64" s="99"/>
      <c r="MO64" s="99"/>
      <c r="MP64" s="99"/>
      <c r="MQ64" s="99"/>
      <c r="MR64" s="99"/>
      <c r="MS64" s="99"/>
      <c r="MT64" s="99"/>
      <c r="MU64" s="99"/>
      <c r="MV64" s="99"/>
      <c r="MW64" s="99"/>
      <c r="MX64" s="99"/>
      <c r="MY64" s="99"/>
      <c r="MZ64" s="99"/>
    </row>
    <row r="65" spans="1:364" s="324" customFormat="1" ht="15" customHeight="1">
      <c r="A65" s="1"/>
      <c r="B65" s="1"/>
      <c r="C65" s="1174">
        <v>910</v>
      </c>
      <c r="D65" s="1175"/>
      <c r="E65" s="1174">
        <v>910</v>
      </c>
      <c r="F65" s="1175"/>
      <c r="G65" s="1174">
        <v>910</v>
      </c>
      <c r="H65" s="1175"/>
      <c r="I65" s="1174">
        <v>910</v>
      </c>
      <c r="J65" s="1175"/>
      <c r="K65" s="1174">
        <v>910</v>
      </c>
      <c r="L65" s="1175"/>
      <c r="M65" s="1174">
        <v>910</v>
      </c>
      <c r="N65" s="1175"/>
      <c r="O65" s="1174">
        <v>910</v>
      </c>
      <c r="P65" s="1175"/>
      <c r="Q65" s="1174">
        <v>910</v>
      </c>
      <c r="R65" s="1175"/>
      <c r="S65" s="1"/>
      <c r="T65" s="1"/>
      <c r="U65" s="1"/>
      <c r="V65" s="360"/>
      <c r="W65" s="360"/>
      <c r="X65" s="360"/>
      <c r="Y65" s="1"/>
      <c r="Z65" s="1"/>
      <c r="AA65" s="1174">
        <v>910</v>
      </c>
      <c r="AB65" s="1175"/>
      <c r="AC65" s="1174">
        <v>910</v>
      </c>
      <c r="AD65" s="1175"/>
      <c r="AE65" s="1174">
        <v>910</v>
      </c>
      <c r="AF65" s="1175"/>
      <c r="AG65" s="1174">
        <v>910</v>
      </c>
      <c r="AH65" s="1175"/>
      <c r="AI65" s="1174">
        <v>910</v>
      </c>
      <c r="AJ65" s="1175"/>
      <c r="AK65" s="1174">
        <v>910</v>
      </c>
      <c r="AL65" s="1175"/>
      <c r="AM65" s="1174">
        <v>910</v>
      </c>
      <c r="AN65" s="1175"/>
      <c r="AO65" s="1174">
        <v>910</v>
      </c>
      <c r="AP65" s="1175"/>
      <c r="AQ65" s="1"/>
      <c r="AR65" s="1"/>
      <c r="AS65" s="1"/>
      <c r="AT65" s="1"/>
      <c r="AU65" s="1"/>
      <c r="AV65" s="1"/>
      <c r="AW65" s="1"/>
      <c r="AX65" s="1"/>
      <c r="AY65" s="1"/>
      <c r="AZ65" s="1"/>
      <c r="BA65" s="1"/>
      <c r="BB65" s="1"/>
      <c r="BC65" s="1"/>
      <c r="BD65" s="1"/>
      <c r="BE65" s="1"/>
      <c r="BF65" s="1"/>
      <c r="BG65" s="1"/>
      <c r="BH65" s="1"/>
      <c r="BI65" s="99"/>
      <c r="BJ65" s="336"/>
      <c r="BK65" s="336"/>
      <c r="BL65" s="336"/>
      <c r="BM65" s="336"/>
      <c r="BN65" s="336"/>
      <c r="BO65" s="336"/>
      <c r="BP65" s="336"/>
      <c r="BQ65" s="336"/>
      <c r="BR65" s="336"/>
      <c r="BS65" s="336"/>
      <c r="BT65" s="336"/>
      <c r="BU65" s="336"/>
      <c r="BV65" s="336"/>
      <c r="BW65" s="336"/>
      <c r="BX65" s="336"/>
      <c r="BY65" s="336"/>
      <c r="BZ65" s="336"/>
      <c r="CA65" s="336"/>
      <c r="CB65" s="336"/>
      <c r="CC65" s="336"/>
      <c r="CD65" s="336"/>
      <c r="CH65" s="324" t="s">
        <v>614</v>
      </c>
      <c r="CL65" s="408">
        <v>3</v>
      </c>
      <c r="CM65" s="408">
        <v>5</v>
      </c>
      <c r="CN65" s="318">
        <v>4</v>
      </c>
      <c r="CP65" s="318"/>
      <c r="CQ65" s="318" t="s">
        <v>583</v>
      </c>
      <c r="CR65" s="318" t="str">
        <f t="shared" si="57"/>
        <v>－／</v>
      </c>
      <c r="CS65" s="324">
        <v>4</v>
      </c>
      <c r="CT65" s="328">
        <v>0</v>
      </c>
      <c r="CU65" s="328">
        <v>0</v>
      </c>
      <c r="CV65" s="328">
        <v>-0.5</v>
      </c>
      <c r="CW65" s="328">
        <v>-0.5</v>
      </c>
      <c r="CX65" s="328">
        <v>-2</v>
      </c>
      <c r="CY65" s="328">
        <v>0</v>
      </c>
      <c r="CZ65" s="328">
        <v>0</v>
      </c>
      <c r="DA65" s="328">
        <v>0</v>
      </c>
      <c r="DB65" s="328">
        <v>0</v>
      </c>
      <c r="DC65" s="328">
        <v>0</v>
      </c>
      <c r="DD65" s="328">
        <v>0</v>
      </c>
      <c r="DE65" s="328">
        <v>0</v>
      </c>
      <c r="DF65" s="328">
        <v>0</v>
      </c>
      <c r="DG65" s="328">
        <v>0</v>
      </c>
      <c r="DH65" s="328">
        <v>0</v>
      </c>
      <c r="DI65" s="328">
        <v>0</v>
      </c>
      <c r="DJ65" s="328">
        <v>0</v>
      </c>
      <c r="DK65" s="328">
        <v>0</v>
      </c>
      <c r="DL65" s="328">
        <v>0</v>
      </c>
      <c r="DM65" s="328">
        <v>0</v>
      </c>
      <c r="DN65" s="328">
        <v>0</v>
      </c>
      <c r="DO65" s="328">
        <v>0</v>
      </c>
      <c r="DP65" s="328">
        <v>0</v>
      </c>
      <c r="DQ65" s="328">
        <v>0</v>
      </c>
      <c r="DR65" s="328">
        <v>0</v>
      </c>
      <c r="DU65" s="325"/>
      <c r="DV65" s="336"/>
      <c r="DW65" s="336"/>
      <c r="DX65" s="336"/>
      <c r="DY65" s="336"/>
      <c r="DZ65" s="336"/>
      <c r="EA65" s="336"/>
      <c r="EB65" s="336"/>
      <c r="EC65" s="336"/>
      <c r="ED65" s="336"/>
      <c r="EE65" s="336"/>
      <c r="EF65" s="336"/>
      <c r="EG65" s="336"/>
      <c r="EH65" s="336"/>
      <c r="EI65" s="336"/>
      <c r="EJ65" s="336"/>
      <c r="EK65" s="336"/>
      <c r="EL65" s="336"/>
      <c r="EM65" s="336"/>
      <c r="EN65" s="336"/>
      <c r="EO65" s="336"/>
      <c r="EP65" s="336"/>
      <c r="EQ65" s="336"/>
      <c r="ER65" s="336"/>
      <c r="ES65" s="336"/>
      <c r="ET65" s="336"/>
      <c r="EU65" s="336"/>
      <c r="EV65" s="336"/>
      <c r="EW65" s="336"/>
      <c r="EX65" s="336"/>
      <c r="EY65" s="336"/>
      <c r="EZ65" s="336"/>
      <c r="FA65" s="336"/>
      <c r="FB65" s="336"/>
      <c r="FC65" s="336"/>
      <c r="FD65" s="336"/>
      <c r="FE65" s="336"/>
      <c r="FF65" s="336"/>
      <c r="FG65" s="336"/>
      <c r="FH65" s="336"/>
      <c r="FI65" s="336"/>
      <c r="FJ65" s="336"/>
      <c r="FK65" s="336"/>
      <c r="FL65" s="336"/>
      <c r="FM65" s="336"/>
      <c r="FN65" s="336"/>
      <c r="FO65" s="336"/>
      <c r="FP65" s="336"/>
      <c r="FQ65" s="336"/>
      <c r="FR65" s="336"/>
      <c r="FS65" s="336"/>
      <c r="FT65" s="336"/>
      <c r="FU65" s="336"/>
      <c r="FV65" s="336"/>
      <c r="FW65" s="336"/>
      <c r="FX65" s="336"/>
      <c r="FY65" s="336"/>
      <c r="FZ65" s="336"/>
      <c r="GA65" s="336"/>
      <c r="GB65" s="336"/>
      <c r="GC65" s="336"/>
      <c r="GD65" s="336"/>
      <c r="GE65" s="336"/>
      <c r="GF65" s="336"/>
      <c r="GG65" s="336"/>
      <c r="GH65" s="336"/>
      <c r="GI65" s="336"/>
      <c r="GJ65" s="336"/>
      <c r="GK65" s="336"/>
      <c r="GL65" s="336"/>
      <c r="GM65" s="336"/>
      <c r="GN65" s="336"/>
      <c r="GO65" s="336"/>
      <c r="GP65" s="336"/>
      <c r="GQ65" s="336"/>
      <c r="GR65" s="336"/>
      <c r="GS65" s="336"/>
      <c r="GT65" s="336"/>
      <c r="GU65" s="336"/>
      <c r="GV65" s="336"/>
      <c r="GW65" s="336"/>
      <c r="GX65" s="336"/>
      <c r="GY65" s="336"/>
      <c r="GZ65" s="336"/>
      <c r="HA65" s="336"/>
      <c r="HB65" s="99"/>
      <c r="HC65" s="99"/>
      <c r="HD65" s="99"/>
      <c r="HE65" s="99"/>
      <c r="HF65" s="99"/>
      <c r="HG65" s="99"/>
      <c r="HH65" s="99"/>
      <c r="HI65" s="99"/>
      <c r="HJ65" s="99"/>
      <c r="HK65" s="99"/>
      <c r="HL65" s="99"/>
      <c r="HM65" s="99"/>
      <c r="HN65" s="99"/>
      <c r="HO65" s="99"/>
      <c r="HP65" s="99"/>
      <c r="HQ65" s="99"/>
      <c r="HR65" s="99"/>
      <c r="HS65" s="99"/>
      <c r="HT65" s="99"/>
      <c r="HU65" s="99"/>
      <c r="HV65" s="99"/>
      <c r="HW65" s="99"/>
      <c r="HX65" s="99"/>
      <c r="HY65" s="99"/>
      <c r="HZ65" s="99"/>
      <c r="IA65" s="99"/>
      <c r="IB65" s="99"/>
      <c r="IC65" s="99"/>
      <c r="ID65" s="99"/>
      <c r="IE65" s="99"/>
      <c r="IF65" s="99"/>
      <c r="IG65" s="99"/>
      <c r="IH65" s="99"/>
      <c r="II65" s="99"/>
      <c r="IJ65" s="99"/>
      <c r="IK65" s="99"/>
      <c r="IL65" s="99"/>
      <c r="IM65" s="99"/>
      <c r="IN65" s="99"/>
      <c r="IO65" s="99"/>
      <c r="IP65" s="99"/>
      <c r="IQ65" s="99"/>
      <c r="IR65" s="99"/>
      <c r="IS65" s="99"/>
      <c r="IT65" s="99"/>
      <c r="IU65" s="99"/>
      <c r="IV65" s="99"/>
      <c r="IW65" s="99"/>
      <c r="IX65" s="99"/>
      <c r="IY65" s="99"/>
      <c r="IZ65" s="99"/>
      <c r="JA65" s="99"/>
      <c r="JB65" s="99"/>
      <c r="JC65" s="99"/>
      <c r="JD65" s="99"/>
      <c r="JE65" s="99"/>
      <c r="JF65" s="99"/>
      <c r="JG65" s="99"/>
      <c r="JH65" s="99"/>
      <c r="JI65" s="99"/>
      <c r="JJ65" s="99"/>
      <c r="JK65" s="99"/>
      <c r="JL65" s="99"/>
      <c r="JM65" s="99"/>
      <c r="JN65" s="99"/>
      <c r="JO65" s="99"/>
      <c r="JP65" s="99"/>
      <c r="JQ65" s="99"/>
      <c r="JR65" s="99"/>
      <c r="JS65" s="99"/>
      <c r="JT65" s="99"/>
      <c r="JU65" s="99"/>
      <c r="JV65" s="99"/>
      <c r="JW65" s="99"/>
      <c r="JX65" s="99"/>
      <c r="JY65" s="99"/>
      <c r="JZ65" s="99"/>
      <c r="KA65" s="99"/>
      <c r="KB65" s="99"/>
      <c r="KC65" s="99"/>
      <c r="KD65" s="99"/>
      <c r="KE65" s="99"/>
      <c r="KF65" s="99"/>
      <c r="KG65" s="99"/>
      <c r="KH65" s="99"/>
      <c r="KI65" s="99"/>
      <c r="KJ65" s="99"/>
      <c r="KK65" s="99"/>
      <c r="KL65" s="99"/>
      <c r="KM65" s="99"/>
      <c r="KN65" s="99"/>
      <c r="KO65" s="99"/>
      <c r="KP65" s="99"/>
      <c r="KQ65" s="99"/>
      <c r="KR65" s="99"/>
      <c r="KS65" s="99"/>
      <c r="KT65" s="99"/>
      <c r="KU65" s="99"/>
      <c r="KV65" s="99"/>
      <c r="KW65" s="99"/>
      <c r="KX65" s="99"/>
      <c r="KY65" s="99"/>
      <c r="KZ65" s="99"/>
      <c r="LA65" s="99"/>
      <c r="LB65" s="99"/>
      <c r="LC65" s="99"/>
      <c r="LD65" s="99"/>
      <c r="LE65" s="99"/>
      <c r="LF65" s="99"/>
      <c r="LG65" s="99"/>
      <c r="LH65" s="99"/>
      <c r="LI65" s="99"/>
      <c r="LJ65" s="99"/>
      <c r="LK65" s="99"/>
      <c r="LL65" s="99"/>
      <c r="LM65" s="99"/>
      <c r="LN65" s="99"/>
      <c r="LO65" s="99"/>
      <c r="LP65" s="99"/>
      <c r="LQ65" s="99"/>
      <c r="LR65" s="99"/>
      <c r="LS65" s="99"/>
      <c r="LT65" s="99"/>
      <c r="LU65" s="99"/>
      <c r="LV65" s="99"/>
      <c r="LW65" s="99"/>
      <c r="LX65" s="99"/>
      <c r="LY65" s="99"/>
      <c r="LZ65" s="99"/>
      <c r="MA65" s="99"/>
      <c r="MB65" s="99"/>
      <c r="MC65" s="99"/>
      <c r="MD65" s="99"/>
      <c r="ME65" s="99"/>
      <c r="MF65" s="99"/>
      <c r="MG65" s="99"/>
      <c r="MH65" s="99"/>
      <c r="MI65" s="99"/>
      <c r="MJ65" s="99"/>
      <c r="MK65" s="99"/>
      <c r="ML65" s="99"/>
      <c r="MM65" s="99"/>
      <c r="MN65" s="99"/>
      <c r="MO65" s="99"/>
      <c r="MP65" s="99"/>
      <c r="MQ65" s="99"/>
      <c r="MR65" s="99"/>
      <c r="MS65" s="99"/>
      <c r="MT65" s="99"/>
      <c r="MU65" s="99"/>
      <c r="MV65" s="99"/>
      <c r="MW65" s="99"/>
      <c r="MX65" s="99"/>
      <c r="MY65" s="99"/>
      <c r="MZ65" s="99"/>
    </row>
    <row r="66" spans="1:364" s="324" customFormat="1" ht="15" customHeight="1">
      <c r="A66" s="1"/>
      <c r="B66" s="1"/>
      <c r="C66" s="380"/>
      <c r="D66" s="381"/>
      <c r="E66" s="381"/>
      <c r="F66" s="381"/>
      <c r="G66" s="381"/>
      <c r="H66" s="381"/>
      <c r="I66" s="1177">
        <v>7280</v>
      </c>
      <c r="J66" s="1177"/>
      <c r="K66" s="1177"/>
      <c r="L66" s="1177"/>
      <c r="M66" s="381"/>
      <c r="N66" s="381"/>
      <c r="O66" s="381"/>
      <c r="P66" s="381"/>
      <c r="Q66" s="381"/>
      <c r="R66" s="382"/>
      <c r="S66" s="1"/>
      <c r="T66" s="1"/>
      <c r="U66" s="1"/>
      <c r="V66" s="360"/>
      <c r="W66" s="360"/>
      <c r="X66" s="360"/>
      <c r="Y66" s="1"/>
      <c r="Z66" s="1"/>
      <c r="AA66" s="380"/>
      <c r="AB66" s="381"/>
      <c r="AC66" s="381"/>
      <c r="AD66" s="381"/>
      <c r="AE66" s="381"/>
      <c r="AF66" s="381"/>
      <c r="AG66" s="1177">
        <v>7280</v>
      </c>
      <c r="AH66" s="1177"/>
      <c r="AI66" s="1177"/>
      <c r="AJ66" s="1177"/>
      <c r="AK66" s="381"/>
      <c r="AL66" s="381"/>
      <c r="AM66" s="381"/>
      <c r="AN66" s="381"/>
      <c r="AO66" s="381"/>
      <c r="AP66" s="382"/>
      <c r="AQ66" s="1"/>
      <c r="AR66" s="1"/>
      <c r="AS66" s="1"/>
      <c r="AT66" s="1"/>
      <c r="AU66" s="1"/>
      <c r="AV66" s="1"/>
      <c r="AW66" s="1"/>
      <c r="AX66" s="1"/>
      <c r="AY66" s="1"/>
      <c r="AZ66" s="1"/>
      <c r="BA66" s="1"/>
      <c r="BB66" s="1"/>
      <c r="BC66" s="1"/>
      <c r="BD66" s="1"/>
      <c r="BE66" s="1"/>
      <c r="BF66" s="1"/>
      <c r="BG66" s="1"/>
      <c r="BH66" s="99"/>
      <c r="BI66" s="99"/>
      <c r="BJ66" s="336"/>
      <c r="BK66" s="336"/>
      <c r="BL66" s="336"/>
      <c r="BM66" s="336"/>
      <c r="BN66" s="336"/>
      <c r="BO66" s="336"/>
      <c r="BP66" s="336"/>
      <c r="BQ66" s="336"/>
      <c r="BR66" s="336"/>
      <c r="BS66" s="336"/>
      <c r="BT66" s="336"/>
      <c r="BU66" s="336"/>
      <c r="BV66" s="336"/>
      <c r="BW66" s="336"/>
      <c r="BX66" s="336"/>
      <c r="BY66" s="336"/>
      <c r="BZ66" s="336"/>
      <c r="CA66" s="336"/>
      <c r="CB66" s="336"/>
      <c r="CC66" s="336"/>
      <c r="CD66" s="336"/>
      <c r="CP66" s="318"/>
      <c r="CQ66" s="318" t="s">
        <v>587</v>
      </c>
      <c r="CR66" s="318" t="str">
        <f t="shared" si="57"/>
        <v>－×</v>
      </c>
      <c r="CS66" s="324">
        <v>5</v>
      </c>
      <c r="CT66" s="328">
        <v>0</v>
      </c>
      <c r="CU66" s="328">
        <v>0</v>
      </c>
      <c r="CV66" s="328">
        <v>0</v>
      </c>
      <c r="CW66" s="328">
        <v>0</v>
      </c>
      <c r="CX66" s="328">
        <v>0</v>
      </c>
      <c r="CY66" s="328">
        <v>0</v>
      </c>
      <c r="CZ66" s="328">
        <v>0</v>
      </c>
      <c r="DA66" s="328">
        <v>0</v>
      </c>
      <c r="DB66" s="328">
        <v>0</v>
      </c>
      <c r="DC66" s="328">
        <v>0</v>
      </c>
      <c r="DD66" s="328">
        <v>0</v>
      </c>
      <c r="DE66" s="328">
        <v>0</v>
      </c>
      <c r="DF66" s="328">
        <v>0</v>
      </c>
      <c r="DG66" s="328">
        <v>0</v>
      </c>
      <c r="DH66" s="328">
        <v>0</v>
      </c>
      <c r="DI66" s="328">
        <v>0</v>
      </c>
      <c r="DJ66" s="328">
        <v>0</v>
      </c>
      <c r="DK66" s="328">
        <v>0</v>
      </c>
      <c r="DL66" s="328">
        <v>0</v>
      </c>
      <c r="DM66" s="328">
        <v>0</v>
      </c>
      <c r="DN66" s="328">
        <v>0</v>
      </c>
      <c r="DO66" s="328">
        <v>0</v>
      </c>
      <c r="DP66" s="328">
        <v>0</v>
      </c>
      <c r="DQ66" s="328">
        <v>0</v>
      </c>
      <c r="DR66" s="328">
        <v>0</v>
      </c>
      <c r="DU66" s="325"/>
      <c r="DV66" s="336"/>
      <c r="DW66" s="336"/>
      <c r="DX66" s="336"/>
      <c r="DY66" s="336"/>
      <c r="DZ66" s="336"/>
      <c r="EA66" s="336"/>
      <c r="EB66" s="336"/>
      <c r="EC66" s="336"/>
      <c r="ED66" s="336"/>
      <c r="EE66" s="336"/>
      <c r="EF66" s="336"/>
      <c r="EG66" s="336"/>
      <c r="EH66" s="336"/>
      <c r="EI66" s="336"/>
      <c r="EJ66" s="336"/>
      <c r="EK66" s="336"/>
      <c r="EL66" s="336"/>
      <c r="EM66" s="336"/>
      <c r="EN66" s="336"/>
      <c r="EO66" s="336"/>
      <c r="EP66" s="336"/>
      <c r="EQ66" s="336"/>
      <c r="ER66" s="336"/>
      <c r="ES66" s="336"/>
      <c r="ET66" s="336"/>
      <c r="EU66" s="336"/>
      <c r="EV66" s="336"/>
      <c r="EW66" s="336"/>
      <c r="EX66" s="336"/>
      <c r="EY66" s="336"/>
      <c r="EZ66" s="336"/>
      <c r="FA66" s="336"/>
      <c r="FB66" s="336"/>
      <c r="FC66" s="336"/>
      <c r="FD66" s="336"/>
      <c r="FE66" s="336"/>
      <c r="FF66" s="336"/>
      <c r="FG66" s="336"/>
      <c r="FH66" s="336"/>
      <c r="FI66" s="336"/>
      <c r="FJ66" s="336"/>
      <c r="FK66" s="336"/>
      <c r="FL66" s="336"/>
      <c r="FM66" s="336"/>
      <c r="FN66" s="336"/>
      <c r="FO66" s="336"/>
      <c r="FP66" s="336"/>
      <c r="FQ66" s="336"/>
      <c r="FR66" s="336"/>
      <c r="FS66" s="336"/>
      <c r="FT66" s="336"/>
      <c r="FU66" s="336"/>
      <c r="FV66" s="336"/>
      <c r="FW66" s="336"/>
      <c r="FX66" s="336"/>
      <c r="FY66" s="336"/>
      <c r="FZ66" s="336"/>
      <c r="GA66" s="336"/>
      <c r="GB66" s="336"/>
      <c r="GC66" s="336"/>
      <c r="GD66" s="336"/>
      <c r="GE66" s="336"/>
      <c r="GF66" s="336"/>
      <c r="GG66" s="336"/>
      <c r="GH66" s="336"/>
      <c r="GI66" s="336"/>
      <c r="GJ66" s="336"/>
      <c r="GK66" s="336"/>
      <c r="GL66" s="336"/>
      <c r="GM66" s="336"/>
      <c r="GN66" s="336"/>
      <c r="GO66" s="336"/>
      <c r="GP66" s="336"/>
      <c r="GQ66" s="336"/>
      <c r="GR66" s="336"/>
      <c r="GS66" s="336"/>
      <c r="GT66" s="336"/>
      <c r="GU66" s="336"/>
      <c r="GV66" s="336"/>
      <c r="GW66" s="336"/>
      <c r="GX66" s="336"/>
      <c r="GY66" s="336"/>
      <c r="GZ66" s="336"/>
      <c r="HA66" s="336"/>
      <c r="HB66" s="99"/>
      <c r="HC66" s="99"/>
      <c r="HD66" s="99"/>
      <c r="HE66" s="99"/>
      <c r="HF66" s="99"/>
      <c r="HG66" s="99"/>
      <c r="HH66" s="99"/>
      <c r="HI66" s="99"/>
      <c r="HJ66" s="99"/>
      <c r="HK66" s="99"/>
      <c r="HL66" s="99"/>
      <c r="HM66" s="99"/>
      <c r="HN66" s="99"/>
      <c r="HO66" s="99"/>
      <c r="HP66" s="99"/>
      <c r="HQ66" s="99"/>
      <c r="HR66" s="99"/>
      <c r="HS66" s="99"/>
      <c r="HT66" s="99"/>
      <c r="HU66" s="99"/>
      <c r="HV66" s="99"/>
      <c r="HW66" s="99"/>
      <c r="HX66" s="99"/>
      <c r="HY66" s="99"/>
      <c r="HZ66" s="99"/>
      <c r="IA66" s="99"/>
      <c r="IB66" s="99"/>
      <c r="IC66" s="99"/>
      <c r="ID66" s="99"/>
      <c r="IE66" s="99"/>
      <c r="IF66" s="99"/>
      <c r="IG66" s="99"/>
      <c r="IH66" s="99"/>
      <c r="II66" s="99"/>
      <c r="IJ66" s="99"/>
      <c r="IK66" s="99"/>
      <c r="IL66" s="99"/>
      <c r="IM66" s="99"/>
      <c r="IN66" s="99"/>
      <c r="IO66" s="99"/>
      <c r="IP66" s="99"/>
      <c r="IQ66" s="99"/>
      <c r="IR66" s="99"/>
      <c r="IS66" s="99"/>
      <c r="IT66" s="99"/>
      <c r="IU66" s="99"/>
      <c r="IV66" s="99"/>
      <c r="IW66" s="99"/>
      <c r="IX66" s="99"/>
      <c r="IY66" s="99"/>
      <c r="IZ66" s="99"/>
      <c r="JA66" s="99"/>
      <c r="JB66" s="99"/>
      <c r="JC66" s="99"/>
      <c r="JD66" s="99"/>
      <c r="JE66" s="99"/>
      <c r="JF66" s="99"/>
      <c r="JG66" s="99"/>
      <c r="JH66" s="99"/>
      <c r="JI66" s="99"/>
      <c r="JJ66" s="99"/>
      <c r="JK66" s="99"/>
      <c r="JL66" s="99"/>
      <c r="JM66" s="99"/>
      <c r="JN66" s="99"/>
      <c r="JO66" s="99"/>
      <c r="JP66" s="99"/>
      <c r="JQ66" s="99"/>
      <c r="JR66" s="99"/>
      <c r="JS66" s="99"/>
      <c r="JT66" s="99"/>
      <c r="JU66" s="99"/>
      <c r="JV66" s="99"/>
      <c r="JW66" s="99"/>
      <c r="JX66" s="99"/>
      <c r="JY66" s="99"/>
      <c r="JZ66" s="99"/>
      <c r="KA66" s="99"/>
      <c r="KB66" s="99"/>
      <c r="KC66" s="99"/>
      <c r="KD66" s="99"/>
      <c r="KE66" s="99"/>
      <c r="KF66" s="99"/>
      <c r="KG66" s="99"/>
      <c r="KH66" s="99"/>
      <c r="KI66" s="99"/>
      <c r="KJ66" s="99"/>
      <c r="KK66" s="99"/>
      <c r="KL66" s="99"/>
      <c r="KM66" s="99"/>
      <c r="KN66" s="99"/>
      <c r="KO66" s="99"/>
      <c r="KP66" s="99"/>
      <c r="KQ66" s="99"/>
      <c r="KR66" s="99"/>
      <c r="KS66" s="99"/>
      <c r="KT66" s="99"/>
      <c r="KU66" s="99"/>
      <c r="KV66" s="99"/>
      <c r="KW66" s="99"/>
      <c r="KX66" s="99"/>
      <c r="KY66" s="99"/>
      <c r="KZ66" s="99"/>
      <c r="LA66" s="99"/>
      <c r="LB66" s="99"/>
      <c r="LC66" s="99"/>
      <c r="LD66" s="99"/>
      <c r="LE66" s="99"/>
      <c r="LF66" s="99"/>
      <c r="LG66" s="99"/>
      <c r="LH66" s="99"/>
      <c r="LI66" s="99"/>
      <c r="LJ66" s="99"/>
      <c r="LK66" s="99"/>
      <c r="LL66" s="99"/>
      <c r="LM66" s="99"/>
      <c r="LN66" s="99"/>
      <c r="LO66" s="99"/>
      <c r="LP66" s="99"/>
      <c r="LQ66" s="99"/>
      <c r="LR66" s="99"/>
      <c r="LS66" s="99"/>
      <c r="LT66" s="99"/>
      <c r="LU66" s="99"/>
      <c r="LV66" s="99"/>
      <c r="LW66" s="99"/>
      <c r="LX66" s="99"/>
      <c r="LY66" s="99"/>
      <c r="LZ66" s="99"/>
      <c r="MA66" s="99"/>
      <c r="MB66" s="99"/>
      <c r="MC66" s="99"/>
      <c r="MD66" s="99"/>
      <c r="ME66" s="99"/>
      <c r="MF66" s="99"/>
      <c r="MG66" s="99"/>
      <c r="MH66" s="99"/>
      <c r="MI66" s="99"/>
      <c r="MJ66" s="99"/>
      <c r="MK66" s="99"/>
      <c r="ML66" s="99"/>
      <c r="MM66" s="99"/>
      <c r="MN66" s="99"/>
      <c r="MO66" s="99"/>
      <c r="MP66" s="99"/>
      <c r="MQ66" s="99"/>
      <c r="MR66" s="99"/>
      <c r="MS66" s="99"/>
      <c r="MT66" s="99"/>
      <c r="MU66" s="99"/>
      <c r="MV66" s="99"/>
      <c r="MW66" s="99"/>
      <c r="MX66" s="99"/>
      <c r="MY66" s="99"/>
      <c r="MZ66" s="99"/>
    </row>
    <row r="67" spans="1:364" s="324" customFormat="1" ht="15" customHeight="1">
      <c r="A67" s="1"/>
      <c r="B67" s="1"/>
      <c r="C67" s="1"/>
      <c r="D67" s="1"/>
      <c r="E67" s="1"/>
      <c r="F67" s="1"/>
      <c r="G67" s="1"/>
      <c r="H67" s="1"/>
      <c r="I67" s="1"/>
      <c r="J67" s="1"/>
      <c r="K67" s="1"/>
      <c r="L67" s="1"/>
      <c r="M67" s="1"/>
      <c r="N67" s="1"/>
      <c r="O67" s="1"/>
      <c r="P67" s="1"/>
      <c r="Q67" s="1"/>
      <c r="R67" s="1"/>
      <c r="S67" s="1"/>
      <c r="T67" s="1"/>
      <c r="U67" s="1"/>
      <c r="V67" s="360"/>
      <c r="W67" s="360"/>
      <c r="X67" s="360"/>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99"/>
      <c r="BI67" s="99"/>
      <c r="BJ67" s="336"/>
      <c r="BK67" s="336"/>
      <c r="BL67" s="336"/>
      <c r="BM67" s="336"/>
      <c r="BN67" s="336"/>
      <c r="BO67" s="336"/>
      <c r="BP67" s="336"/>
      <c r="BQ67" s="336"/>
      <c r="BR67" s="336"/>
      <c r="BS67" s="336"/>
      <c r="BT67" s="336"/>
      <c r="BU67" s="336"/>
      <c r="BV67" s="336"/>
      <c r="BW67" s="336"/>
      <c r="BX67" s="336"/>
      <c r="BY67" s="336"/>
      <c r="BZ67" s="336"/>
      <c r="CA67" s="336"/>
      <c r="CB67" s="336"/>
      <c r="CC67" s="336"/>
      <c r="CD67" s="336"/>
      <c r="CP67" s="318" t="s">
        <v>580</v>
      </c>
      <c r="CQ67" s="318"/>
      <c r="CR67" s="318" t="str">
        <f t="shared" si="57"/>
        <v>＼－</v>
      </c>
      <c r="CS67" s="324">
        <v>6</v>
      </c>
      <c r="CT67" s="328">
        <v>0</v>
      </c>
      <c r="CU67" s="328">
        <v>0</v>
      </c>
      <c r="CV67" s="328">
        <v>0</v>
      </c>
      <c r="CW67" s="328">
        <v>0</v>
      </c>
      <c r="CX67" s="328">
        <v>0</v>
      </c>
      <c r="CY67" s="328">
        <v>0</v>
      </c>
      <c r="CZ67" s="328">
        <v>0</v>
      </c>
      <c r="DA67" s="328">
        <v>0</v>
      </c>
      <c r="DB67" s="328">
        <v>0</v>
      </c>
      <c r="DC67" s="328">
        <v>0</v>
      </c>
      <c r="DD67" s="328">
        <v>-0.5</v>
      </c>
      <c r="DE67" s="328">
        <v>0</v>
      </c>
      <c r="DF67" s="328">
        <v>0</v>
      </c>
      <c r="DG67" s="328">
        <v>0</v>
      </c>
      <c r="DH67" s="328">
        <v>0</v>
      </c>
      <c r="DI67" s="328">
        <v>-0.5</v>
      </c>
      <c r="DJ67" s="328">
        <v>0</v>
      </c>
      <c r="DK67" s="328">
        <v>0</v>
      </c>
      <c r="DL67" s="328">
        <v>0</v>
      </c>
      <c r="DM67" s="328">
        <v>0</v>
      </c>
      <c r="DN67" s="328">
        <v>-2</v>
      </c>
      <c r="DO67" s="328">
        <v>0</v>
      </c>
      <c r="DP67" s="328">
        <v>0</v>
      </c>
      <c r="DQ67" s="328">
        <v>0</v>
      </c>
      <c r="DR67" s="328">
        <v>0</v>
      </c>
      <c r="DU67" s="325"/>
      <c r="DV67" s="336"/>
      <c r="DW67" s="336"/>
      <c r="DX67" s="336"/>
      <c r="DY67" s="336"/>
      <c r="DZ67" s="336"/>
      <c r="EA67" s="336"/>
      <c r="EB67" s="336"/>
      <c r="EC67" s="336"/>
      <c r="ED67" s="336"/>
      <c r="EE67" s="336"/>
      <c r="EF67" s="336"/>
      <c r="EG67" s="336"/>
      <c r="EH67" s="336"/>
      <c r="EI67" s="336"/>
      <c r="EJ67" s="336"/>
      <c r="EK67" s="336"/>
      <c r="EL67" s="336"/>
      <c r="EM67" s="336"/>
      <c r="EN67" s="336"/>
      <c r="EO67" s="336"/>
      <c r="EP67" s="336"/>
      <c r="EQ67" s="336"/>
      <c r="ER67" s="336"/>
      <c r="ES67" s="336"/>
      <c r="ET67" s="336"/>
      <c r="EU67" s="336"/>
      <c r="EV67" s="336"/>
      <c r="EW67" s="336"/>
      <c r="EX67" s="336"/>
      <c r="EY67" s="336"/>
      <c r="EZ67" s="336"/>
      <c r="FA67" s="336"/>
      <c r="FB67" s="336"/>
      <c r="FC67" s="336"/>
      <c r="FD67" s="336"/>
      <c r="FE67" s="336"/>
      <c r="FF67" s="336"/>
      <c r="FG67" s="336"/>
      <c r="FH67" s="336"/>
      <c r="FI67" s="336"/>
      <c r="FJ67" s="336"/>
      <c r="FK67" s="336"/>
      <c r="FL67" s="336"/>
      <c r="FM67" s="336"/>
      <c r="FN67" s="336"/>
      <c r="FO67" s="336"/>
      <c r="FP67" s="336"/>
      <c r="FQ67" s="336"/>
      <c r="FR67" s="336"/>
      <c r="FS67" s="336"/>
      <c r="FT67" s="336"/>
      <c r="FU67" s="336"/>
      <c r="FV67" s="336"/>
      <c r="FW67" s="336"/>
      <c r="FX67" s="336"/>
      <c r="FY67" s="336"/>
      <c r="FZ67" s="336"/>
      <c r="GA67" s="336"/>
      <c r="GB67" s="336"/>
      <c r="GC67" s="336"/>
      <c r="GD67" s="336"/>
      <c r="GE67" s="336"/>
      <c r="GF67" s="336"/>
      <c r="GG67" s="336"/>
      <c r="GH67" s="336"/>
      <c r="GI67" s="336"/>
      <c r="GJ67" s="336"/>
      <c r="GK67" s="336"/>
      <c r="GL67" s="336"/>
      <c r="GM67" s="336"/>
      <c r="GN67" s="336"/>
      <c r="GO67" s="336"/>
      <c r="GP67" s="336"/>
      <c r="GQ67" s="336"/>
      <c r="GR67" s="336"/>
      <c r="GS67" s="336"/>
      <c r="GT67" s="336"/>
      <c r="GU67" s="336"/>
      <c r="GV67" s="336"/>
      <c r="GW67" s="336"/>
      <c r="GX67" s="336"/>
      <c r="GY67" s="336"/>
      <c r="GZ67" s="336"/>
      <c r="HA67" s="336"/>
      <c r="HB67" s="99"/>
      <c r="HC67" s="99"/>
      <c r="HD67" s="99"/>
      <c r="HE67" s="99"/>
      <c r="HF67" s="99"/>
      <c r="HG67" s="99"/>
      <c r="HH67" s="99"/>
      <c r="HI67" s="99"/>
      <c r="HJ67" s="99"/>
      <c r="HK67" s="99"/>
      <c r="HL67" s="99"/>
      <c r="HM67" s="99"/>
      <c r="HN67" s="99"/>
      <c r="HO67" s="99"/>
      <c r="HP67" s="99"/>
      <c r="HQ67" s="99"/>
      <c r="HR67" s="99"/>
      <c r="HS67" s="99"/>
      <c r="HT67" s="99"/>
      <c r="HU67" s="99"/>
      <c r="HV67" s="99"/>
      <c r="HW67" s="99"/>
      <c r="HX67" s="99"/>
      <c r="HY67" s="99"/>
      <c r="HZ67" s="99"/>
      <c r="IA67" s="99"/>
      <c r="IB67" s="99"/>
      <c r="IC67" s="99"/>
      <c r="ID67" s="99"/>
      <c r="IE67" s="99"/>
      <c r="IF67" s="99"/>
      <c r="IG67" s="99"/>
      <c r="IH67" s="99"/>
      <c r="II67" s="99"/>
      <c r="IJ67" s="99"/>
      <c r="IK67" s="99"/>
      <c r="IL67" s="99"/>
      <c r="IM67" s="99"/>
      <c r="IN67" s="99"/>
      <c r="IO67" s="99"/>
      <c r="IP67" s="99"/>
      <c r="IQ67" s="99"/>
      <c r="IR67" s="99"/>
      <c r="IS67" s="99"/>
      <c r="IT67" s="99"/>
      <c r="IU67" s="99"/>
      <c r="IV67" s="99"/>
      <c r="IW67" s="99"/>
      <c r="IX67" s="99"/>
      <c r="IY67" s="99"/>
      <c r="IZ67" s="99"/>
      <c r="JA67" s="99"/>
      <c r="JB67" s="99"/>
      <c r="JC67" s="99"/>
      <c r="JD67" s="99"/>
      <c r="JE67" s="99"/>
      <c r="JF67" s="99"/>
      <c r="JG67" s="99"/>
      <c r="JH67" s="99"/>
      <c r="JI67" s="99"/>
      <c r="JJ67" s="99"/>
      <c r="JK67" s="99"/>
      <c r="JL67" s="99"/>
      <c r="JM67" s="99"/>
      <c r="JN67" s="99"/>
      <c r="JO67" s="99"/>
      <c r="JP67" s="99"/>
      <c r="JQ67" s="99"/>
      <c r="JR67" s="99"/>
      <c r="JS67" s="99"/>
      <c r="JT67" s="99"/>
      <c r="JU67" s="99"/>
      <c r="JV67" s="99"/>
      <c r="JW67" s="99"/>
      <c r="JX67" s="99"/>
      <c r="JY67" s="99"/>
      <c r="JZ67" s="99"/>
      <c r="KA67" s="99"/>
      <c r="KB67" s="99"/>
      <c r="KC67" s="99"/>
      <c r="KD67" s="99"/>
      <c r="KE67" s="99"/>
      <c r="KF67" s="99"/>
      <c r="KG67" s="99"/>
      <c r="KH67" s="99"/>
      <c r="KI67" s="99"/>
      <c r="KJ67" s="99"/>
      <c r="KK67" s="99"/>
      <c r="KL67" s="99"/>
      <c r="KM67" s="99"/>
      <c r="KN67" s="99"/>
      <c r="KO67" s="99"/>
      <c r="KP67" s="99"/>
      <c r="KQ67" s="99"/>
      <c r="KR67" s="99"/>
      <c r="KS67" s="99"/>
      <c r="KT67" s="99"/>
      <c r="KU67" s="99"/>
      <c r="KV67" s="99"/>
      <c r="KW67" s="99"/>
      <c r="KX67" s="99"/>
      <c r="KY67" s="99"/>
      <c r="KZ67" s="99"/>
      <c r="LA67" s="99"/>
      <c r="LB67" s="99"/>
      <c r="LC67" s="99"/>
      <c r="LD67" s="99"/>
      <c r="LE67" s="99"/>
      <c r="LF67" s="99"/>
      <c r="LG67" s="99"/>
      <c r="LH67" s="99"/>
      <c r="LI67" s="99"/>
      <c r="LJ67" s="99"/>
      <c r="LK67" s="99"/>
      <c r="LL67" s="99"/>
      <c r="LM67" s="99"/>
      <c r="LN67" s="99"/>
      <c r="LO67" s="99"/>
      <c r="LP67" s="99"/>
      <c r="LQ67" s="99"/>
      <c r="LR67" s="99"/>
      <c r="LS67" s="99"/>
      <c r="LT67" s="99"/>
      <c r="LU67" s="99"/>
      <c r="LV67" s="99"/>
      <c r="LW67" s="99"/>
      <c r="LX67" s="99"/>
      <c r="LY67" s="99"/>
      <c r="LZ67" s="99"/>
      <c r="MA67" s="99"/>
      <c r="MB67" s="99"/>
      <c r="MC67" s="99"/>
      <c r="MD67" s="99"/>
      <c r="ME67" s="99"/>
      <c r="MF67" s="99"/>
      <c r="MG67" s="99"/>
      <c r="MH67" s="99"/>
      <c r="MI67" s="99"/>
      <c r="MJ67" s="99"/>
      <c r="MK67" s="99"/>
      <c r="ML67" s="99"/>
      <c r="MM67" s="99"/>
      <c r="MN67" s="99"/>
      <c r="MO67" s="99"/>
      <c r="MP67" s="99"/>
      <c r="MQ67" s="99"/>
      <c r="MR67" s="99"/>
      <c r="MS67" s="99"/>
      <c r="MT67" s="99"/>
      <c r="MU67" s="99"/>
      <c r="MV67" s="99"/>
      <c r="MW67" s="99"/>
      <c r="MX67" s="99"/>
      <c r="MY67" s="99"/>
      <c r="MZ67" s="99"/>
    </row>
    <row r="68" spans="1:364" s="324" customFormat="1" ht="1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99"/>
      <c r="BI68" s="99"/>
      <c r="BJ68" s="336"/>
      <c r="BK68" s="336"/>
      <c r="BL68" s="336"/>
      <c r="BM68" s="336"/>
      <c r="BN68" s="336"/>
      <c r="BO68" s="336"/>
      <c r="BP68" s="336"/>
      <c r="BQ68" s="336"/>
      <c r="BR68" s="336"/>
      <c r="BS68" s="336"/>
      <c r="BT68" s="336"/>
      <c r="BU68" s="336"/>
      <c r="BV68" s="336"/>
      <c r="BW68" s="336"/>
      <c r="BX68" s="336"/>
      <c r="BY68" s="336"/>
      <c r="BZ68" s="336"/>
      <c r="CA68" s="336"/>
      <c r="CB68" s="336"/>
      <c r="CC68" s="336"/>
      <c r="CD68" s="336"/>
      <c r="CP68" s="318" t="s">
        <v>580</v>
      </c>
      <c r="CQ68" s="318" t="s">
        <v>589</v>
      </c>
      <c r="CR68" s="318" t="str">
        <f t="shared" si="57"/>
        <v>＼□</v>
      </c>
      <c r="CS68" s="324">
        <v>7</v>
      </c>
      <c r="CT68" s="328">
        <v>0</v>
      </c>
      <c r="CU68" s="328">
        <v>0</v>
      </c>
      <c r="CV68" s="328">
        <v>0</v>
      </c>
      <c r="CW68" s="328">
        <v>0</v>
      </c>
      <c r="CX68" s="328">
        <v>0</v>
      </c>
      <c r="CY68" s="328">
        <v>0</v>
      </c>
      <c r="CZ68" s="328">
        <v>0</v>
      </c>
      <c r="DA68" s="328">
        <v>0</v>
      </c>
      <c r="DB68" s="328">
        <v>0</v>
      </c>
      <c r="DC68" s="328">
        <v>0</v>
      </c>
      <c r="DD68" s="328">
        <v>-0.5</v>
      </c>
      <c r="DE68" s="328">
        <v>0</v>
      </c>
      <c r="DF68" s="328">
        <v>0</v>
      </c>
      <c r="DG68" s="328">
        <v>0</v>
      </c>
      <c r="DH68" s="328">
        <v>0</v>
      </c>
      <c r="DI68" s="328">
        <v>-0.5</v>
      </c>
      <c r="DJ68" s="328">
        <v>0</v>
      </c>
      <c r="DK68" s="328">
        <v>0</v>
      </c>
      <c r="DL68" s="328">
        <v>0</v>
      </c>
      <c r="DM68" s="328">
        <v>0</v>
      </c>
      <c r="DN68" s="328">
        <v>-2</v>
      </c>
      <c r="DO68" s="328">
        <v>0</v>
      </c>
      <c r="DP68" s="328">
        <v>0</v>
      </c>
      <c r="DQ68" s="328">
        <v>0</v>
      </c>
      <c r="DR68" s="328">
        <v>0</v>
      </c>
      <c r="DU68" s="325"/>
      <c r="DV68" s="336"/>
      <c r="DW68" s="336"/>
      <c r="DX68" s="336"/>
      <c r="DY68" s="336"/>
      <c r="DZ68" s="336"/>
      <c r="EA68" s="336"/>
      <c r="EB68" s="336"/>
      <c r="EC68" s="336"/>
      <c r="ED68" s="336"/>
      <c r="EE68" s="336"/>
      <c r="EF68" s="336"/>
      <c r="EG68" s="336"/>
      <c r="EH68" s="336"/>
      <c r="EI68" s="336"/>
      <c r="EJ68" s="336"/>
      <c r="EK68" s="336"/>
      <c r="EL68" s="336"/>
      <c r="EM68" s="336"/>
      <c r="EN68" s="336"/>
      <c r="EO68" s="336"/>
      <c r="EP68" s="336"/>
      <c r="EQ68" s="336"/>
      <c r="ER68" s="336"/>
      <c r="ES68" s="336"/>
      <c r="ET68" s="336"/>
      <c r="EU68" s="336"/>
      <c r="EV68" s="336"/>
      <c r="EW68" s="336"/>
      <c r="EX68" s="336"/>
      <c r="EY68" s="336"/>
      <c r="EZ68" s="336"/>
      <c r="FA68" s="336"/>
      <c r="FB68" s="336"/>
      <c r="FC68" s="336"/>
      <c r="FD68" s="336"/>
      <c r="FE68" s="336"/>
      <c r="FF68" s="336"/>
      <c r="FG68" s="336"/>
      <c r="FH68" s="336"/>
      <c r="FI68" s="336"/>
      <c r="FJ68" s="336"/>
      <c r="FK68" s="336"/>
      <c r="FL68" s="336"/>
      <c r="FM68" s="336"/>
      <c r="FN68" s="336"/>
      <c r="FO68" s="336"/>
      <c r="FP68" s="336"/>
      <c r="FQ68" s="336"/>
      <c r="FR68" s="336"/>
      <c r="FS68" s="336"/>
      <c r="FT68" s="336"/>
      <c r="FU68" s="336"/>
      <c r="FV68" s="336"/>
      <c r="FW68" s="336"/>
      <c r="FX68" s="336"/>
      <c r="FY68" s="336"/>
      <c r="FZ68" s="336"/>
      <c r="GA68" s="336"/>
      <c r="GB68" s="336"/>
      <c r="GC68" s="336"/>
      <c r="GD68" s="336"/>
      <c r="GE68" s="336"/>
      <c r="GF68" s="336"/>
      <c r="GG68" s="336"/>
      <c r="GH68" s="336"/>
      <c r="GI68" s="336"/>
      <c r="GJ68" s="336"/>
      <c r="GK68" s="336"/>
      <c r="GL68" s="336"/>
      <c r="GM68" s="336"/>
      <c r="GN68" s="336"/>
      <c r="GO68" s="336"/>
      <c r="GP68" s="336"/>
      <c r="GQ68" s="336"/>
      <c r="GR68" s="336"/>
      <c r="GS68" s="336"/>
      <c r="GT68" s="336"/>
      <c r="GU68" s="336"/>
      <c r="GV68" s="336"/>
      <c r="GW68" s="336"/>
      <c r="GX68" s="336"/>
      <c r="GY68" s="336"/>
      <c r="GZ68" s="336"/>
      <c r="HA68" s="336"/>
      <c r="HB68" s="99"/>
      <c r="HC68" s="99"/>
      <c r="HD68" s="99"/>
      <c r="HE68" s="99"/>
      <c r="HF68" s="99"/>
      <c r="HG68" s="99"/>
      <c r="HH68" s="99"/>
      <c r="HI68" s="99"/>
      <c r="HJ68" s="99"/>
      <c r="HK68" s="99"/>
      <c r="HL68" s="99"/>
      <c r="HM68" s="99"/>
      <c r="HN68" s="99"/>
      <c r="HO68" s="99"/>
      <c r="HP68" s="99"/>
      <c r="HQ68" s="99"/>
      <c r="HR68" s="99"/>
      <c r="HS68" s="99"/>
      <c r="HT68" s="99"/>
      <c r="HU68" s="99"/>
      <c r="HV68" s="99"/>
      <c r="HW68" s="99"/>
      <c r="HX68" s="99"/>
      <c r="HY68" s="99"/>
      <c r="HZ68" s="99"/>
      <c r="IA68" s="99"/>
      <c r="IB68" s="99"/>
      <c r="IC68" s="99"/>
      <c r="ID68" s="99"/>
      <c r="IE68" s="99"/>
      <c r="IF68" s="99"/>
      <c r="IG68" s="99"/>
      <c r="IH68" s="99"/>
      <c r="II68" s="99"/>
      <c r="IJ68" s="99"/>
      <c r="IK68" s="99"/>
      <c r="IL68" s="99"/>
      <c r="IM68" s="99"/>
      <c r="IN68" s="99"/>
      <c r="IO68" s="99"/>
      <c r="IP68" s="99"/>
      <c r="IQ68" s="99"/>
      <c r="IR68" s="99"/>
      <c r="IS68" s="99"/>
      <c r="IT68" s="99"/>
      <c r="IU68" s="99"/>
      <c r="IV68" s="99"/>
      <c r="IW68" s="99"/>
      <c r="IX68" s="99"/>
      <c r="IY68" s="99"/>
      <c r="IZ68" s="99"/>
      <c r="JA68" s="99"/>
      <c r="JB68" s="99"/>
      <c r="JC68" s="99"/>
      <c r="JD68" s="99"/>
      <c r="JE68" s="99"/>
      <c r="JF68" s="99"/>
      <c r="JG68" s="99"/>
      <c r="JH68" s="99"/>
      <c r="JI68" s="99"/>
      <c r="JJ68" s="99"/>
      <c r="JK68" s="99"/>
      <c r="JL68" s="99"/>
      <c r="JM68" s="99"/>
      <c r="JN68" s="99"/>
      <c r="JO68" s="99"/>
      <c r="JP68" s="99"/>
      <c r="JQ68" s="99"/>
      <c r="JR68" s="99"/>
      <c r="JS68" s="99"/>
      <c r="JT68" s="99"/>
      <c r="JU68" s="99"/>
      <c r="JV68" s="99"/>
      <c r="JW68" s="99"/>
      <c r="JX68" s="99"/>
      <c r="JY68" s="99"/>
      <c r="JZ68" s="99"/>
      <c r="KA68" s="99"/>
      <c r="KB68" s="99"/>
      <c r="KC68" s="99"/>
      <c r="KD68" s="99"/>
      <c r="KE68" s="99"/>
      <c r="KF68" s="99"/>
      <c r="KG68" s="99"/>
      <c r="KH68" s="99"/>
      <c r="KI68" s="99"/>
      <c r="KJ68" s="99"/>
      <c r="KK68" s="99"/>
      <c r="KL68" s="99"/>
      <c r="KM68" s="99"/>
      <c r="KN68" s="99"/>
      <c r="KO68" s="99"/>
      <c r="KP68" s="99"/>
      <c r="KQ68" s="99"/>
      <c r="KR68" s="99"/>
      <c r="KS68" s="99"/>
      <c r="KT68" s="99"/>
      <c r="KU68" s="99"/>
      <c r="KV68" s="99"/>
      <c r="KW68" s="99"/>
      <c r="KX68" s="99"/>
      <c r="KY68" s="99"/>
      <c r="KZ68" s="99"/>
      <c r="LA68" s="99"/>
      <c r="LB68" s="99"/>
      <c r="LC68" s="99"/>
      <c r="LD68" s="99"/>
      <c r="LE68" s="99"/>
      <c r="LF68" s="99"/>
      <c r="LG68" s="99"/>
      <c r="LH68" s="99"/>
      <c r="LI68" s="99"/>
      <c r="LJ68" s="99"/>
      <c r="LK68" s="99"/>
      <c r="LL68" s="99"/>
      <c r="LM68" s="99"/>
      <c r="LN68" s="99"/>
      <c r="LO68" s="99"/>
      <c r="LP68" s="99"/>
      <c r="LQ68" s="99"/>
      <c r="LR68" s="99"/>
      <c r="LS68" s="99"/>
      <c r="LT68" s="99"/>
      <c r="LU68" s="99"/>
      <c r="LV68" s="99"/>
      <c r="LW68" s="99"/>
      <c r="LX68" s="99"/>
      <c r="LY68" s="99"/>
      <c r="LZ68" s="99"/>
      <c r="MA68" s="99"/>
      <c r="MB68" s="99"/>
      <c r="MC68" s="99"/>
      <c r="MD68" s="99"/>
      <c r="ME68" s="99"/>
      <c r="MF68" s="99"/>
      <c r="MG68" s="99"/>
      <c r="MH68" s="99"/>
      <c r="MI68" s="99"/>
      <c r="MJ68" s="99"/>
      <c r="MK68" s="99"/>
      <c r="ML68" s="99"/>
      <c r="MM68" s="99"/>
      <c r="MN68" s="99"/>
      <c r="MO68" s="99"/>
      <c r="MP68" s="99"/>
      <c r="MQ68" s="99"/>
      <c r="MR68" s="99"/>
      <c r="MS68" s="99"/>
      <c r="MT68" s="99"/>
      <c r="MU68" s="99"/>
      <c r="MV68" s="99"/>
      <c r="MW68" s="99"/>
      <c r="MX68" s="99"/>
      <c r="MY68" s="99"/>
      <c r="MZ68" s="99"/>
    </row>
    <row r="69" spans="1:364" s="324" customFormat="1" ht="15" customHeight="1" thickBot="1">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99"/>
      <c r="BI69" s="99"/>
      <c r="BJ69" s="336"/>
      <c r="BK69" s="336"/>
      <c r="BL69" s="336"/>
      <c r="BM69" s="336"/>
      <c r="BN69" s="336"/>
      <c r="BO69" s="336"/>
      <c r="BP69" s="336"/>
      <c r="BQ69" s="336"/>
      <c r="BR69" s="336"/>
      <c r="BS69" s="336"/>
      <c r="BT69" s="336"/>
      <c r="BU69" s="336"/>
      <c r="BV69" s="336"/>
      <c r="BW69" s="336"/>
      <c r="BX69" s="336"/>
      <c r="BY69" s="336"/>
      <c r="BZ69" s="336"/>
      <c r="CA69" s="336"/>
      <c r="CB69" s="336"/>
      <c r="CC69" s="336"/>
      <c r="CD69" s="336"/>
      <c r="CP69" s="318" t="s">
        <v>580</v>
      </c>
      <c r="CQ69" s="318" t="s">
        <v>580</v>
      </c>
      <c r="CR69" s="318" t="str">
        <f t="shared" si="57"/>
        <v>＼＼</v>
      </c>
      <c r="CS69" s="324">
        <v>8</v>
      </c>
      <c r="CT69" s="328">
        <v>0</v>
      </c>
      <c r="CU69" s="328">
        <v>0</v>
      </c>
      <c r="CV69" s="328">
        <v>0</v>
      </c>
      <c r="CW69" s="328">
        <v>0</v>
      </c>
      <c r="CX69" s="328">
        <v>0</v>
      </c>
      <c r="CY69" s="328">
        <v>0</v>
      </c>
      <c r="CZ69" s="328">
        <v>0</v>
      </c>
      <c r="DA69" s="328">
        <v>0.5</v>
      </c>
      <c r="DB69" s="328">
        <v>0.5</v>
      </c>
      <c r="DC69" s="328">
        <v>2</v>
      </c>
      <c r="DD69" s="328">
        <v>0</v>
      </c>
      <c r="DE69" s="328">
        <v>-0.5</v>
      </c>
      <c r="DF69" s="328">
        <v>0.5</v>
      </c>
      <c r="DG69" s="328">
        <v>0</v>
      </c>
      <c r="DH69" s="328">
        <v>1.5</v>
      </c>
      <c r="DI69" s="328">
        <v>0</v>
      </c>
      <c r="DJ69" s="328">
        <v>-0.5</v>
      </c>
      <c r="DK69" s="328">
        <v>0</v>
      </c>
      <c r="DL69" s="328">
        <v>0.5</v>
      </c>
      <c r="DM69" s="328">
        <v>1.5</v>
      </c>
      <c r="DN69" s="328">
        <v>0</v>
      </c>
      <c r="DO69" s="328">
        <v>2</v>
      </c>
      <c r="DP69" s="328">
        <v>1.5</v>
      </c>
      <c r="DQ69" s="328">
        <v>1.5</v>
      </c>
      <c r="DR69" s="328">
        <v>2</v>
      </c>
      <c r="DU69" s="325"/>
      <c r="DV69" s="336"/>
      <c r="DW69" s="336"/>
      <c r="DX69" s="336"/>
      <c r="DY69" s="336"/>
      <c r="DZ69" s="336"/>
      <c r="EA69" s="336"/>
      <c r="EB69" s="336"/>
      <c r="EC69" s="336"/>
      <c r="ED69" s="336"/>
      <c r="EE69" s="336"/>
      <c r="EF69" s="336"/>
      <c r="EG69" s="336"/>
      <c r="EH69" s="336"/>
      <c r="EI69" s="336"/>
      <c r="EJ69" s="336"/>
      <c r="EK69" s="336"/>
      <c r="EL69" s="336"/>
      <c r="EM69" s="336"/>
      <c r="EN69" s="336"/>
      <c r="EO69" s="336"/>
      <c r="EP69" s="336"/>
      <c r="EQ69" s="336"/>
      <c r="ER69" s="336"/>
      <c r="ES69" s="336"/>
      <c r="ET69" s="336"/>
      <c r="EU69" s="336"/>
      <c r="EV69" s="336"/>
      <c r="EW69" s="336"/>
      <c r="EX69" s="336"/>
      <c r="EY69" s="336"/>
      <c r="EZ69" s="336"/>
      <c r="FA69" s="336"/>
      <c r="FB69" s="336"/>
      <c r="FC69" s="336"/>
      <c r="FD69" s="336"/>
      <c r="FE69" s="336"/>
      <c r="FF69" s="336"/>
      <c r="FG69" s="336"/>
      <c r="FH69" s="336"/>
      <c r="FI69" s="336"/>
      <c r="FJ69" s="336"/>
      <c r="FK69" s="336"/>
      <c r="FL69" s="336"/>
      <c r="FM69" s="336"/>
      <c r="FN69" s="336"/>
      <c r="FO69" s="336"/>
      <c r="FP69" s="336"/>
      <c r="FQ69" s="336"/>
      <c r="FR69" s="336"/>
      <c r="FS69" s="336"/>
      <c r="FT69" s="336"/>
      <c r="FU69" s="336"/>
      <c r="FV69" s="336"/>
      <c r="FW69" s="336"/>
      <c r="FX69" s="336"/>
      <c r="FY69" s="336"/>
      <c r="FZ69" s="336"/>
      <c r="GA69" s="336"/>
      <c r="GB69" s="336"/>
      <c r="GC69" s="336"/>
      <c r="GD69" s="336"/>
      <c r="GE69" s="336"/>
      <c r="GF69" s="336"/>
      <c r="GG69" s="336"/>
      <c r="GH69" s="336"/>
      <c r="GI69" s="336"/>
      <c r="GJ69" s="336"/>
      <c r="GK69" s="336"/>
      <c r="GL69" s="336"/>
      <c r="GM69" s="336"/>
      <c r="GN69" s="336"/>
      <c r="GO69" s="336"/>
      <c r="GP69" s="336"/>
      <c r="GQ69" s="336"/>
      <c r="GR69" s="336"/>
      <c r="GS69" s="336"/>
      <c r="GT69" s="336"/>
      <c r="GU69" s="336"/>
      <c r="GV69" s="336"/>
      <c r="GW69" s="336"/>
      <c r="GX69" s="336"/>
      <c r="GY69" s="336"/>
      <c r="GZ69" s="336"/>
      <c r="HA69" s="336"/>
      <c r="HB69" s="99"/>
      <c r="HC69" s="99"/>
      <c r="HD69" s="99"/>
      <c r="HE69" s="99"/>
      <c r="HF69" s="99"/>
      <c r="HG69" s="99"/>
      <c r="HH69" s="99"/>
      <c r="HI69" s="99"/>
      <c r="HJ69" s="99"/>
      <c r="HK69" s="99"/>
      <c r="HL69" s="99"/>
      <c r="HM69" s="99"/>
      <c r="HN69" s="99"/>
      <c r="HO69" s="99"/>
      <c r="HP69" s="99"/>
      <c r="HQ69" s="99"/>
      <c r="HR69" s="99"/>
      <c r="HS69" s="99"/>
      <c r="HT69" s="99"/>
      <c r="HU69" s="99"/>
      <c r="HV69" s="99"/>
      <c r="HW69" s="99"/>
      <c r="HX69" s="99"/>
      <c r="HY69" s="99"/>
      <c r="HZ69" s="99"/>
      <c r="IA69" s="99"/>
      <c r="IB69" s="99"/>
      <c r="IC69" s="99"/>
      <c r="ID69" s="99"/>
      <c r="IE69" s="99"/>
      <c r="IF69" s="99"/>
      <c r="IG69" s="99"/>
      <c r="IH69" s="99"/>
      <c r="II69" s="99"/>
      <c r="IJ69" s="99"/>
      <c r="IK69" s="99"/>
      <c r="IL69" s="99"/>
      <c r="IM69" s="99"/>
      <c r="IN69" s="99"/>
      <c r="IO69" s="99"/>
      <c r="IP69" s="99"/>
      <c r="IQ69" s="99"/>
      <c r="IR69" s="99"/>
      <c r="IS69" s="99"/>
      <c r="IT69" s="99"/>
      <c r="IU69" s="99"/>
      <c r="IV69" s="99"/>
      <c r="IW69" s="99"/>
      <c r="IX69" s="99"/>
      <c r="IY69" s="99"/>
      <c r="IZ69" s="99"/>
      <c r="JA69" s="99"/>
      <c r="JB69" s="99"/>
      <c r="JC69" s="99"/>
      <c r="JD69" s="99"/>
      <c r="JE69" s="99"/>
      <c r="JF69" s="99"/>
      <c r="JG69" s="99"/>
      <c r="JH69" s="99"/>
      <c r="JI69" s="99"/>
      <c r="JJ69" s="99"/>
      <c r="JK69" s="99"/>
      <c r="JL69" s="99"/>
      <c r="JM69" s="99"/>
      <c r="JN69" s="99"/>
      <c r="JO69" s="99"/>
      <c r="JP69" s="99"/>
      <c r="JQ69" s="99"/>
      <c r="JR69" s="99"/>
      <c r="JS69" s="99"/>
      <c r="JT69" s="99"/>
      <c r="JU69" s="99"/>
      <c r="JV69" s="99"/>
      <c r="JW69" s="99"/>
      <c r="JX69" s="99"/>
      <c r="JY69" s="99"/>
      <c r="JZ69" s="99"/>
      <c r="KA69" s="99"/>
      <c r="KB69" s="99"/>
      <c r="KC69" s="99"/>
      <c r="KD69" s="99"/>
      <c r="KE69" s="99"/>
      <c r="KF69" s="99"/>
      <c r="KG69" s="99"/>
      <c r="KH69" s="99"/>
      <c r="KI69" s="99"/>
      <c r="KJ69" s="99"/>
      <c r="KK69" s="99"/>
      <c r="KL69" s="99"/>
      <c r="KM69" s="99"/>
      <c r="KN69" s="99"/>
      <c r="KO69" s="99"/>
      <c r="KP69" s="99"/>
      <c r="KQ69" s="99"/>
      <c r="KR69" s="99"/>
      <c r="KS69" s="99"/>
      <c r="KT69" s="99"/>
      <c r="KU69" s="99"/>
      <c r="KV69" s="99"/>
      <c r="KW69" s="99"/>
      <c r="KX69" s="99"/>
      <c r="KY69" s="99"/>
      <c r="KZ69" s="99"/>
      <c r="LA69" s="99"/>
      <c r="LB69" s="99"/>
      <c r="LC69" s="99"/>
      <c r="LD69" s="99"/>
      <c r="LE69" s="99"/>
      <c r="LF69" s="99"/>
      <c r="LG69" s="99"/>
      <c r="LH69" s="99"/>
      <c r="LI69" s="99"/>
      <c r="LJ69" s="99"/>
      <c r="LK69" s="99"/>
      <c r="LL69" s="99"/>
      <c r="LM69" s="99"/>
      <c r="LN69" s="99"/>
      <c r="LO69" s="99"/>
      <c r="LP69" s="99"/>
      <c r="LQ69" s="99"/>
      <c r="LR69" s="99"/>
      <c r="LS69" s="99"/>
      <c r="LT69" s="99"/>
      <c r="LU69" s="99"/>
      <c r="LV69" s="99"/>
      <c r="LW69" s="99"/>
      <c r="LX69" s="99"/>
      <c r="LY69" s="99"/>
      <c r="LZ69" s="99"/>
      <c r="MA69" s="99"/>
      <c r="MB69" s="99"/>
      <c r="MC69" s="99"/>
      <c r="MD69" s="99"/>
      <c r="ME69" s="99"/>
      <c r="MF69" s="99"/>
      <c r="MG69" s="99"/>
      <c r="MH69" s="99"/>
      <c r="MI69" s="99"/>
      <c r="MJ69" s="99"/>
      <c r="MK69" s="99"/>
      <c r="ML69" s="99"/>
      <c r="MM69" s="99"/>
      <c r="MN69" s="99"/>
      <c r="MO69" s="99"/>
      <c r="MP69" s="99"/>
      <c r="MQ69" s="99"/>
      <c r="MR69" s="99"/>
      <c r="MS69" s="99"/>
      <c r="MT69" s="99"/>
      <c r="MU69" s="99"/>
      <c r="MV69" s="99"/>
      <c r="MW69" s="99"/>
      <c r="MX69" s="99"/>
      <c r="MY69" s="99"/>
      <c r="MZ69" s="99"/>
    </row>
    <row r="70" spans="1:364" s="324" customFormat="1" ht="15" customHeight="1" thickBot="1">
      <c r="A70" s="1"/>
      <c r="B70" s="1"/>
      <c r="C70" s="1232" t="s">
        <v>1040</v>
      </c>
      <c r="D70" s="1233"/>
      <c r="E70" s="1233"/>
      <c r="F70" s="1233"/>
      <c r="G70" s="1233"/>
      <c r="H70" s="1234"/>
      <c r="I70" s="1"/>
      <c r="J70" s="1"/>
      <c r="K70" s="1"/>
      <c r="L70" s="1"/>
      <c r="M70" s="1"/>
      <c r="N70" s="1"/>
      <c r="O70" s="1"/>
      <c r="P70" s="1"/>
      <c r="Q70" s="1"/>
      <c r="R70" s="1"/>
      <c r="S70" s="1"/>
      <c r="T70" s="1"/>
      <c r="U70" s="1"/>
      <c r="V70" s="1"/>
      <c r="W70" s="1"/>
      <c r="X70" s="1"/>
      <c r="Y70" s="1"/>
      <c r="Z70" s="1"/>
      <c r="AA70" s="1232" t="s">
        <v>1041</v>
      </c>
      <c r="AB70" s="1233"/>
      <c r="AC70" s="1233"/>
      <c r="AD70" s="1233"/>
      <c r="AE70" s="1233"/>
      <c r="AF70" s="1234"/>
      <c r="AG70" s="1"/>
      <c r="AH70" s="1"/>
      <c r="AI70" s="1"/>
      <c r="AJ70" s="1"/>
      <c r="AK70" s="1"/>
      <c r="AL70" s="1"/>
      <c r="AM70" s="1"/>
      <c r="AN70" s="1"/>
      <c r="AO70" s="1"/>
      <c r="AP70" s="1"/>
      <c r="AQ70" s="1"/>
      <c r="AR70" s="1"/>
      <c r="AS70" s="1"/>
      <c r="AT70" s="1"/>
      <c r="AU70" s="1232" t="s">
        <v>1042</v>
      </c>
      <c r="AV70" s="1233"/>
      <c r="AW70" s="1233"/>
      <c r="AX70" s="1233"/>
      <c r="AY70" s="1233"/>
      <c r="AZ70" s="1234"/>
      <c r="BA70" s="1"/>
      <c r="BB70" s="1"/>
      <c r="BC70" s="1"/>
      <c r="BD70" s="1"/>
      <c r="BE70" s="1"/>
      <c r="BF70" s="1"/>
      <c r="BG70" s="1"/>
      <c r="BH70" s="1"/>
      <c r="BI70" s="1"/>
      <c r="BJ70" s="336"/>
      <c r="BK70" s="336"/>
      <c r="BL70" s="336"/>
      <c r="BM70" s="336"/>
      <c r="BN70" s="336"/>
      <c r="BO70" s="336"/>
      <c r="BP70" s="336"/>
      <c r="BQ70" s="336"/>
      <c r="BR70" s="336"/>
      <c r="BS70" s="336"/>
      <c r="BT70" s="336"/>
      <c r="BU70" s="336"/>
      <c r="BV70" s="336"/>
      <c r="BW70" s="336"/>
      <c r="BX70" s="336"/>
      <c r="BY70" s="336"/>
      <c r="BZ70" s="336"/>
      <c r="CA70" s="336"/>
      <c r="CB70" s="336"/>
      <c r="CC70" s="336"/>
      <c r="CD70" s="336"/>
      <c r="CP70" s="318" t="s">
        <v>580</v>
      </c>
      <c r="CQ70" s="318" t="s">
        <v>583</v>
      </c>
      <c r="CR70" s="318" t="str">
        <f t="shared" si="57"/>
        <v>＼／</v>
      </c>
      <c r="CS70" s="324">
        <v>9</v>
      </c>
      <c r="CT70" s="328">
        <v>0</v>
      </c>
      <c r="CU70" s="328">
        <v>0</v>
      </c>
      <c r="CV70" s="328">
        <v>0</v>
      </c>
      <c r="CW70" s="328">
        <v>0</v>
      </c>
      <c r="CX70" s="328">
        <v>0</v>
      </c>
      <c r="CY70" s="328">
        <v>0</v>
      </c>
      <c r="CZ70" s="328">
        <v>0</v>
      </c>
      <c r="DA70" s="328">
        <v>0</v>
      </c>
      <c r="DB70" s="328">
        <v>0</v>
      </c>
      <c r="DC70" s="328">
        <v>0</v>
      </c>
      <c r="DD70" s="328">
        <v>0</v>
      </c>
      <c r="DE70" s="328">
        <v>0</v>
      </c>
      <c r="DF70" s="328">
        <v>0</v>
      </c>
      <c r="DG70" s="328">
        <v>0</v>
      </c>
      <c r="DH70" s="328">
        <v>0</v>
      </c>
      <c r="DI70" s="328">
        <v>0</v>
      </c>
      <c r="DJ70" s="328">
        <v>0</v>
      </c>
      <c r="DK70" s="328">
        <v>0</v>
      </c>
      <c r="DL70" s="328">
        <v>0</v>
      </c>
      <c r="DM70" s="328">
        <v>0</v>
      </c>
      <c r="DN70" s="328">
        <v>0</v>
      </c>
      <c r="DO70" s="328">
        <v>0</v>
      </c>
      <c r="DP70" s="328">
        <v>0</v>
      </c>
      <c r="DQ70" s="328">
        <v>0</v>
      </c>
      <c r="DR70" s="328">
        <v>0</v>
      </c>
      <c r="DU70" s="325"/>
      <c r="DV70" s="336"/>
      <c r="DW70" s="336"/>
      <c r="DX70" s="336"/>
      <c r="DY70" s="336"/>
      <c r="DZ70" s="336"/>
      <c r="EA70" s="336"/>
      <c r="EB70" s="336"/>
      <c r="EC70" s="336"/>
      <c r="ED70" s="336"/>
      <c r="EE70" s="336"/>
      <c r="EF70" s="336"/>
      <c r="EG70" s="336"/>
      <c r="EH70" s="336"/>
      <c r="EI70" s="336"/>
      <c r="EJ70" s="336"/>
      <c r="EK70" s="336"/>
      <c r="EL70" s="336"/>
      <c r="EM70" s="336"/>
      <c r="EN70" s="336"/>
      <c r="EO70" s="336"/>
      <c r="EP70" s="336"/>
      <c r="EQ70" s="336"/>
      <c r="ER70" s="336"/>
      <c r="ES70" s="336"/>
      <c r="ET70" s="336"/>
      <c r="EU70" s="336"/>
      <c r="EV70" s="336"/>
      <c r="EW70" s="336"/>
      <c r="EX70" s="336"/>
      <c r="EY70" s="336"/>
      <c r="EZ70" s="336"/>
      <c r="FA70" s="336"/>
      <c r="FB70" s="336"/>
      <c r="FC70" s="336"/>
      <c r="FD70" s="336"/>
      <c r="FE70" s="336"/>
      <c r="FF70" s="336"/>
      <c r="FG70" s="336"/>
      <c r="FH70" s="336"/>
      <c r="FI70" s="336"/>
      <c r="FJ70" s="336"/>
      <c r="FK70" s="336"/>
      <c r="FL70" s="336"/>
      <c r="FM70" s="336"/>
      <c r="FN70" s="336"/>
      <c r="FO70" s="336"/>
      <c r="FP70" s="336"/>
      <c r="FQ70" s="336"/>
      <c r="FR70" s="336"/>
      <c r="FS70" s="336"/>
      <c r="FT70" s="336"/>
      <c r="FU70" s="336"/>
      <c r="FV70" s="336"/>
      <c r="FW70" s="336"/>
      <c r="FX70" s="336"/>
      <c r="FY70" s="336"/>
      <c r="FZ70" s="336"/>
      <c r="GA70" s="336"/>
      <c r="GB70" s="336"/>
      <c r="GC70" s="336"/>
      <c r="GD70" s="336"/>
      <c r="GE70" s="336"/>
      <c r="GF70" s="336"/>
      <c r="GG70" s="336"/>
      <c r="GH70" s="336"/>
      <c r="GI70" s="336"/>
      <c r="GJ70" s="336"/>
      <c r="GK70" s="336"/>
      <c r="GL70" s="336"/>
      <c r="GM70" s="336"/>
      <c r="GN70" s="336"/>
      <c r="GO70" s="336"/>
      <c r="GP70" s="336"/>
      <c r="GQ70" s="336"/>
      <c r="GR70" s="336"/>
      <c r="GS70" s="336"/>
      <c r="GT70" s="336"/>
      <c r="GU70" s="336"/>
      <c r="GV70" s="336"/>
      <c r="GW70" s="336"/>
      <c r="GX70" s="336"/>
      <c r="GY70" s="336"/>
      <c r="GZ70" s="336"/>
      <c r="HA70" s="336"/>
      <c r="HB70" s="99"/>
      <c r="HC70" s="99"/>
      <c r="HD70" s="99"/>
      <c r="HE70" s="99"/>
      <c r="HF70" s="99"/>
      <c r="HG70" s="99"/>
      <c r="HH70" s="99"/>
      <c r="HI70" s="99"/>
      <c r="HJ70" s="99"/>
      <c r="HK70" s="99"/>
      <c r="HL70" s="99"/>
      <c r="HM70" s="99"/>
      <c r="HN70" s="99"/>
      <c r="HO70" s="99"/>
      <c r="HP70" s="99"/>
      <c r="HQ70" s="99"/>
      <c r="HR70" s="99"/>
      <c r="HS70" s="99"/>
      <c r="HT70" s="99"/>
      <c r="HU70" s="99"/>
      <c r="HV70" s="99"/>
      <c r="HW70" s="99"/>
      <c r="HX70" s="99"/>
      <c r="HY70" s="99"/>
      <c r="HZ70" s="99"/>
      <c r="IA70" s="99"/>
      <c r="IB70" s="99"/>
      <c r="IC70" s="99"/>
      <c r="ID70" s="99"/>
      <c r="IE70" s="99"/>
      <c r="IF70" s="99"/>
      <c r="IG70" s="99"/>
      <c r="IH70" s="99"/>
      <c r="II70" s="99"/>
      <c r="IJ70" s="99"/>
      <c r="IK70" s="99"/>
      <c r="IL70" s="99"/>
      <c r="IM70" s="99"/>
      <c r="IN70" s="99"/>
      <c r="IO70" s="99"/>
      <c r="IP70" s="99"/>
      <c r="IQ70" s="99"/>
      <c r="IR70" s="99"/>
      <c r="IS70" s="99"/>
      <c r="IT70" s="99"/>
      <c r="IU70" s="99"/>
      <c r="IV70" s="99"/>
      <c r="IW70" s="99"/>
      <c r="IX70" s="99"/>
      <c r="IY70" s="99"/>
      <c r="IZ70" s="99"/>
      <c r="JA70" s="99"/>
      <c r="JB70" s="99"/>
      <c r="JC70" s="99"/>
      <c r="JD70" s="99"/>
      <c r="JE70" s="99"/>
      <c r="JF70" s="99"/>
      <c r="JG70" s="99"/>
      <c r="JH70" s="99"/>
      <c r="JI70" s="99"/>
      <c r="JJ70" s="99"/>
      <c r="JK70" s="99"/>
      <c r="JL70" s="99"/>
      <c r="JM70" s="99"/>
      <c r="JN70" s="99"/>
      <c r="JO70" s="99"/>
      <c r="JP70" s="99"/>
      <c r="JQ70" s="99"/>
      <c r="JR70" s="99"/>
      <c r="JS70" s="99"/>
      <c r="JT70" s="99"/>
      <c r="JU70" s="99"/>
      <c r="JV70" s="99"/>
      <c r="JW70" s="99"/>
      <c r="JX70" s="99"/>
      <c r="JY70" s="99"/>
      <c r="JZ70" s="99"/>
      <c r="KA70" s="99"/>
      <c r="KB70" s="99"/>
      <c r="KC70" s="99"/>
      <c r="KD70" s="99"/>
      <c r="KE70" s="99"/>
      <c r="KF70" s="99"/>
      <c r="KG70" s="99"/>
      <c r="KH70" s="99"/>
      <c r="KI70" s="99"/>
      <c r="KJ70" s="99"/>
      <c r="KK70" s="99"/>
      <c r="KL70" s="99"/>
      <c r="KM70" s="99"/>
      <c r="KN70" s="99"/>
      <c r="KO70" s="99"/>
      <c r="KP70" s="99"/>
      <c r="KQ70" s="99"/>
      <c r="KR70" s="99"/>
      <c r="KS70" s="99"/>
      <c r="KT70" s="99"/>
      <c r="KU70" s="99"/>
      <c r="KV70" s="99"/>
      <c r="KW70" s="99"/>
      <c r="KX70" s="99"/>
      <c r="KY70" s="99"/>
      <c r="KZ70" s="99"/>
      <c r="LA70" s="99"/>
      <c r="LB70" s="99"/>
      <c r="LC70" s="99"/>
      <c r="LD70" s="99"/>
      <c r="LE70" s="99"/>
      <c r="LF70" s="99"/>
      <c r="LG70" s="99"/>
      <c r="LH70" s="99"/>
      <c r="LI70" s="99"/>
      <c r="LJ70" s="99"/>
      <c r="LK70" s="99"/>
      <c r="LL70" s="99"/>
      <c r="LM70" s="99"/>
      <c r="LN70" s="99"/>
      <c r="LO70" s="99"/>
      <c r="LP70" s="99"/>
      <c r="LQ70" s="99"/>
      <c r="LR70" s="99"/>
      <c r="LS70" s="99"/>
      <c r="LT70" s="99"/>
      <c r="LU70" s="99"/>
      <c r="LV70" s="99"/>
      <c r="LW70" s="99"/>
      <c r="LX70" s="99"/>
      <c r="LY70" s="99"/>
      <c r="LZ70" s="99"/>
      <c r="MA70" s="99"/>
      <c r="MB70" s="99"/>
      <c r="MC70" s="99"/>
      <c r="MD70" s="99"/>
      <c r="ME70" s="99"/>
      <c r="MF70" s="99"/>
      <c r="MG70" s="99"/>
      <c r="MH70" s="99"/>
      <c r="MI70" s="99"/>
      <c r="MJ70" s="99"/>
      <c r="MK70" s="99"/>
      <c r="ML70" s="99"/>
      <c r="MM70" s="99"/>
      <c r="MN70" s="99"/>
      <c r="MO70" s="99"/>
      <c r="MP70" s="99"/>
      <c r="MQ70" s="99"/>
      <c r="MR70" s="99"/>
      <c r="MS70" s="99"/>
      <c r="MT70" s="99"/>
      <c r="MU70" s="99"/>
      <c r="MV70" s="99"/>
      <c r="MW70" s="99"/>
      <c r="MX70" s="99"/>
      <c r="MY70" s="99"/>
      <c r="MZ70" s="99"/>
    </row>
    <row r="71" spans="1:364" s="324" customFormat="1" ht="15" customHeight="1">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336"/>
      <c r="BK71" s="336"/>
      <c r="BL71" s="336"/>
      <c r="BM71" s="336"/>
      <c r="BN71" s="336"/>
      <c r="BO71" s="336"/>
      <c r="BP71" s="336"/>
      <c r="BQ71" s="336"/>
      <c r="BR71" s="336"/>
      <c r="BS71" s="336"/>
      <c r="BT71" s="336"/>
      <c r="BU71" s="336"/>
      <c r="BV71" s="336"/>
      <c r="BW71" s="336"/>
      <c r="BX71" s="336"/>
      <c r="BY71" s="336"/>
      <c r="BZ71" s="336"/>
      <c r="CA71" s="336"/>
      <c r="CB71" s="336"/>
      <c r="CC71" s="336"/>
      <c r="CD71" s="336"/>
      <c r="CE71" s="336"/>
      <c r="CF71" s="336"/>
      <c r="CP71" s="318" t="s">
        <v>580</v>
      </c>
      <c r="CQ71" s="318" t="s">
        <v>587</v>
      </c>
      <c r="CR71" s="318" t="str">
        <f t="shared" si="57"/>
        <v>＼×</v>
      </c>
      <c r="CS71" s="324">
        <v>10</v>
      </c>
      <c r="CT71" s="328">
        <v>0</v>
      </c>
      <c r="CU71" s="328">
        <v>0</v>
      </c>
      <c r="CV71" s="328">
        <v>0</v>
      </c>
      <c r="CW71" s="328">
        <v>0</v>
      </c>
      <c r="CX71" s="328">
        <v>0</v>
      </c>
      <c r="CY71" s="328">
        <v>0</v>
      </c>
      <c r="CZ71" s="328">
        <v>0</v>
      </c>
      <c r="DA71" s="328">
        <v>0</v>
      </c>
      <c r="DB71" s="328">
        <v>0</v>
      </c>
      <c r="DC71" s="328">
        <v>0</v>
      </c>
      <c r="DD71" s="328">
        <v>0</v>
      </c>
      <c r="DE71" s="328">
        <v>0</v>
      </c>
      <c r="DF71" s="328">
        <v>0</v>
      </c>
      <c r="DG71" s="328">
        <v>0</v>
      </c>
      <c r="DH71" s="328">
        <v>0</v>
      </c>
      <c r="DI71" s="328">
        <v>0</v>
      </c>
      <c r="DJ71" s="328">
        <v>0</v>
      </c>
      <c r="DK71" s="328">
        <v>0</v>
      </c>
      <c r="DL71" s="328">
        <v>0</v>
      </c>
      <c r="DM71" s="328">
        <v>0</v>
      </c>
      <c r="DN71" s="328">
        <v>0</v>
      </c>
      <c r="DO71" s="328">
        <v>0</v>
      </c>
      <c r="DP71" s="328">
        <v>0</v>
      </c>
      <c r="DQ71" s="328">
        <v>0</v>
      </c>
      <c r="DR71" s="328">
        <v>0</v>
      </c>
      <c r="DU71" s="325"/>
      <c r="DV71" s="336"/>
      <c r="DW71" s="336"/>
      <c r="DX71" s="336"/>
      <c r="DY71" s="336"/>
      <c r="DZ71" s="336"/>
      <c r="EA71" s="336"/>
      <c r="EB71" s="336"/>
      <c r="EC71" s="336"/>
      <c r="ED71" s="336"/>
      <c r="EE71" s="336"/>
      <c r="EF71" s="336"/>
      <c r="EG71" s="336"/>
      <c r="EH71" s="336"/>
      <c r="EI71" s="336"/>
      <c r="EJ71" s="336"/>
      <c r="EK71" s="336"/>
      <c r="EL71" s="336"/>
      <c r="EM71" s="336"/>
      <c r="EN71" s="336"/>
      <c r="EO71" s="336"/>
      <c r="EP71" s="336"/>
      <c r="EQ71" s="336"/>
      <c r="ER71" s="336"/>
      <c r="ES71" s="336"/>
      <c r="ET71" s="336"/>
      <c r="EU71" s="336"/>
      <c r="EV71" s="336"/>
      <c r="EW71" s="336"/>
      <c r="EX71" s="336"/>
      <c r="EY71" s="336"/>
      <c r="EZ71" s="336"/>
      <c r="FA71" s="336"/>
      <c r="FB71" s="336"/>
      <c r="FC71" s="336"/>
      <c r="FD71" s="336"/>
      <c r="FE71" s="336"/>
      <c r="FF71" s="336"/>
      <c r="FG71" s="336"/>
      <c r="FH71" s="336"/>
      <c r="FI71" s="336"/>
      <c r="FJ71" s="336"/>
      <c r="FK71" s="336"/>
      <c r="FL71" s="336"/>
      <c r="FM71" s="336"/>
      <c r="FN71" s="336"/>
      <c r="FO71" s="336"/>
      <c r="FP71" s="336"/>
      <c r="FQ71" s="336"/>
      <c r="FR71" s="336"/>
      <c r="FS71" s="336"/>
      <c r="FT71" s="336"/>
      <c r="FU71" s="336"/>
      <c r="FV71" s="336"/>
      <c r="FW71" s="336"/>
      <c r="FX71" s="336"/>
      <c r="FY71" s="336"/>
      <c r="FZ71" s="336"/>
      <c r="GA71" s="336"/>
      <c r="GB71" s="336"/>
      <c r="GC71" s="336"/>
      <c r="GD71" s="336"/>
      <c r="GE71" s="336"/>
      <c r="GF71" s="336"/>
      <c r="GG71" s="336"/>
      <c r="GH71" s="336"/>
      <c r="GI71" s="336"/>
      <c r="GJ71" s="336"/>
      <c r="GK71" s="336"/>
      <c r="GL71" s="336"/>
      <c r="GM71" s="336"/>
      <c r="GN71" s="336"/>
      <c r="GO71" s="336"/>
      <c r="GP71" s="336"/>
      <c r="GQ71" s="336"/>
      <c r="GR71" s="336"/>
      <c r="GS71" s="336"/>
      <c r="GT71" s="336"/>
      <c r="GU71" s="336"/>
      <c r="GV71" s="336"/>
      <c r="GW71" s="336"/>
      <c r="GX71" s="336"/>
      <c r="GY71" s="336"/>
      <c r="GZ71" s="336"/>
      <c r="HA71" s="336"/>
      <c r="HB71" s="99"/>
      <c r="HC71" s="99"/>
      <c r="HD71" s="99"/>
      <c r="HE71" s="99"/>
      <c r="HF71" s="99"/>
      <c r="HG71" s="99"/>
      <c r="HH71" s="99"/>
      <c r="HI71" s="99"/>
      <c r="HJ71" s="99"/>
      <c r="HK71" s="99"/>
      <c r="HL71" s="99"/>
      <c r="HM71" s="99"/>
      <c r="HN71" s="99"/>
      <c r="HO71" s="99"/>
      <c r="HP71" s="99"/>
      <c r="HQ71" s="99"/>
      <c r="HR71" s="99"/>
      <c r="HS71" s="99"/>
      <c r="HT71" s="99"/>
      <c r="HU71" s="99"/>
      <c r="HV71" s="99"/>
      <c r="HW71" s="99"/>
      <c r="HX71" s="99"/>
      <c r="HY71" s="99"/>
      <c r="HZ71" s="99"/>
      <c r="IA71" s="99"/>
      <c r="IB71" s="99"/>
      <c r="IC71" s="99"/>
      <c r="ID71" s="99"/>
      <c r="IE71" s="99"/>
      <c r="IF71" s="99"/>
      <c r="IG71" s="99"/>
      <c r="IH71" s="99"/>
      <c r="II71" s="99"/>
      <c r="IJ71" s="99"/>
      <c r="IK71" s="99"/>
      <c r="IL71" s="99"/>
      <c r="IM71" s="99"/>
      <c r="IN71" s="99"/>
      <c r="IO71" s="99"/>
      <c r="IP71" s="99"/>
      <c r="IQ71" s="99"/>
      <c r="IR71" s="99"/>
      <c r="IS71" s="99"/>
      <c r="IT71" s="99"/>
      <c r="IU71" s="99"/>
      <c r="IV71" s="99"/>
      <c r="IW71" s="99"/>
      <c r="IX71" s="99"/>
      <c r="IY71" s="99"/>
      <c r="IZ71" s="99"/>
      <c r="JA71" s="99"/>
      <c r="JB71" s="99"/>
      <c r="JC71" s="99"/>
      <c r="JD71" s="99"/>
      <c r="JE71" s="99"/>
      <c r="JF71" s="99"/>
      <c r="JG71" s="99"/>
      <c r="JH71" s="99"/>
      <c r="JI71" s="99"/>
      <c r="JJ71" s="99"/>
      <c r="JK71" s="99"/>
      <c r="JL71" s="99"/>
      <c r="JM71" s="99"/>
      <c r="JN71" s="99"/>
      <c r="JO71" s="99"/>
      <c r="JP71" s="99"/>
      <c r="JQ71" s="99"/>
      <c r="JR71" s="99"/>
      <c r="JS71" s="99"/>
      <c r="JT71" s="99"/>
      <c r="JU71" s="99"/>
      <c r="JV71" s="99"/>
      <c r="JW71" s="99"/>
      <c r="JX71" s="99"/>
      <c r="JY71" s="99"/>
      <c r="JZ71" s="99"/>
      <c r="KA71" s="99"/>
      <c r="KB71" s="99"/>
      <c r="KC71" s="99"/>
      <c r="KD71" s="99"/>
      <c r="KE71" s="99"/>
      <c r="KF71" s="99"/>
      <c r="KG71" s="99"/>
      <c r="KH71" s="99"/>
      <c r="KI71" s="99"/>
      <c r="KJ71" s="99"/>
      <c r="KK71" s="99"/>
      <c r="KL71" s="99"/>
      <c r="KM71" s="99"/>
      <c r="KN71" s="99"/>
      <c r="KO71" s="99"/>
      <c r="KP71" s="99"/>
      <c r="KQ71" s="99"/>
      <c r="KR71" s="99"/>
      <c r="KS71" s="99"/>
      <c r="KT71" s="99"/>
      <c r="KU71" s="99"/>
      <c r="KV71" s="99"/>
      <c r="KW71" s="99"/>
      <c r="KX71" s="99"/>
      <c r="KY71" s="99"/>
      <c r="KZ71" s="99"/>
      <c r="LA71" s="99"/>
      <c r="LB71" s="99"/>
      <c r="LC71" s="99"/>
      <c r="LD71" s="99"/>
      <c r="LE71" s="99"/>
      <c r="LF71" s="99"/>
      <c r="LG71" s="99"/>
      <c r="LH71" s="99"/>
      <c r="LI71" s="99"/>
      <c r="LJ71" s="99"/>
      <c r="LK71" s="99"/>
      <c r="LL71" s="99"/>
      <c r="LM71" s="99"/>
      <c r="LN71" s="99"/>
      <c r="LO71" s="99"/>
      <c r="LP71" s="99"/>
      <c r="LQ71" s="99"/>
      <c r="LR71" s="99"/>
      <c r="LS71" s="99"/>
      <c r="LT71" s="99"/>
      <c r="LU71" s="99"/>
      <c r="LV71" s="99"/>
      <c r="LW71" s="99"/>
      <c r="LX71" s="99"/>
      <c r="LY71" s="99"/>
      <c r="LZ71" s="99"/>
      <c r="MA71" s="99"/>
      <c r="MB71" s="99"/>
      <c r="MC71" s="99"/>
      <c r="MD71" s="99"/>
      <c r="ME71" s="99"/>
      <c r="MF71" s="99"/>
      <c r="MG71" s="99"/>
      <c r="MH71" s="99"/>
      <c r="MI71" s="99"/>
      <c r="MJ71" s="99"/>
      <c r="MK71" s="99"/>
      <c r="ML71" s="99"/>
      <c r="MM71" s="99"/>
      <c r="MN71" s="99"/>
      <c r="MO71" s="99"/>
      <c r="MP71" s="99"/>
      <c r="MQ71" s="99"/>
      <c r="MR71" s="99"/>
      <c r="MS71" s="99"/>
      <c r="MT71" s="99"/>
      <c r="MU71" s="99"/>
      <c r="MV71" s="99"/>
      <c r="MW71" s="99"/>
      <c r="MX71" s="99"/>
      <c r="MY71" s="99"/>
      <c r="MZ71" s="99"/>
    </row>
    <row r="72" spans="1:364" s="324" customFormat="1" ht="15" customHeight="1">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336"/>
      <c r="BK72" s="336"/>
      <c r="BL72" s="336"/>
      <c r="BM72" s="336"/>
      <c r="BN72" s="336"/>
      <c r="BO72" s="336"/>
      <c r="BP72" s="336"/>
      <c r="BQ72" s="336"/>
      <c r="BR72" s="336"/>
      <c r="BS72" s="336"/>
      <c r="BT72" s="336"/>
      <c r="BU72" s="336"/>
      <c r="BV72" s="336"/>
      <c r="BW72" s="336"/>
      <c r="BX72" s="336"/>
      <c r="BY72" s="336"/>
      <c r="BZ72" s="336"/>
      <c r="CA72" s="336"/>
      <c r="CB72" s="336"/>
      <c r="CC72" s="336"/>
      <c r="CD72" s="336"/>
      <c r="CE72" s="336"/>
      <c r="CF72" s="336"/>
      <c r="CP72" s="318" t="s">
        <v>583</v>
      </c>
      <c r="CQ72" s="318"/>
      <c r="CR72" s="318" t="str">
        <f t="shared" si="57"/>
        <v>／－</v>
      </c>
      <c r="CS72" s="324">
        <v>11</v>
      </c>
      <c r="CT72" s="328">
        <v>0</v>
      </c>
      <c r="CU72" s="328">
        <v>0</v>
      </c>
      <c r="CV72" s="328">
        <v>0</v>
      </c>
      <c r="CW72" s="328">
        <v>0</v>
      </c>
      <c r="CX72" s="328">
        <v>0</v>
      </c>
      <c r="CY72" s="328">
        <v>0</v>
      </c>
      <c r="CZ72" s="328">
        <v>0</v>
      </c>
      <c r="DA72" s="328">
        <v>0</v>
      </c>
      <c r="DB72" s="328">
        <v>0</v>
      </c>
      <c r="DC72" s="328">
        <v>0</v>
      </c>
      <c r="DD72" s="328">
        <v>0.5</v>
      </c>
      <c r="DE72" s="328">
        <v>0</v>
      </c>
      <c r="DF72" s="328">
        <v>0</v>
      </c>
      <c r="DG72" s="328">
        <v>0</v>
      </c>
      <c r="DH72" s="328">
        <v>0</v>
      </c>
      <c r="DI72" s="328">
        <v>0.5</v>
      </c>
      <c r="DJ72" s="328">
        <v>0</v>
      </c>
      <c r="DK72" s="328">
        <v>0</v>
      </c>
      <c r="DL72" s="328">
        <v>0</v>
      </c>
      <c r="DM72" s="328">
        <v>0</v>
      </c>
      <c r="DN72" s="328">
        <v>2</v>
      </c>
      <c r="DO72" s="328">
        <v>0</v>
      </c>
      <c r="DP72" s="328">
        <v>0</v>
      </c>
      <c r="DQ72" s="328">
        <v>0</v>
      </c>
      <c r="DR72" s="328">
        <v>0</v>
      </c>
      <c r="DU72" s="325"/>
      <c r="DV72" s="336"/>
      <c r="DW72" s="336"/>
      <c r="DX72" s="336"/>
      <c r="DY72" s="336"/>
      <c r="DZ72" s="336"/>
      <c r="EA72" s="336"/>
      <c r="EB72" s="336"/>
      <c r="EC72" s="336"/>
      <c r="ED72" s="336"/>
      <c r="EE72" s="336"/>
      <c r="EF72" s="336"/>
      <c r="EG72" s="336"/>
      <c r="EH72" s="336"/>
      <c r="EI72" s="336"/>
      <c r="EJ72" s="336"/>
      <c r="EK72" s="336"/>
      <c r="EL72" s="336"/>
      <c r="EM72" s="336"/>
      <c r="EN72" s="336"/>
      <c r="EO72" s="336"/>
      <c r="EP72" s="336"/>
      <c r="EQ72" s="336"/>
      <c r="ER72" s="336"/>
      <c r="ES72" s="336"/>
      <c r="ET72" s="336"/>
      <c r="EU72" s="336"/>
      <c r="EV72" s="336"/>
      <c r="EW72" s="336"/>
      <c r="EX72" s="336"/>
      <c r="EY72" s="336"/>
      <c r="EZ72" s="336"/>
      <c r="FA72" s="336"/>
      <c r="FB72" s="336"/>
      <c r="FC72" s="336"/>
      <c r="FD72" s="336"/>
      <c r="FE72" s="336"/>
      <c r="FF72" s="336"/>
      <c r="FG72" s="336"/>
      <c r="FH72" s="336"/>
      <c r="FI72" s="336"/>
      <c r="FJ72" s="336"/>
      <c r="FK72" s="336"/>
      <c r="FL72" s="336"/>
      <c r="FM72" s="336"/>
      <c r="FN72" s="336"/>
      <c r="FO72" s="336"/>
      <c r="FP72" s="336"/>
      <c r="FQ72" s="336"/>
      <c r="FR72" s="336"/>
      <c r="FS72" s="336"/>
      <c r="FT72" s="336"/>
      <c r="FU72" s="336"/>
      <c r="FV72" s="336"/>
      <c r="FW72" s="336"/>
      <c r="FX72" s="336"/>
      <c r="FY72" s="336"/>
      <c r="FZ72" s="336"/>
      <c r="GA72" s="336"/>
      <c r="GB72" s="336"/>
      <c r="GC72" s="336"/>
      <c r="GD72" s="336"/>
      <c r="GE72" s="336"/>
      <c r="GF72" s="336"/>
      <c r="GG72" s="336"/>
      <c r="GH72" s="336"/>
      <c r="GI72" s="336"/>
      <c r="GJ72" s="336"/>
      <c r="GK72" s="336"/>
      <c r="GL72" s="336"/>
      <c r="GM72" s="336"/>
      <c r="GN72" s="336"/>
      <c r="GO72" s="336"/>
      <c r="GP72" s="336"/>
      <c r="GQ72" s="336"/>
      <c r="GR72" s="336"/>
      <c r="GS72" s="336"/>
      <c r="GT72" s="336"/>
      <c r="GU72" s="336"/>
      <c r="GV72" s="336"/>
      <c r="GW72" s="336"/>
      <c r="GX72" s="336"/>
      <c r="GY72" s="336"/>
      <c r="GZ72" s="336"/>
      <c r="HA72" s="336"/>
      <c r="HB72" s="99"/>
      <c r="HC72" s="99"/>
      <c r="HD72" s="99"/>
      <c r="HE72" s="99"/>
      <c r="HF72" s="99"/>
      <c r="HG72" s="99"/>
      <c r="HH72" s="99"/>
      <c r="HI72" s="99"/>
      <c r="HJ72" s="99"/>
      <c r="HK72" s="99"/>
      <c r="HL72" s="99"/>
      <c r="HM72" s="99"/>
      <c r="HN72" s="99"/>
      <c r="HO72" s="99"/>
      <c r="HP72" s="99"/>
      <c r="HQ72" s="99"/>
      <c r="HR72" s="99"/>
      <c r="HS72" s="99"/>
      <c r="HT72" s="99"/>
      <c r="HU72" s="99"/>
      <c r="HV72" s="99"/>
      <c r="HW72" s="99"/>
      <c r="HX72" s="99"/>
      <c r="HY72" s="99"/>
      <c r="HZ72" s="99"/>
      <c r="IA72" s="99"/>
      <c r="IB72" s="99"/>
      <c r="IC72" s="99"/>
      <c r="ID72" s="99"/>
      <c r="IE72" s="99"/>
      <c r="IF72" s="99"/>
      <c r="IG72" s="99"/>
      <c r="IH72" s="99"/>
      <c r="II72" s="99"/>
      <c r="IJ72" s="99"/>
      <c r="IK72" s="99"/>
      <c r="IL72" s="99"/>
      <c r="IM72" s="99"/>
      <c r="IN72" s="99"/>
      <c r="IO72" s="99"/>
      <c r="IP72" s="99"/>
      <c r="IQ72" s="99"/>
      <c r="IR72" s="99"/>
      <c r="IS72" s="99"/>
      <c r="IT72" s="99"/>
      <c r="IU72" s="99"/>
      <c r="IV72" s="99"/>
      <c r="IW72" s="99"/>
      <c r="IX72" s="99"/>
      <c r="IY72" s="99"/>
      <c r="IZ72" s="99"/>
      <c r="JA72" s="99"/>
      <c r="JB72" s="99"/>
      <c r="JC72" s="99"/>
      <c r="JD72" s="99"/>
      <c r="JE72" s="99"/>
      <c r="JF72" s="99"/>
      <c r="JG72" s="99"/>
      <c r="JH72" s="99"/>
      <c r="JI72" s="99"/>
      <c r="JJ72" s="99"/>
      <c r="JK72" s="99"/>
      <c r="JL72" s="99"/>
      <c r="JM72" s="99"/>
      <c r="JN72" s="99"/>
      <c r="JO72" s="99"/>
      <c r="JP72" s="99"/>
      <c r="JQ72" s="99"/>
      <c r="JR72" s="99"/>
      <c r="JS72" s="99"/>
      <c r="JT72" s="99"/>
      <c r="JU72" s="99"/>
      <c r="JV72" s="99"/>
      <c r="JW72" s="99"/>
      <c r="JX72" s="99"/>
      <c r="JY72" s="99"/>
      <c r="JZ72" s="99"/>
      <c r="KA72" s="99"/>
      <c r="KB72" s="99"/>
      <c r="KC72" s="99"/>
      <c r="KD72" s="99"/>
      <c r="KE72" s="99"/>
      <c r="KF72" s="99"/>
      <c r="KG72" s="99"/>
      <c r="KH72" s="99"/>
      <c r="KI72" s="99"/>
      <c r="KJ72" s="99"/>
      <c r="KK72" s="99"/>
      <c r="KL72" s="99"/>
      <c r="KM72" s="99"/>
      <c r="KN72" s="99"/>
      <c r="KO72" s="99"/>
      <c r="KP72" s="99"/>
      <c r="KQ72" s="99"/>
      <c r="KR72" s="99"/>
      <c r="KS72" s="99"/>
      <c r="KT72" s="99"/>
      <c r="KU72" s="99"/>
      <c r="KV72" s="99"/>
      <c r="KW72" s="99"/>
      <c r="KX72" s="99"/>
      <c r="KY72" s="99"/>
      <c r="KZ72" s="99"/>
      <c r="LA72" s="99"/>
      <c r="LB72" s="99"/>
      <c r="LC72" s="99"/>
      <c r="LD72" s="99"/>
      <c r="LE72" s="99"/>
      <c r="LF72" s="99"/>
      <c r="LG72" s="99"/>
      <c r="LH72" s="99"/>
      <c r="LI72" s="99"/>
      <c r="LJ72" s="99"/>
      <c r="LK72" s="99"/>
      <c r="LL72" s="99"/>
      <c r="LM72" s="99"/>
      <c r="LN72" s="99"/>
      <c r="LO72" s="99"/>
      <c r="LP72" s="99"/>
      <c r="LQ72" s="99"/>
      <c r="LR72" s="99"/>
      <c r="LS72" s="99"/>
      <c r="LT72" s="99"/>
      <c r="LU72" s="99"/>
      <c r="LV72" s="99"/>
      <c r="LW72" s="99"/>
      <c r="LX72" s="99"/>
      <c r="LY72" s="99"/>
      <c r="LZ72" s="99"/>
      <c r="MA72" s="99"/>
      <c r="MB72" s="99"/>
      <c r="MC72" s="99"/>
      <c r="MD72" s="99"/>
      <c r="ME72" s="99"/>
      <c r="MF72" s="99"/>
      <c r="MG72" s="99"/>
      <c r="MH72" s="99"/>
      <c r="MI72" s="99"/>
      <c r="MJ72" s="99"/>
      <c r="MK72" s="99"/>
      <c r="ML72" s="99"/>
      <c r="MM72" s="99"/>
      <c r="MN72" s="99"/>
      <c r="MO72" s="99"/>
      <c r="MP72" s="99"/>
      <c r="MQ72" s="99"/>
      <c r="MR72" s="99"/>
      <c r="MS72" s="99"/>
      <c r="MT72" s="99"/>
      <c r="MU72" s="99"/>
      <c r="MV72" s="99"/>
      <c r="MW72" s="99"/>
      <c r="MX72" s="99"/>
      <c r="MY72" s="99"/>
      <c r="MZ72" s="99"/>
    </row>
    <row r="73" spans="1:364" s="324" customFormat="1" ht="15" customHeight="1">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336"/>
      <c r="BK73" s="336"/>
      <c r="BL73" s="336"/>
      <c r="BM73" s="336"/>
      <c r="BN73" s="336"/>
      <c r="BO73" s="336"/>
      <c r="BP73" s="336"/>
      <c r="BQ73" s="336"/>
      <c r="BR73" s="336"/>
      <c r="BS73" s="336"/>
      <c r="BT73" s="336"/>
      <c r="BU73" s="336"/>
      <c r="BV73" s="336"/>
      <c r="BW73" s="336"/>
      <c r="BX73" s="336"/>
      <c r="BY73" s="336"/>
      <c r="BZ73" s="336"/>
      <c r="CA73" s="336"/>
      <c r="CB73" s="336"/>
      <c r="CC73" s="336"/>
      <c r="CD73" s="336"/>
      <c r="CE73" s="336"/>
      <c r="CF73" s="336"/>
      <c r="CP73" s="318" t="s">
        <v>583</v>
      </c>
      <c r="CQ73" s="318" t="s">
        <v>589</v>
      </c>
      <c r="CR73" s="318" t="str">
        <f t="shared" si="57"/>
        <v>／□</v>
      </c>
      <c r="CS73" s="324">
        <v>12</v>
      </c>
      <c r="CT73" s="328">
        <v>0</v>
      </c>
      <c r="CU73" s="328">
        <v>0</v>
      </c>
      <c r="CV73" s="328">
        <v>0</v>
      </c>
      <c r="CW73" s="328">
        <v>0</v>
      </c>
      <c r="CX73" s="328">
        <v>0</v>
      </c>
      <c r="CY73" s="328">
        <v>0</v>
      </c>
      <c r="CZ73" s="328">
        <v>0</v>
      </c>
      <c r="DA73" s="328">
        <v>0</v>
      </c>
      <c r="DB73" s="328">
        <v>0</v>
      </c>
      <c r="DC73" s="328">
        <v>0</v>
      </c>
      <c r="DD73" s="328">
        <v>0.5</v>
      </c>
      <c r="DE73" s="328">
        <v>0</v>
      </c>
      <c r="DF73" s="328">
        <v>0</v>
      </c>
      <c r="DG73" s="328">
        <v>0</v>
      </c>
      <c r="DH73" s="328">
        <v>0</v>
      </c>
      <c r="DI73" s="328">
        <v>0.5</v>
      </c>
      <c r="DJ73" s="328">
        <v>0</v>
      </c>
      <c r="DK73" s="328">
        <v>0</v>
      </c>
      <c r="DL73" s="328">
        <v>0</v>
      </c>
      <c r="DM73" s="328">
        <v>0</v>
      </c>
      <c r="DN73" s="328">
        <v>2</v>
      </c>
      <c r="DO73" s="328">
        <v>0</v>
      </c>
      <c r="DP73" s="328">
        <v>0</v>
      </c>
      <c r="DQ73" s="328">
        <v>0</v>
      </c>
      <c r="DR73" s="328">
        <v>0</v>
      </c>
      <c r="DU73" s="325"/>
      <c r="DV73" s="336"/>
      <c r="DW73" s="336"/>
      <c r="DX73" s="336"/>
      <c r="DY73" s="336"/>
      <c r="DZ73" s="336"/>
      <c r="EA73" s="336"/>
      <c r="EB73" s="336"/>
      <c r="EC73" s="336"/>
      <c r="ED73" s="336"/>
      <c r="EE73" s="336"/>
      <c r="EF73" s="336"/>
      <c r="EG73" s="336"/>
      <c r="EH73" s="336"/>
      <c r="EI73" s="336"/>
      <c r="EJ73" s="336"/>
      <c r="EK73" s="336"/>
      <c r="EL73" s="336"/>
      <c r="EM73" s="336"/>
      <c r="EN73" s="336"/>
      <c r="EO73" s="336"/>
      <c r="EP73" s="336"/>
      <c r="EQ73" s="336"/>
      <c r="ER73" s="336"/>
      <c r="ES73" s="336"/>
      <c r="ET73" s="336"/>
      <c r="EU73" s="336"/>
      <c r="EV73" s="336"/>
      <c r="EW73" s="336"/>
      <c r="EX73" s="336"/>
      <c r="EY73" s="336"/>
      <c r="EZ73" s="336"/>
      <c r="FA73" s="336"/>
      <c r="FB73" s="336"/>
      <c r="FC73" s="336"/>
      <c r="FD73" s="336"/>
      <c r="FE73" s="336"/>
      <c r="FF73" s="336"/>
      <c r="FG73" s="336"/>
      <c r="FH73" s="336"/>
      <c r="FI73" s="336"/>
      <c r="FJ73" s="336"/>
      <c r="FK73" s="336"/>
      <c r="FL73" s="336"/>
      <c r="FM73" s="336"/>
      <c r="FN73" s="336"/>
      <c r="FO73" s="336"/>
      <c r="FP73" s="336"/>
      <c r="FQ73" s="336"/>
      <c r="FR73" s="336"/>
      <c r="FS73" s="336"/>
      <c r="FT73" s="336"/>
      <c r="FU73" s="336"/>
      <c r="FV73" s="336"/>
      <c r="FW73" s="336"/>
      <c r="FX73" s="336"/>
      <c r="FY73" s="336"/>
      <c r="FZ73" s="336"/>
      <c r="GA73" s="336"/>
      <c r="GB73" s="336"/>
      <c r="GC73" s="336"/>
      <c r="GD73" s="336"/>
      <c r="GE73" s="336"/>
      <c r="GF73" s="336"/>
      <c r="GG73" s="336"/>
      <c r="GH73" s="336"/>
      <c r="GI73" s="336"/>
      <c r="GJ73" s="336"/>
      <c r="GK73" s="336"/>
      <c r="GL73" s="336"/>
      <c r="GM73" s="336"/>
      <c r="GN73" s="336"/>
      <c r="GO73" s="336"/>
      <c r="GP73" s="336"/>
      <c r="GQ73" s="336"/>
      <c r="GR73" s="336"/>
      <c r="GS73" s="336"/>
      <c r="GT73" s="336"/>
      <c r="GU73" s="336"/>
      <c r="GV73" s="336"/>
      <c r="GW73" s="336"/>
      <c r="GX73" s="336"/>
      <c r="GY73" s="336"/>
      <c r="GZ73" s="336"/>
      <c r="HA73" s="336"/>
      <c r="HB73" s="99"/>
      <c r="HC73" s="99"/>
      <c r="HD73" s="99"/>
      <c r="HE73" s="99"/>
      <c r="HF73" s="99"/>
      <c r="HG73" s="99"/>
      <c r="HH73" s="99"/>
      <c r="HI73" s="99"/>
      <c r="HJ73" s="99"/>
      <c r="HK73" s="99"/>
      <c r="HL73" s="99"/>
      <c r="HM73" s="99"/>
      <c r="HN73" s="99"/>
      <c r="HO73" s="99"/>
      <c r="HP73" s="99"/>
      <c r="HQ73" s="99"/>
      <c r="HR73" s="99"/>
      <c r="HS73" s="99"/>
      <c r="HT73" s="99"/>
      <c r="HU73" s="99"/>
      <c r="HV73" s="99"/>
      <c r="HW73" s="99"/>
      <c r="HX73" s="99"/>
      <c r="HY73" s="99"/>
      <c r="HZ73" s="99"/>
      <c r="IA73" s="99"/>
      <c r="IB73" s="99"/>
      <c r="IC73" s="99"/>
      <c r="ID73" s="99"/>
      <c r="IE73" s="99"/>
      <c r="IF73" s="99"/>
      <c r="IG73" s="99"/>
      <c r="IH73" s="99"/>
      <c r="II73" s="99"/>
      <c r="IJ73" s="99"/>
      <c r="IK73" s="99"/>
      <c r="IL73" s="99"/>
      <c r="IM73" s="99"/>
      <c r="IN73" s="99"/>
      <c r="IO73" s="99"/>
      <c r="IP73" s="99"/>
      <c r="IQ73" s="99"/>
      <c r="IR73" s="99"/>
      <c r="IS73" s="99"/>
      <c r="IT73" s="99"/>
      <c r="IU73" s="99"/>
      <c r="IV73" s="99"/>
      <c r="IW73" s="99"/>
      <c r="IX73" s="99"/>
      <c r="IY73" s="99"/>
      <c r="IZ73" s="99"/>
      <c r="JA73" s="99"/>
      <c r="JB73" s="99"/>
      <c r="JC73" s="99"/>
      <c r="JD73" s="99"/>
      <c r="JE73" s="99"/>
      <c r="JF73" s="99"/>
      <c r="JG73" s="99"/>
      <c r="JH73" s="99"/>
      <c r="JI73" s="99"/>
      <c r="JJ73" s="99"/>
      <c r="JK73" s="99"/>
      <c r="JL73" s="99"/>
      <c r="JM73" s="99"/>
      <c r="JN73" s="99"/>
      <c r="JO73" s="99"/>
      <c r="JP73" s="99"/>
      <c r="JQ73" s="99"/>
      <c r="JR73" s="99"/>
      <c r="JS73" s="99"/>
      <c r="JT73" s="99"/>
      <c r="JU73" s="99"/>
      <c r="JV73" s="99"/>
      <c r="JW73" s="99"/>
      <c r="JX73" s="99"/>
      <c r="JY73" s="99"/>
      <c r="JZ73" s="99"/>
      <c r="KA73" s="99"/>
      <c r="KB73" s="99"/>
      <c r="KC73" s="99"/>
      <c r="KD73" s="99"/>
      <c r="KE73" s="99"/>
      <c r="KF73" s="99"/>
      <c r="KG73" s="99"/>
      <c r="KH73" s="99"/>
      <c r="KI73" s="99"/>
      <c r="KJ73" s="99"/>
      <c r="KK73" s="99"/>
      <c r="KL73" s="99"/>
      <c r="KM73" s="99"/>
      <c r="KN73" s="99"/>
      <c r="KO73" s="99"/>
      <c r="KP73" s="99"/>
      <c r="KQ73" s="99"/>
      <c r="KR73" s="99"/>
      <c r="KS73" s="99"/>
      <c r="KT73" s="99"/>
      <c r="KU73" s="99"/>
      <c r="KV73" s="99"/>
      <c r="KW73" s="99"/>
      <c r="KX73" s="99"/>
      <c r="KY73" s="99"/>
      <c r="KZ73" s="99"/>
      <c r="LA73" s="99"/>
      <c r="LB73" s="99"/>
      <c r="LC73" s="99"/>
      <c r="LD73" s="99"/>
      <c r="LE73" s="99"/>
      <c r="LF73" s="99"/>
      <c r="LG73" s="99"/>
      <c r="LH73" s="99"/>
      <c r="LI73" s="99"/>
      <c r="LJ73" s="99"/>
      <c r="LK73" s="99"/>
      <c r="LL73" s="99"/>
      <c r="LM73" s="99"/>
      <c r="LN73" s="99"/>
      <c r="LO73" s="99"/>
      <c r="LP73" s="99"/>
      <c r="LQ73" s="99"/>
      <c r="LR73" s="99"/>
      <c r="LS73" s="99"/>
      <c r="LT73" s="99"/>
      <c r="LU73" s="99"/>
      <c r="LV73" s="99"/>
      <c r="LW73" s="99"/>
      <c r="LX73" s="99"/>
      <c r="LY73" s="99"/>
      <c r="LZ73" s="99"/>
      <c r="MA73" s="99"/>
      <c r="MB73" s="99"/>
      <c r="MC73" s="99"/>
      <c r="MD73" s="99"/>
      <c r="ME73" s="99"/>
      <c r="MF73" s="99"/>
      <c r="MG73" s="99"/>
      <c r="MH73" s="99"/>
      <c r="MI73" s="99"/>
      <c r="MJ73" s="99"/>
      <c r="MK73" s="99"/>
      <c r="ML73" s="99"/>
      <c r="MM73" s="99"/>
      <c r="MN73" s="99"/>
      <c r="MO73" s="99"/>
      <c r="MP73" s="99"/>
      <c r="MQ73" s="99"/>
      <c r="MR73" s="99"/>
      <c r="MS73" s="99"/>
      <c r="MT73" s="99"/>
      <c r="MU73" s="99"/>
      <c r="MV73" s="99"/>
      <c r="MW73" s="99"/>
      <c r="MX73" s="99"/>
      <c r="MY73" s="99"/>
      <c r="MZ73" s="99"/>
    </row>
    <row r="74" spans="1:364" s="324" customFormat="1" ht="15" customHeight="1">
      <c r="A74" s="1"/>
      <c r="B74" s="1"/>
      <c r="C74" s="1"/>
      <c r="D74" s="1"/>
      <c r="E74" s="1"/>
      <c r="F74" s="1"/>
      <c r="G74" s="1"/>
      <c r="H74" s="1"/>
      <c r="I74" s="1"/>
      <c r="J74" s="1"/>
      <c r="K74" s="1"/>
      <c r="L74" s="1"/>
      <c r="M74" s="1"/>
      <c r="N74" s="1"/>
      <c r="O74" s="1"/>
      <c r="P74" s="1"/>
      <c r="Q74" s="1"/>
      <c r="R74" s="1"/>
      <c r="S74" s="1191" t="s">
        <v>319</v>
      </c>
      <c r="T74" s="1191"/>
      <c r="U74" s="1"/>
      <c r="V74" s="1"/>
      <c r="W74" s="1"/>
      <c r="X74" s="1"/>
      <c r="Y74" s="1"/>
      <c r="Z74" s="1"/>
      <c r="AA74" s="1"/>
      <c r="AB74" s="1"/>
      <c r="AC74" s="1"/>
      <c r="AD74" s="1"/>
      <c r="AE74" s="1"/>
      <c r="AF74" s="1"/>
      <c r="AG74" s="1"/>
      <c r="AH74" s="1"/>
      <c r="AI74" s="1"/>
      <c r="AJ74" s="1"/>
      <c r="AK74" s="1"/>
      <c r="AL74" s="1"/>
      <c r="AM74" s="1191" t="s">
        <v>319</v>
      </c>
      <c r="AN74" s="1191"/>
      <c r="AO74" s="1"/>
      <c r="AP74" s="1"/>
      <c r="AQ74" s="1"/>
      <c r="AR74" s="1"/>
      <c r="AS74" s="1"/>
      <c r="AT74" s="1"/>
      <c r="AU74" s="1"/>
      <c r="AV74" s="1"/>
      <c r="AW74" s="1"/>
      <c r="AX74" s="1"/>
      <c r="AY74" s="1"/>
      <c r="AZ74" s="1"/>
      <c r="BA74" s="1"/>
      <c r="BB74" s="1"/>
      <c r="BC74" s="1"/>
      <c r="BD74" s="1"/>
      <c r="BE74" s="1"/>
      <c r="BF74" s="1"/>
      <c r="BG74" s="1191" t="s">
        <v>319</v>
      </c>
      <c r="BH74" s="1191"/>
      <c r="BI74" s="1"/>
      <c r="BJ74" s="336"/>
      <c r="BK74" s="336"/>
      <c r="BL74" s="336"/>
      <c r="BM74" s="336"/>
      <c r="BN74" s="336"/>
      <c r="BO74" s="336"/>
      <c r="BP74" s="336"/>
      <c r="BQ74" s="336"/>
      <c r="BR74" s="336"/>
      <c r="BS74" s="336"/>
      <c r="BT74" s="336"/>
      <c r="BU74" s="336"/>
      <c r="BV74" s="336"/>
      <c r="BW74" s="336"/>
      <c r="BX74" s="336"/>
      <c r="BY74" s="336"/>
      <c r="BZ74" s="336"/>
      <c r="CA74" s="336"/>
      <c r="CB74" s="336"/>
      <c r="CC74" s="336"/>
      <c r="CD74" s="336"/>
      <c r="CE74" s="336"/>
      <c r="CF74" s="336"/>
      <c r="CP74" s="318" t="s">
        <v>583</v>
      </c>
      <c r="CQ74" s="318" t="s">
        <v>580</v>
      </c>
      <c r="CR74" s="318" t="str">
        <f t="shared" si="57"/>
        <v>／＼</v>
      </c>
      <c r="CS74" s="324">
        <v>13</v>
      </c>
      <c r="CT74" s="328">
        <v>0</v>
      </c>
      <c r="CU74" s="328">
        <v>0</v>
      </c>
      <c r="CV74" s="328">
        <v>0</v>
      </c>
      <c r="CW74" s="328">
        <v>0</v>
      </c>
      <c r="CX74" s="328">
        <v>0</v>
      </c>
      <c r="CY74" s="328">
        <v>0</v>
      </c>
      <c r="CZ74" s="328">
        <v>0</v>
      </c>
      <c r="DA74" s="328">
        <v>0.5</v>
      </c>
      <c r="DB74" s="328">
        <v>0.5</v>
      </c>
      <c r="DC74" s="328">
        <v>2</v>
      </c>
      <c r="DD74" s="328">
        <v>0</v>
      </c>
      <c r="DE74" s="328">
        <v>0.5</v>
      </c>
      <c r="DF74" s="328">
        <v>1</v>
      </c>
      <c r="DG74" s="328">
        <v>1</v>
      </c>
      <c r="DH74" s="328">
        <v>2.5</v>
      </c>
      <c r="DI74" s="328">
        <v>0</v>
      </c>
      <c r="DJ74" s="328">
        <v>0.5</v>
      </c>
      <c r="DK74" s="328">
        <v>1</v>
      </c>
      <c r="DL74" s="328">
        <v>1</v>
      </c>
      <c r="DM74" s="328">
        <v>2.5</v>
      </c>
      <c r="DN74" s="328">
        <v>0</v>
      </c>
      <c r="DO74" s="328">
        <v>2</v>
      </c>
      <c r="DP74" s="328">
        <v>2.5</v>
      </c>
      <c r="DQ74" s="328">
        <v>2.5</v>
      </c>
      <c r="DR74" s="328">
        <v>4</v>
      </c>
      <c r="DU74" s="325"/>
      <c r="DV74" s="336"/>
      <c r="DW74" s="336"/>
      <c r="DX74" s="336"/>
      <c r="DY74" s="336"/>
      <c r="DZ74" s="336"/>
      <c r="EA74" s="336"/>
      <c r="EB74" s="336"/>
      <c r="EC74" s="336"/>
      <c r="ED74" s="336"/>
      <c r="EE74" s="336"/>
      <c r="EF74" s="336"/>
      <c r="EG74" s="336"/>
      <c r="EH74" s="336"/>
      <c r="EI74" s="336"/>
      <c r="EJ74" s="336"/>
      <c r="EK74" s="336"/>
      <c r="EL74" s="336"/>
      <c r="EM74" s="336"/>
      <c r="EN74" s="336"/>
      <c r="EO74" s="336"/>
      <c r="EP74" s="336"/>
      <c r="EQ74" s="336"/>
      <c r="ER74" s="336"/>
      <c r="ES74" s="336"/>
      <c r="ET74" s="336"/>
      <c r="EU74" s="336"/>
      <c r="EV74" s="336"/>
      <c r="EW74" s="336"/>
      <c r="EX74" s="336"/>
      <c r="EY74" s="336"/>
      <c r="EZ74" s="336"/>
      <c r="FA74" s="336"/>
      <c r="FB74" s="336"/>
      <c r="FC74" s="336"/>
      <c r="FD74" s="336"/>
      <c r="FE74" s="336"/>
      <c r="FF74" s="336"/>
      <c r="FG74" s="336"/>
      <c r="FH74" s="336"/>
      <c r="FI74" s="336"/>
      <c r="FJ74" s="336"/>
      <c r="FK74" s="336"/>
      <c r="FL74" s="336"/>
      <c r="FM74" s="336"/>
      <c r="FN74" s="336"/>
      <c r="FO74" s="336"/>
      <c r="FP74" s="336"/>
      <c r="FQ74" s="336"/>
      <c r="FR74" s="336"/>
      <c r="FS74" s="336"/>
      <c r="FT74" s="336"/>
      <c r="FU74" s="336"/>
      <c r="FV74" s="336"/>
      <c r="FW74" s="336"/>
      <c r="FX74" s="336"/>
      <c r="FY74" s="336"/>
      <c r="FZ74" s="336"/>
      <c r="GA74" s="336"/>
      <c r="GB74" s="336"/>
      <c r="GC74" s="336"/>
      <c r="GD74" s="336"/>
      <c r="GE74" s="336"/>
      <c r="GF74" s="336"/>
      <c r="GG74" s="336"/>
      <c r="GH74" s="336"/>
      <c r="GI74" s="336"/>
      <c r="GJ74" s="336"/>
      <c r="GK74" s="336"/>
      <c r="GL74" s="336"/>
      <c r="GM74" s="336"/>
      <c r="GN74" s="336"/>
      <c r="GO74" s="336"/>
      <c r="GP74" s="336"/>
      <c r="GQ74" s="336"/>
      <c r="GR74" s="336"/>
      <c r="GS74" s="336"/>
      <c r="GT74" s="336"/>
      <c r="GU74" s="336"/>
      <c r="GV74" s="336"/>
      <c r="GW74" s="336"/>
      <c r="GX74" s="336"/>
      <c r="GY74" s="336"/>
      <c r="GZ74" s="336"/>
      <c r="HA74" s="336"/>
      <c r="HB74" s="99"/>
      <c r="HC74" s="99"/>
      <c r="HD74" s="99"/>
      <c r="HE74" s="99"/>
      <c r="HF74" s="99"/>
      <c r="HG74" s="99"/>
      <c r="HH74" s="99"/>
      <c r="HI74" s="99"/>
      <c r="HJ74" s="99"/>
      <c r="HK74" s="99"/>
      <c r="HL74" s="99"/>
      <c r="HM74" s="99"/>
      <c r="HN74" s="99"/>
      <c r="HO74" s="99"/>
      <c r="HP74" s="99"/>
      <c r="HQ74" s="99"/>
      <c r="HR74" s="99"/>
      <c r="HS74" s="99"/>
      <c r="HT74" s="99"/>
      <c r="HU74" s="99"/>
      <c r="HV74" s="99"/>
      <c r="HW74" s="99"/>
      <c r="HX74" s="99"/>
      <c r="HY74" s="99"/>
      <c r="HZ74" s="99"/>
      <c r="IA74" s="99"/>
      <c r="IB74" s="99"/>
      <c r="IC74" s="99"/>
      <c r="ID74" s="99"/>
      <c r="IE74" s="99"/>
      <c r="IF74" s="99"/>
      <c r="IG74" s="99"/>
      <c r="IH74" s="99"/>
      <c r="II74" s="99"/>
      <c r="IJ74" s="99"/>
      <c r="IK74" s="99"/>
      <c r="IL74" s="99"/>
      <c r="IM74" s="99"/>
      <c r="IN74" s="99"/>
      <c r="IO74" s="99"/>
      <c r="IP74" s="99"/>
      <c r="IQ74" s="99"/>
      <c r="IR74" s="99"/>
      <c r="IS74" s="99"/>
      <c r="IT74" s="99"/>
      <c r="IU74" s="99"/>
      <c r="IV74" s="99"/>
      <c r="IW74" s="99"/>
      <c r="IX74" s="99"/>
      <c r="IY74" s="99"/>
      <c r="IZ74" s="99"/>
      <c r="JA74" s="99"/>
      <c r="JB74" s="99"/>
      <c r="JC74" s="99"/>
      <c r="JD74" s="99"/>
      <c r="JE74" s="99"/>
      <c r="JF74" s="99"/>
      <c r="JG74" s="99"/>
      <c r="JH74" s="99"/>
      <c r="JI74" s="99"/>
      <c r="JJ74" s="99"/>
      <c r="JK74" s="99"/>
      <c r="JL74" s="99"/>
      <c r="JM74" s="99"/>
      <c r="JN74" s="99"/>
      <c r="JO74" s="99"/>
      <c r="JP74" s="99"/>
      <c r="JQ74" s="99"/>
      <c r="JR74" s="99"/>
      <c r="JS74" s="99"/>
      <c r="JT74" s="99"/>
      <c r="JU74" s="99"/>
      <c r="JV74" s="99"/>
      <c r="JW74" s="99"/>
      <c r="JX74" s="99"/>
      <c r="JY74" s="99"/>
      <c r="JZ74" s="99"/>
      <c r="KA74" s="99"/>
      <c r="KB74" s="99"/>
      <c r="KC74" s="99"/>
      <c r="KD74" s="99"/>
      <c r="KE74" s="99"/>
      <c r="KF74" s="99"/>
      <c r="KG74" s="99"/>
      <c r="KH74" s="99"/>
      <c r="KI74" s="99"/>
      <c r="KJ74" s="99"/>
      <c r="KK74" s="99"/>
      <c r="KL74" s="99"/>
      <c r="KM74" s="99"/>
      <c r="KN74" s="99"/>
      <c r="KO74" s="99"/>
      <c r="KP74" s="99"/>
      <c r="KQ74" s="99"/>
      <c r="KR74" s="99"/>
      <c r="KS74" s="99"/>
      <c r="KT74" s="99"/>
      <c r="KU74" s="99"/>
      <c r="KV74" s="99"/>
      <c r="KW74" s="99"/>
      <c r="KX74" s="99"/>
      <c r="KY74" s="99"/>
      <c r="KZ74" s="99"/>
      <c r="LA74" s="99"/>
      <c r="LB74" s="99"/>
      <c r="LC74" s="99"/>
      <c r="LD74" s="99"/>
      <c r="LE74" s="99"/>
      <c r="LF74" s="99"/>
      <c r="LG74" s="99"/>
      <c r="LH74" s="99"/>
      <c r="LI74" s="99"/>
      <c r="LJ74" s="99"/>
      <c r="LK74" s="99"/>
      <c r="LL74" s="99"/>
      <c r="LM74" s="99"/>
      <c r="LN74" s="99"/>
      <c r="LO74" s="99"/>
      <c r="LP74" s="99"/>
      <c r="LQ74" s="99"/>
      <c r="LR74" s="99"/>
      <c r="LS74" s="99"/>
      <c r="LT74" s="99"/>
      <c r="LU74" s="99"/>
      <c r="LV74" s="99"/>
      <c r="LW74" s="99"/>
      <c r="LX74" s="99"/>
      <c r="LY74" s="99"/>
      <c r="LZ74" s="99"/>
      <c r="MA74" s="99"/>
      <c r="MB74" s="99"/>
      <c r="MC74" s="99"/>
      <c r="MD74" s="99"/>
      <c r="ME74" s="99"/>
      <c r="MF74" s="99"/>
      <c r="MG74" s="99"/>
      <c r="MH74" s="99"/>
      <c r="MI74" s="99"/>
      <c r="MJ74" s="99"/>
      <c r="MK74" s="99"/>
      <c r="ML74" s="99"/>
      <c r="MM74" s="99"/>
      <c r="MN74" s="99"/>
      <c r="MO74" s="99"/>
      <c r="MP74" s="99"/>
      <c r="MQ74" s="99"/>
      <c r="MR74" s="99"/>
      <c r="MS74" s="99"/>
      <c r="MT74" s="99"/>
      <c r="MU74" s="99"/>
      <c r="MV74" s="99"/>
      <c r="MW74" s="99"/>
      <c r="MX74" s="99"/>
      <c r="MY74" s="99"/>
      <c r="MZ74" s="99"/>
    </row>
    <row r="75" spans="1:364" s="324" customFormat="1" ht="15" customHeight="1">
      <c r="A75" s="1"/>
      <c r="B75" s="1"/>
      <c r="C75" s="1"/>
      <c r="D75" s="1"/>
      <c r="E75" s="1"/>
      <c r="F75" s="1"/>
      <c r="G75" s="1"/>
      <c r="H75" s="1"/>
      <c r="I75" s="1"/>
      <c r="J75" s="1"/>
      <c r="K75" s="1"/>
      <c r="L75" s="1"/>
      <c r="M75" s="1"/>
      <c r="N75" s="1"/>
      <c r="O75" s="1"/>
      <c r="P75" s="1"/>
      <c r="Q75" s="1"/>
      <c r="R75" s="1"/>
      <c r="S75" s="1191"/>
      <c r="T75" s="1191"/>
      <c r="U75" s="1"/>
      <c r="V75" s="1"/>
      <c r="W75" s="1"/>
      <c r="X75" s="1"/>
      <c r="Y75" s="1"/>
      <c r="Z75" s="1"/>
      <c r="AA75" s="1"/>
      <c r="AB75" s="1"/>
      <c r="AC75" s="1"/>
      <c r="AD75" s="1"/>
      <c r="AE75" s="1"/>
      <c r="AF75" s="1"/>
      <c r="AG75" s="1"/>
      <c r="AH75" s="1"/>
      <c r="AI75" s="1"/>
      <c r="AJ75" s="1"/>
      <c r="AK75" s="1"/>
      <c r="AL75" s="1"/>
      <c r="AM75" s="1191"/>
      <c r="AN75" s="1191"/>
      <c r="AO75" s="1"/>
      <c r="AP75" s="1"/>
      <c r="AQ75" s="1"/>
      <c r="AR75" s="1"/>
      <c r="AS75" s="1"/>
      <c r="AT75" s="1"/>
      <c r="AU75" s="1"/>
      <c r="AV75" s="1"/>
      <c r="AW75" s="1"/>
      <c r="AX75" s="1"/>
      <c r="AY75" s="1"/>
      <c r="AZ75" s="1"/>
      <c r="BA75" s="1"/>
      <c r="BB75" s="1"/>
      <c r="BC75" s="1"/>
      <c r="BD75" s="1"/>
      <c r="BE75" s="1"/>
      <c r="BF75" s="1"/>
      <c r="BG75" s="1191"/>
      <c r="BH75" s="1191"/>
      <c r="BI75" s="1"/>
      <c r="BJ75" s="336"/>
      <c r="BK75" s="336"/>
      <c r="BL75" s="336"/>
      <c r="BM75" s="336"/>
      <c r="BN75" s="336"/>
      <c r="BO75" s="336"/>
      <c r="BP75" s="336"/>
      <c r="BQ75" s="336"/>
      <c r="BR75" s="336"/>
      <c r="BS75" s="336"/>
      <c r="BT75" s="336"/>
      <c r="BU75" s="336"/>
      <c r="BV75" s="336"/>
      <c r="BW75" s="336"/>
      <c r="BX75" s="336"/>
      <c r="BY75" s="336"/>
      <c r="BZ75" s="336"/>
      <c r="CA75" s="336"/>
      <c r="CB75" s="336"/>
      <c r="CC75" s="336"/>
      <c r="CD75" s="336"/>
      <c r="CE75" s="336"/>
      <c r="CF75" s="336"/>
      <c r="CP75" s="318" t="s">
        <v>583</v>
      </c>
      <c r="CQ75" s="318" t="s">
        <v>583</v>
      </c>
      <c r="CR75" s="318" t="str">
        <f t="shared" si="57"/>
        <v>／／</v>
      </c>
      <c r="CS75" s="324">
        <v>14</v>
      </c>
      <c r="CT75" s="328">
        <v>0</v>
      </c>
      <c r="CU75" s="328">
        <v>0</v>
      </c>
      <c r="CV75" s="328">
        <v>0</v>
      </c>
      <c r="CW75" s="328">
        <v>0</v>
      </c>
      <c r="CX75" s="328">
        <v>0</v>
      </c>
      <c r="CY75" s="328">
        <v>0</v>
      </c>
      <c r="CZ75" s="328">
        <v>0</v>
      </c>
      <c r="DA75" s="328">
        <v>-0.5</v>
      </c>
      <c r="DB75" s="328">
        <v>-0.5</v>
      </c>
      <c r="DC75" s="328">
        <v>2</v>
      </c>
      <c r="DD75" s="328">
        <v>0</v>
      </c>
      <c r="DE75" s="328">
        <v>0.5</v>
      </c>
      <c r="DF75" s="328">
        <v>0.5</v>
      </c>
      <c r="DG75" s="328">
        <v>0</v>
      </c>
      <c r="DH75" s="328">
        <v>1.5</v>
      </c>
      <c r="DI75" s="328">
        <v>0</v>
      </c>
      <c r="DJ75" s="328">
        <v>0.5</v>
      </c>
      <c r="DK75" s="328">
        <v>0.5</v>
      </c>
      <c r="DL75" s="328">
        <v>0.5</v>
      </c>
      <c r="DM75" s="328">
        <v>1.5</v>
      </c>
      <c r="DN75" s="328">
        <v>0</v>
      </c>
      <c r="DO75" s="328">
        <v>2</v>
      </c>
      <c r="DP75" s="328">
        <v>1.5</v>
      </c>
      <c r="DQ75" s="328">
        <v>1.5</v>
      </c>
      <c r="DR75" s="328">
        <v>2</v>
      </c>
      <c r="DU75" s="325"/>
      <c r="DV75" s="336"/>
      <c r="DW75" s="336"/>
      <c r="DX75" s="336"/>
      <c r="DY75" s="336"/>
      <c r="DZ75" s="336"/>
      <c r="EA75" s="336"/>
      <c r="EB75" s="336"/>
      <c r="EC75" s="336"/>
      <c r="ED75" s="336"/>
      <c r="EE75" s="336"/>
      <c r="EF75" s="336"/>
      <c r="EG75" s="336"/>
      <c r="EH75" s="336"/>
      <c r="EI75" s="336"/>
      <c r="EJ75" s="336"/>
      <c r="EK75" s="336"/>
      <c r="EL75" s="336"/>
      <c r="EM75" s="336"/>
      <c r="EN75" s="336"/>
      <c r="EO75" s="336"/>
      <c r="EP75" s="336"/>
      <c r="EQ75" s="336"/>
      <c r="ER75" s="336"/>
      <c r="ES75" s="336"/>
      <c r="ET75" s="336"/>
      <c r="EU75" s="336"/>
      <c r="EV75" s="336"/>
      <c r="EW75" s="336"/>
      <c r="EX75" s="336"/>
      <c r="EY75" s="336"/>
      <c r="EZ75" s="336"/>
      <c r="FA75" s="336"/>
      <c r="FB75" s="336"/>
      <c r="FC75" s="336"/>
      <c r="FD75" s="336"/>
      <c r="FE75" s="336"/>
      <c r="FF75" s="336"/>
      <c r="FG75" s="336"/>
      <c r="FH75" s="336"/>
      <c r="FI75" s="336"/>
      <c r="FJ75" s="336"/>
      <c r="FK75" s="336"/>
      <c r="FL75" s="336"/>
      <c r="FM75" s="336"/>
      <c r="FN75" s="336"/>
      <c r="FO75" s="336"/>
      <c r="FP75" s="336"/>
      <c r="FQ75" s="336"/>
      <c r="FR75" s="336"/>
      <c r="FS75" s="336"/>
      <c r="FT75" s="336"/>
      <c r="FU75" s="336"/>
      <c r="FV75" s="336"/>
      <c r="FW75" s="336"/>
      <c r="FX75" s="336"/>
      <c r="FY75" s="336"/>
      <c r="FZ75" s="336"/>
      <c r="GA75" s="336"/>
      <c r="GB75" s="336"/>
      <c r="GC75" s="336"/>
      <c r="GD75" s="336"/>
      <c r="GE75" s="336"/>
      <c r="GF75" s="336"/>
      <c r="GG75" s="336"/>
      <c r="GH75" s="336"/>
      <c r="GI75" s="336"/>
      <c r="GJ75" s="336"/>
      <c r="GK75" s="336"/>
      <c r="GL75" s="336"/>
      <c r="GM75" s="336"/>
      <c r="GN75" s="336"/>
      <c r="GO75" s="336"/>
      <c r="GP75" s="336"/>
      <c r="GQ75" s="336"/>
      <c r="GR75" s="336"/>
      <c r="GS75" s="336"/>
      <c r="GT75" s="336"/>
      <c r="GU75" s="336"/>
      <c r="GV75" s="336"/>
      <c r="GW75" s="336"/>
      <c r="GX75" s="336"/>
      <c r="GY75" s="336"/>
      <c r="GZ75" s="336"/>
      <c r="HA75" s="336"/>
      <c r="HB75" s="99"/>
      <c r="HC75" s="99"/>
      <c r="HD75" s="99"/>
      <c r="HE75" s="99"/>
      <c r="HF75" s="99"/>
      <c r="HG75" s="99"/>
      <c r="HH75" s="99"/>
      <c r="HI75" s="99"/>
      <c r="HJ75" s="99"/>
      <c r="HK75" s="99"/>
      <c r="HL75" s="99"/>
      <c r="HM75" s="99"/>
      <c r="HN75" s="99"/>
      <c r="HO75" s="99"/>
      <c r="HP75" s="99"/>
      <c r="HQ75" s="99"/>
      <c r="HR75" s="99"/>
      <c r="HS75" s="99"/>
      <c r="HT75" s="99"/>
      <c r="HU75" s="99"/>
      <c r="HV75" s="99"/>
      <c r="HW75" s="99"/>
      <c r="HX75" s="99"/>
      <c r="HY75" s="99"/>
      <c r="HZ75" s="99"/>
      <c r="IA75" s="99"/>
      <c r="IB75" s="99"/>
      <c r="IC75" s="99"/>
      <c r="ID75" s="99"/>
      <c r="IE75" s="99"/>
      <c r="IF75" s="99"/>
      <c r="IG75" s="99"/>
      <c r="IH75" s="99"/>
      <c r="II75" s="99"/>
      <c r="IJ75" s="99"/>
      <c r="IK75" s="99"/>
      <c r="IL75" s="99"/>
      <c r="IM75" s="99"/>
      <c r="IN75" s="99"/>
      <c r="IO75" s="99"/>
      <c r="IP75" s="99"/>
      <c r="IQ75" s="99"/>
      <c r="IR75" s="99"/>
      <c r="IS75" s="99"/>
      <c r="IT75" s="99"/>
      <c r="IU75" s="99"/>
      <c r="IV75" s="99"/>
      <c r="IW75" s="99"/>
      <c r="IX75" s="99"/>
      <c r="IY75" s="99"/>
      <c r="IZ75" s="99"/>
      <c r="JA75" s="99"/>
      <c r="JB75" s="99"/>
      <c r="JC75" s="99"/>
      <c r="JD75" s="99"/>
      <c r="JE75" s="99"/>
      <c r="JF75" s="99"/>
      <c r="JG75" s="99"/>
      <c r="JH75" s="99"/>
      <c r="JI75" s="99"/>
      <c r="JJ75" s="99"/>
      <c r="JK75" s="99"/>
      <c r="JL75" s="99"/>
      <c r="JM75" s="99"/>
      <c r="JN75" s="99"/>
      <c r="JO75" s="99"/>
      <c r="JP75" s="99"/>
      <c r="JQ75" s="99"/>
      <c r="JR75" s="99"/>
      <c r="JS75" s="99"/>
      <c r="JT75" s="99"/>
      <c r="JU75" s="99"/>
      <c r="JV75" s="99"/>
      <c r="JW75" s="99"/>
      <c r="JX75" s="99"/>
      <c r="JY75" s="99"/>
      <c r="JZ75" s="99"/>
      <c r="KA75" s="99"/>
      <c r="KB75" s="99"/>
      <c r="KC75" s="99"/>
      <c r="KD75" s="99"/>
      <c r="KE75" s="99"/>
      <c r="KF75" s="99"/>
      <c r="KG75" s="99"/>
      <c r="KH75" s="99"/>
      <c r="KI75" s="99"/>
      <c r="KJ75" s="99"/>
      <c r="KK75" s="99"/>
      <c r="KL75" s="99"/>
      <c r="KM75" s="99"/>
      <c r="KN75" s="99"/>
      <c r="KO75" s="99"/>
      <c r="KP75" s="99"/>
      <c r="KQ75" s="99"/>
      <c r="KR75" s="99"/>
      <c r="KS75" s="99"/>
      <c r="KT75" s="99"/>
      <c r="KU75" s="99"/>
      <c r="KV75" s="99"/>
      <c r="KW75" s="99"/>
      <c r="KX75" s="99"/>
      <c r="KY75" s="99"/>
      <c r="KZ75" s="99"/>
      <c r="LA75" s="99"/>
      <c r="LB75" s="99"/>
      <c r="LC75" s="99"/>
      <c r="LD75" s="99"/>
      <c r="LE75" s="99"/>
      <c r="LF75" s="99"/>
      <c r="LG75" s="99"/>
      <c r="LH75" s="99"/>
      <c r="LI75" s="99"/>
      <c r="LJ75" s="99"/>
      <c r="LK75" s="99"/>
      <c r="LL75" s="99"/>
      <c r="LM75" s="99"/>
      <c r="LN75" s="99"/>
      <c r="LO75" s="99"/>
      <c r="LP75" s="99"/>
      <c r="LQ75" s="99"/>
      <c r="LR75" s="99"/>
      <c r="LS75" s="99"/>
      <c r="LT75" s="99"/>
      <c r="LU75" s="99"/>
      <c r="LV75" s="99"/>
      <c r="LW75" s="99"/>
      <c r="LX75" s="99"/>
      <c r="LY75" s="99"/>
      <c r="LZ75" s="99"/>
      <c r="MA75" s="99"/>
      <c r="MB75" s="99"/>
      <c r="MC75" s="99"/>
      <c r="MD75" s="99"/>
      <c r="ME75" s="99"/>
      <c r="MF75" s="99"/>
      <c r="MG75" s="99"/>
      <c r="MH75" s="99"/>
      <c r="MI75" s="99"/>
      <c r="MJ75" s="99"/>
      <c r="MK75" s="99"/>
      <c r="ML75" s="99"/>
      <c r="MM75" s="99"/>
      <c r="MN75" s="99"/>
      <c r="MO75" s="99"/>
      <c r="MP75" s="99"/>
      <c r="MQ75" s="99"/>
      <c r="MR75" s="99"/>
      <c r="MS75" s="99"/>
      <c r="MT75" s="99"/>
      <c r="MU75" s="99"/>
      <c r="MV75" s="99"/>
      <c r="MW75" s="99"/>
      <c r="MX75" s="99"/>
      <c r="MY75" s="99"/>
      <c r="MZ75" s="99"/>
    </row>
    <row r="76" spans="1:364" s="324" customFormat="1" ht="15" customHeight="1">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336"/>
      <c r="BK76" s="336"/>
      <c r="BL76" s="336"/>
      <c r="BM76" s="336"/>
      <c r="BN76" s="336"/>
      <c r="BO76" s="336"/>
      <c r="BP76" s="336"/>
      <c r="BQ76" s="336"/>
      <c r="BR76" s="336"/>
      <c r="BS76" s="336"/>
      <c r="BT76" s="336"/>
      <c r="BU76" s="336"/>
      <c r="BV76" s="336"/>
      <c r="BW76" s="336"/>
      <c r="BX76" s="336"/>
      <c r="BY76" s="336"/>
      <c r="BZ76" s="336"/>
      <c r="CA76" s="336"/>
      <c r="CB76" s="336"/>
      <c r="CC76" s="336"/>
      <c r="CD76" s="336"/>
      <c r="CE76" s="336"/>
      <c r="CF76" s="336"/>
      <c r="CG76" s="409"/>
      <c r="CP76" s="318" t="s">
        <v>583</v>
      </c>
      <c r="CQ76" s="318" t="s">
        <v>587</v>
      </c>
      <c r="CR76" s="318" t="str">
        <f t="shared" si="57"/>
        <v>／×</v>
      </c>
      <c r="CS76" s="324">
        <v>15</v>
      </c>
      <c r="CT76" s="328">
        <v>0</v>
      </c>
      <c r="CU76" s="328">
        <v>0</v>
      </c>
      <c r="CV76" s="328">
        <v>0</v>
      </c>
      <c r="CW76" s="328">
        <v>0</v>
      </c>
      <c r="CX76" s="328">
        <v>0</v>
      </c>
      <c r="CY76" s="328">
        <v>0</v>
      </c>
      <c r="CZ76" s="328">
        <v>0</v>
      </c>
      <c r="DA76" s="328">
        <v>0</v>
      </c>
      <c r="DB76" s="328">
        <v>0</v>
      </c>
      <c r="DC76" s="328">
        <v>0</v>
      </c>
      <c r="DD76" s="328">
        <v>0</v>
      </c>
      <c r="DE76" s="328">
        <v>0.5</v>
      </c>
      <c r="DF76" s="328">
        <v>0.5</v>
      </c>
      <c r="DG76" s="328">
        <v>0.5</v>
      </c>
      <c r="DH76" s="328">
        <v>0.5</v>
      </c>
      <c r="DI76" s="328">
        <v>0</v>
      </c>
      <c r="DJ76" s="328">
        <v>0.5</v>
      </c>
      <c r="DK76" s="328">
        <v>0.5</v>
      </c>
      <c r="DL76" s="328">
        <v>0.5</v>
      </c>
      <c r="DM76" s="328">
        <v>0.5</v>
      </c>
      <c r="DN76" s="328">
        <v>0</v>
      </c>
      <c r="DO76" s="328">
        <v>2</v>
      </c>
      <c r="DP76" s="328">
        <v>2</v>
      </c>
      <c r="DQ76" s="328">
        <v>2</v>
      </c>
      <c r="DR76" s="328">
        <v>2</v>
      </c>
      <c r="DU76" s="325"/>
      <c r="DV76" s="336"/>
      <c r="DW76" s="336"/>
      <c r="DX76" s="336"/>
      <c r="DY76" s="336"/>
      <c r="DZ76" s="336"/>
      <c r="EA76" s="336"/>
      <c r="EB76" s="336"/>
      <c r="EC76" s="336"/>
      <c r="ED76" s="336"/>
      <c r="EE76" s="336"/>
      <c r="EF76" s="336"/>
      <c r="EG76" s="336"/>
      <c r="EH76" s="336"/>
      <c r="EI76" s="336"/>
      <c r="EJ76" s="336"/>
      <c r="EK76" s="336"/>
      <c r="EL76" s="336"/>
      <c r="EM76" s="336"/>
      <c r="EN76" s="336"/>
      <c r="EO76" s="336"/>
      <c r="EP76" s="336"/>
      <c r="EQ76" s="336"/>
      <c r="ER76" s="336"/>
      <c r="ES76" s="336"/>
      <c r="ET76" s="336"/>
      <c r="EU76" s="336"/>
      <c r="EV76" s="336"/>
      <c r="EW76" s="336"/>
      <c r="EX76" s="336"/>
      <c r="EY76" s="336"/>
      <c r="EZ76" s="336"/>
      <c r="FA76" s="336"/>
      <c r="FB76" s="336"/>
      <c r="FC76" s="336"/>
      <c r="FD76" s="336"/>
      <c r="FE76" s="336"/>
      <c r="FF76" s="336"/>
      <c r="FG76" s="336"/>
      <c r="FH76" s="336"/>
      <c r="FI76" s="336"/>
      <c r="FJ76" s="336"/>
      <c r="FK76" s="336"/>
      <c r="FL76" s="336"/>
      <c r="FM76" s="336"/>
      <c r="FN76" s="336"/>
      <c r="FO76" s="336"/>
      <c r="FP76" s="336"/>
      <c r="FQ76" s="336"/>
      <c r="FR76" s="336"/>
      <c r="FS76" s="336"/>
      <c r="FT76" s="336"/>
      <c r="FU76" s="336"/>
      <c r="FV76" s="336"/>
      <c r="FW76" s="336"/>
      <c r="FX76" s="336"/>
      <c r="FY76" s="336"/>
      <c r="FZ76" s="336"/>
      <c r="GA76" s="336"/>
      <c r="GB76" s="336"/>
      <c r="GC76" s="336"/>
      <c r="GD76" s="336"/>
      <c r="GE76" s="336"/>
      <c r="GF76" s="336"/>
      <c r="GG76" s="336"/>
      <c r="GH76" s="336"/>
      <c r="GI76" s="336"/>
      <c r="GJ76" s="336"/>
      <c r="GK76" s="336"/>
      <c r="GL76" s="336"/>
      <c r="GM76" s="336"/>
      <c r="GN76" s="336"/>
      <c r="GO76" s="336"/>
      <c r="GP76" s="336"/>
      <c r="GQ76" s="336"/>
      <c r="GR76" s="336"/>
      <c r="GS76" s="336"/>
      <c r="GT76" s="336"/>
      <c r="GU76" s="336"/>
      <c r="GV76" s="336"/>
      <c r="GW76" s="336"/>
      <c r="GX76" s="336"/>
      <c r="GY76" s="336"/>
      <c r="GZ76" s="336"/>
      <c r="HA76" s="336"/>
      <c r="HB76" s="99"/>
      <c r="HC76" s="99"/>
      <c r="HD76" s="99"/>
      <c r="HE76" s="99"/>
      <c r="HF76" s="99"/>
      <c r="HG76" s="99"/>
      <c r="HH76" s="99"/>
      <c r="HI76" s="99"/>
      <c r="HJ76" s="99"/>
      <c r="HK76" s="99"/>
      <c r="HL76" s="99"/>
      <c r="HM76" s="99"/>
      <c r="HN76" s="99"/>
      <c r="HO76" s="99"/>
      <c r="HP76" s="99"/>
      <c r="HQ76" s="99"/>
      <c r="HR76" s="99"/>
      <c r="HS76" s="99"/>
      <c r="HT76" s="99"/>
      <c r="HU76" s="99"/>
      <c r="HV76" s="99"/>
      <c r="HW76" s="99"/>
      <c r="HX76" s="99"/>
      <c r="HY76" s="99"/>
      <c r="HZ76" s="99"/>
      <c r="IA76" s="99"/>
      <c r="IB76" s="99"/>
      <c r="IC76" s="99"/>
      <c r="ID76" s="99"/>
      <c r="IE76" s="99"/>
      <c r="IF76" s="99"/>
      <c r="IG76" s="99"/>
      <c r="IH76" s="99"/>
      <c r="II76" s="99"/>
      <c r="IJ76" s="99"/>
      <c r="IK76" s="99"/>
      <c r="IL76" s="99"/>
      <c r="IM76" s="99"/>
      <c r="IN76" s="99"/>
      <c r="IO76" s="99"/>
      <c r="IP76" s="99"/>
      <c r="IQ76" s="99"/>
      <c r="IR76" s="99"/>
      <c r="IS76" s="99"/>
      <c r="IT76" s="99"/>
      <c r="IU76" s="99"/>
      <c r="IV76" s="99"/>
      <c r="IW76" s="99"/>
      <c r="IX76" s="99"/>
      <c r="IY76" s="99"/>
      <c r="IZ76" s="99"/>
      <c r="JA76" s="99"/>
      <c r="JB76" s="99"/>
      <c r="JC76" s="99"/>
      <c r="JD76" s="99"/>
      <c r="JE76" s="99"/>
      <c r="JF76" s="99"/>
      <c r="JG76" s="99"/>
      <c r="JH76" s="99"/>
      <c r="JI76" s="99"/>
      <c r="JJ76" s="99"/>
      <c r="JK76" s="99"/>
      <c r="JL76" s="99"/>
      <c r="JM76" s="99"/>
      <c r="JN76" s="99"/>
      <c r="JO76" s="99"/>
      <c r="JP76" s="99"/>
      <c r="JQ76" s="99"/>
      <c r="JR76" s="99"/>
      <c r="JS76" s="99"/>
      <c r="JT76" s="99"/>
      <c r="JU76" s="99"/>
      <c r="JV76" s="99"/>
      <c r="JW76" s="99"/>
      <c r="JX76" s="99"/>
      <c r="JY76" s="99"/>
      <c r="JZ76" s="99"/>
      <c r="KA76" s="99"/>
      <c r="KB76" s="99"/>
      <c r="KC76" s="99"/>
      <c r="KD76" s="99"/>
      <c r="KE76" s="99"/>
      <c r="KF76" s="99"/>
      <c r="KG76" s="99"/>
      <c r="KH76" s="99"/>
      <c r="KI76" s="99"/>
      <c r="KJ76" s="99"/>
      <c r="KK76" s="99"/>
      <c r="KL76" s="99"/>
      <c r="KM76" s="99"/>
      <c r="KN76" s="99"/>
      <c r="KO76" s="99"/>
      <c r="KP76" s="99"/>
      <c r="KQ76" s="99"/>
      <c r="KR76" s="99"/>
      <c r="KS76" s="99"/>
      <c r="KT76" s="99"/>
      <c r="KU76" s="99"/>
      <c r="KV76" s="99"/>
      <c r="KW76" s="99"/>
      <c r="KX76" s="99"/>
      <c r="KY76" s="99"/>
      <c r="KZ76" s="99"/>
      <c r="LA76" s="99"/>
      <c r="LB76" s="99"/>
      <c r="LC76" s="99"/>
      <c r="LD76" s="99"/>
      <c r="LE76" s="99"/>
      <c r="LF76" s="99"/>
      <c r="LG76" s="99"/>
      <c r="LH76" s="99"/>
      <c r="LI76" s="99"/>
      <c r="LJ76" s="99"/>
      <c r="LK76" s="99"/>
      <c r="LL76" s="99"/>
      <c r="LM76" s="99"/>
      <c r="LN76" s="99"/>
      <c r="LO76" s="99"/>
      <c r="LP76" s="99"/>
      <c r="LQ76" s="99"/>
      <c r="LR76" s="99"/>
      <c r="LS76" s="99"/>
      <c r="LT76" s="99"/>
      <c r="LU76" s="99"/>
      <c r="LV76" s="99"/>
      <c r="LW76" s="99"/>
      <c r="LX76" s="99"/>
      <c r="LY76" s="99"/>
      <c r="LZ76" s="99"/>
      <c r="MA76" s="99"/>
      <c r="MB76" s="99"/>
      <c r="MC76" s="99"/>
      <c r="MD76" s="99"/>
      <c r="ME76" s="99"/>
      <c r="MF76" s="99"/>
      <c r="MG76" s="99"/>
      <c r="MH76" s="99"/>
      <c r="MI76" s="99"/>
      <c r="MJ76" s="99"/>
      <c r="MK76" s="99"/>
      <c r="ML76" s="99"/>
      <c r="MM76" s="99"/>
      <c r="MN76" s="99"/>
      <c r="MO76" s="99"/>
      <c r="MP76" s="99"/>
      <c r="MQ76" s="99"/>
      <c r="MR76" s="99"/>
      <c r="MS76" s="99"/>
      <c r="MT76" s="99"/>
      <c r="MU76" s="99"/>
      <c r="MV76" s="99"/>
      <c r="MW76" s="99"/>
      <c r="MX76" s="99"/>
      <c r="MY76" s="99"/>
      <c r="MZ76" s="99"/>
    </row>
    <row r="77" spans="1:364" s="324" customFormat="1" ht="15" customHeight="1">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336"/>
      <c r="BK77" s="336"/>
      <c r="BL77" s="336"/>
      <c r="BM77" s="336"/>
      <c r="BN77" s="336"/>
      <c r="BO77" s="336"/>
      <c r="BP77" s="336"/>
      <c r="BQ77" s="336"/>
      <c r="BR77" s="336"/>
      <c r="BS77" s="336"/>
      <c r="BT77" s="336"/>
      <c r="BU77" s="336"/>
      <c r="BV77" s="336"/>
      <c r="BW77" s="336"/>
      <c r="BX77" s="336"/>
      <c r="BY77" s="336"/>
      <c r="BZ77" s="336"/>
      <c r="CA77" s="336"/>
      <c r="CB77" s="336"/>
      <c r="CC77" s="336"/>
      <c r="CD77" s="336"/>
      <c r="CE77" s="336"/>
      <c r="CF77" s="336"/>
      <c r="CG77" s="409"/>
      <c r="CP77" s="318" t="s">
        <v>587</v>
      </c>
      <c r="CQ77" s="318"/>
      <c r="CR77" s="318" t="str">
        <f t="shared" si="57"/>
        <v>×－</v>
      </c>
      <c r="CS77" s="324">
        <v>16</v>
      </c>
      <c r="CT77" s="328">
        <v>0</v>
      </c>
      <c r="CU77" s="328">
        <v>0</v>
      </c>
      <c r="CV77" s="328">
        <v>0</v>
      </c>
      <c r="CW77" s="328">
        <v>0</v>
      </c>
      <c r="CX77" s="328">
        <v>0</v>
      </c>
      <c r="CY77" s="328">
        <v>0</v>
      </c>
      <c r="CZ77" s="328">
        <v>0</v>
      </c>
      <c r="DA77" s="328">
        <v>0</v>
      </c>
      <c r="DB77" s="328">
        <v>0</v>
      </c>
      <c r="DC77" s="328">
        <v>0</v>
      </c>
      <c r="DD77" s="328">
        <v>0</v>
      </c>
      <c r="DE77" s="328">
        <v>0</v>
      </c>
      <c r="DF77" s="328">
        <v>0</v>
      </c>
      <c r="DG77" s="328">
        <v>0</v>
      </c>
      <c r="DH77" s="328">
        <v>0</v>
      </c>
      <c r="DI77" s="328">
        <v>0</v>
      </c>
      <c r="DJ77" s="328">
        <v>0</v>
      </c>
      <c r="DK77" s="328">
        <v>0</v>
      </c>
      <c r="DL77" s="328">
        <v>0</v>
      </c>
      <c r="DM77" s="328">
        <v>0</v>
      </c>
      <c r="DN77" s="328">
        <v>0</v>
      </c>
      <c r="DO77" s="328">
        <v>0</v>
      </c>
      <c r="DP77" s="328">
        <v>0</v>
      </c>
      <c r="DQ77" s="328">
        <v>0</v>
      </c>
      <c r="DR77" s="328">
        <v>0</v>
      </c>
      <c r="DU77" s="325"/>
      <c r="DV77" s="336"/>
      <c r="DW77" s="336"/>
      <c r="DX77" s="336"/>
      <c r="DY77" s="336"/>
      <c r="DZ77" s="336"/>
      <c r="EA77" s="336"/>
      <c r="EB77" s="336"/>
      <c r="EC77" s="336"/>
      <c r="ED77" s="336"/>
      <c r="EE77" s="336"/>
      <c r="EF77" s="336"/>
      <c r="EG77" s="336"/>
      <c r="EH77" s="336"/>
      <c r="EI77" s="336"/>
      <c r="EJ77" s="336"/>
      <c r="EK77" s="336"/>
      <c r="EL77" s="336"/>
      <c r="EM77" s="336"/>
      <c r="EN77" s="336"/>
      <c r="EO77" s="336"/>
      <c r="EP77" s="336"/>
      <c r="EQ77" s="336"/>
      <c r="ER77" s="336"/>
      <c r="ES77" s="336"/>
      <c r="ET77" s="336"/>
      <c r="EU77" s="336"/>
      <c r="EV77" s="336"/>
      <c r="EW77" s="336"/>
      <c r="EX77" s="336"/>
      <c r="EY77" s="336"/>
      <c r="EZ77" s="336"/>
      <c r="FA77" s="336"/>
      <c r="FB77" s="336"/>
      <c r="FC77" s="336"/>
      <c r="FD77" s="336"/>
      <c r="FE77" s="336"/>
      <c r="FF77" s="336"/>
      <c r="FG77" s="336"/>
      <c r="FH77" s="336"/>
      <c r="FI77" s="336"/>
      <c r="FJ77" s="336"/>
      <c r="FK77" s="336"/>
      <c r="FL77" s="336"/>
      <c r="FM77" s="336"/>
      <c r="FN77" s="336"/>
      <c r="FO77" s="336"/>
      <c r="FP77" s="336"/>
      <c r="FQ77" s="336"/>
      <c r="FR77" s="336"/>
      <c r="FS77" s="336"/>
      <c r="FT77" s="336"/>
      <c r="FU77" s="336"/>
      <c r="FV77" s="336"/>
      <c r="FW77" s="336"/>
      <c r="FX77" s="336"/>
      <c r="FY77" s="336"/>
      <c r="FZ77" s="336"/>
      <c r="GA77" s="336"/>
      <c r="GB77" s="336"/>
      <c r="GC77" s="336"/>
      <c r="GD77" s="336"/>
      <c r="GE77" s="336"/>
      <c r="GF77" s="336"/>
      <c r="GG77" s="336"/>
      <c r="GH77" s="336"/>
      <c r="GI77" s="336"/>
      <c r="GJ77" s="336"/>
      <c r="GK77" s="336"/>
      <c r="GL77" s="336"/>
      <c r="GM77" s="336"/>
      <c r="GN77" s="336"/>
      <c r="GO77" s="336"/>
      <c r="GP77" s="336"/>
      <c r="GQ77" s="336"/>
      <c r="GR77" s="336"/>
      <c r="GS77" s="336"/>
      <c r="GT77" s="336"/>
      <c r="GU77" s="336"/>
      <c r="GV77" s="336"/>
      <c r="GW77" s="336"/>
      <c r="GX77" s="336"/>
      <c r="GY77" s="336"/>
      <c r="GZ77" s="336"/>
      <c r="HA77" s="336"/>
      <c r="HB77" s="99"/>
      <c r="HC77" s="99"/>
      <c r="HD77" s="99"/>
      <c r="HE77" s="99"/>
      <c r="HF77" s="99"/>
      <c r="HG77" s="99"/>
      <c r="HH77" s="99"/>
      <c r="HI77" s="99"/>
      <c r="HJ77" s="99"/>
      <c r="HK77" s="99"/>
      <c r="HL77" s="99"/>
      <c r="HM77" s="99"/>
      <c r="HN77" s="99"/>
      <c r="HO77" s="99"/>
      <c r="HP77" s="99"/>
      <c r="HQ77" s="99"/>
      <c r="HR77" s="99"/>
      <c r="HS77" s="99"/>
      <c r="HT77" s="99"/>
      <c r="HU77" s="99"/>
      <c r="HV77" s="99"/>
      <c r="HW77" s="99"/>
      <c r="HX77" s="99"/>
      <c r="HY77" s="99"/>
      <c r="HZ77" s="99"/>
      <c r="IA77" s="99"/>
      <c r="IB77" s="99"/>
      <c r="IC77" s="99"/>
      <c r="ID77" s="99"/>
      <c r="IE77" s="99"/>
      <c r="IF77" s="99"/>
      <c r="IG77" s="99"/>
      <c r="IH77" s="99"/>
      <c r="II77" s="99"/>
      <c r="IJ77" s="99"/>
      <c r="IK77" s="99"/>
      <c r="IL77" s="99"/>
      <c r="IM77" s="99"/>
      <c r="IN77" s="99"/>
      <c r="IO77" s="99"/>
      <c r="IP77" s="99"/>
      <c r="IQ77" s="99"/>
      <c r="IR77" s="99"/>
      <c r="IS77" s="99"/>
      <c r="IT77" s="99"/>
      <c r="IU77" s="99"/>
      <c r="IV77" s="99"/>
      <c r="IW77" s="99"/>
      <c r="IX77" s="99"/>
      <c r="IY77" s="99"/>
      <c r="IZ77" s="99"/>
      <c r="JA77" s="99"/>
      <c r="JB77" s="99"/>
      <c r="JC77" s="99"/>
      <c r="JD77" s="99"/>
      <c r="JE77" s="99"/>
      <c r="JF77" s="99"/>
      <c r="JG77" s="99"/>
      <c r="JH77" s="99"/>
      <c r="JI77" s="99"/>
      <c r="JJ77" s="99"/>
      <c r="JK77" s="99"/>
      <c r="JL77" s="99"/>
      <c r="JM77" s="99"/>
      <c r="JN77" s="99"/>
      <c r="JO77" s="99"/>
      <c r="JP77" s="99"/>
      <c r="JQ77" s="99"/>
      <c r="JR77" s="99"/>
      <c r="JS77" s="99"/>
      <c r="JT77" s="99"/>
      <c r="JU77" s="99"/>
      <c r="JV77" s="99"/>
      <c r="JW77" s="99"/>
      <c r="JX77" s="99"/>
      <c r="JY77" s="99"/>
      <c r="JZ77" s="99"/>
      <c r="KA77" s="99"/>
      <c r="KB77" s="99"/>
      <c r="KC77" s="99"/>
      <c r="KD77" s="99"/>
      <c r="KE77" s="99"/>
      <c r="KF77" s="99"/>
      <c r="KG77" s="99"/>
      <c r="KH77" s="99"/>
      <c r="KI77" s="99"/>
      <c r="KJ77" s="99"/>
      <c r="KK77" s="99"/>
      <c r="KL77" s="99"/>
      <c r="KM77" s="99"/>
      <c r="KN77" s="99"/>
      <c r="KO77" s="99"/>
      <c r="KP77" s="99"/>
      <c r="KQ77" s="99"/>
      <c r="KR77" s="99"/>
      <c r="KS77" s="99"/>
      <c r="KT77" s="99"/>
      <c r="KU77" s="99"/>
      <c r="KV77" s="99"/>
      <c r="KW77" s="99"/>
      <c r="KX77" s="99"/>
      <c r="KY77" s="99"/>
      <c r="KZ77" s="99"/>
      <c r="LA77" s="99"/>
      <c r="LB77" s="99"/>
      <c r="LC77" s="99"/>
      <c r="LD77" s="99"/>
      <c r="LE77" s="99"/>
      <c r="LF77" s="99"/>
      <c r="LG77" s="99"/>
      <c r="LH77" s="99"/>
      <c r="LI77" s="99"/>
      <c r="LJ77" s="99"/>
      <c r="LK77" s="99"/>
      <c r="LL77" s="99"/>
      <c r="LM77" s="99"/>
      <c r="LN77" s="99"/>
      <c r="LO77" s="99"/>
      <c r="LP77" s="99"/>
      <c r="LQ77" s="99"/>
      <c r="LR77" s="99"/>
      <c r="LS77" s="99"/>
      <c r="LT77" s="99"/>
      <c r="LU77" s="99"/>
      <c r="LV77" s="99"/>
      <c r="LW77" s="99"/>
      <c r="LX77" s="99"/>
      <c r="LY77" s="99"/>
      <c r="LZ77" s="99"/>
      <c r="MA77" s="99"/>
      <c r="MB77" s="99"/>
      <c r="MC77" s="99"/>
      <c r="MD77" s="99"/>
      <c r="ME77" s="99"/>
      <c r="MF77" s="99"/>
      <c r="MG77" s="99"/>
      <c r="MH77" s="99"/>
      <c r="MI77" s="99"/>
      <c r="MJ77" s="99"/>
      <c r="MK77" s="99"/>
      <c r="ML77" s="99"/>
      <c r="MM77" s="99"/>
      <c r="MN77" s="99"/>
      <c r="MO77" s="99"/>
      <c r="MP77" s="99"/>
      <c r="MQ77" s="99"/>
      <c r="MR77" s="99"/>
      <c r="MS77" s="99"/>
      <c r="MT77" s="99"/>
      <c r="MU77" s="99"/>
      <c r="MV77" s="99"/>
      <c r="MW77" s="99"/>
      <c r="MX77" s="99"/>
      <c r="MY77" s="99"/>
      <c r="MZ77" s="99"/>
    </row>
    <row r="78" spans="1:364" s="324" customFormat="1" ht="15" customHeight="1">
      <c r="A78" s="1"/>
      <c r="B78" s="1"/>
      <c r="C78" s="1"/>
      <c r="D78" s="1"/>
      <c r="E78" s="1"/>
      <c r="F78" s="1"/>
      <c r="G78" s="1"/>
      <c r="H78" s="1"/>
      <c r="I78" s="1"/>
      <c r="J78" s="1"/>
      <c r="K78" s="1"/>
      <c r="L78" s="1"/>
      <c r="M78" s="1"/>
      <c r="N78" s="1"/>
      <c r="O78" s="1"/>
      <c r="P78" s="1"/>
      <c r="Q78" s="1"/>
      <c r="R78" s="1"/>
      <c r="S78" s="1191" t="s">
        <v>318</v>
      </c>
      <c r="T78" s="1191"/>
      <c r="U78" s="1"/>
      <c r="V78" s="1"/>
      <c r="W78" s="1"/>
      <c r="X78" s="1"/>
      <c r="Y78" s="1"/>
      <c r="Z78" s="1"/>
      <c r="AA78" s="1"/>
      <c r="AB78" s="1"/>
      <c r="AC78" s="1"/>
      <c r="AD78" s="1"/>
      <c r="AE78" s="1"/>
      <c r="AF78" s="1"/>
      <c r="AG78" s="1"/>
      <c r="AH78" s="1"/>
      <c r="AI78" s="1"/>
      <c r="AJ78" s="1"/>
      <c r="AK78" s="1"/>
      <c r="AL78" s="1"/>
      <c r="AM78" s="1191" t="s">
        <v>318</v>
      </c>
      <c r="AN78" s="1191"/>
      <c r="AO78" s="1"/>
      <c r="AP78" s="1"/>
      <c r="AQ78" s="1"/>
      <c r="AR78" s="1"/>
      <c r="AS78" s="1"/>
      <c r="AT78" s="1"/>
      <c r="AU78" s="1"/>
      <c r="AV78" s="1"/>
      <c r="AW78" s="1"/>
      <c r="AX78" s="1"/>
      <c r="AY78" s="1"/>
      <c r="AZ78" s="1"/>
      <c r="BA78" s="1"/>
      <c r="BB78" s="1"/>
      <c r="BC78" s="1"/>
      <c r="BD78" s="1"/>
      <c r="BE78" s="1"/>
      <c r="BF78" s="1"/>
      <c r="BG78" s="1191" t="s">
        <v>318</v>
      </c>
      <c r="BH78" s="1191"/>
      <c r="BI78" s="1"/>
      <c r="BJ78" s="336"/>
      <c r="BK78" s="336"/>
      <c r="BL78" s="336"/>
      <c r="BM78" s="336"/>
      <c r="BN78" s="336"/>
      <c r="BO78" s="336"/>
      <c r="BP78" s="336"/>
      <c r="BQ78" s="336"/>
      <c r="BR78" s="336"/>
      <c r="BS78" s="336"/>
      <c r="BT78" s="336"/>
      <c r="BU78" s="336"/>
      <c r="BV78" s="336"/>
      <c r="BW78" s="336"/>
      <c r="BX78" s="336"/>
      <c r="BY78" s="336"/>
      <c r="BZ78" s="336"/>
      <c r="CA78" s="336"/>
      <c r="CB78" s="336"/>
      <c r="CC78" s="336"/>
      <c r="CD78" s="336"/>
      <c r="CE78" s="336"/>
      <c r="CF78" s="336"/>
      <c r="CG78" s="409"/>
      <c r="CP78" s="318" t="s">
        <v>587</v>
      </c>
      <c r="CQ78" s="318" t="s">
        <v>589</v>
      </c>
      <c r="CR78" s="318" t="str">
        <f t="shared" si="57"/>
        <v>×□</v>
      </c>
      <c r="CS78" s="324">
        <v>17</v>
      </c>
      <c r="CT78" s="328">
        <v>0</v>
      </c>
      <c r="CU78" s="328">
        <v>0</v>
      </c>
      <c r="CV78" s="328">
        <v>0</v>
      </c>
      <c r="CW78" s="328">
        <v>0</v>
      </c>
      <c r="CX78" s="328">
        <v>0</v>
      </c>
      <c r="CY78" s="328">
        <v>0</v>
      </c>
      <c r="CZ78" s="328">
        <v>0</v>
      </c>
      <c r="DA78" s="328">
        <v>0</v>
      </c>
      <c r="DB78" s="328">
        <v>0</v>
      </c>
      <c r="DC78" s="328">
        <v>0</v>
      </c>
      <c r="DD78" s="328">
        <v>0</v>
      </c>
      <c r="DE78" s="328">
        <v>0</v>
      </c>
      <c r="DF78" s="328">
        <v>0</v>
      </c>
      <c r="DG78" s="328">
        <v>0</v>
      </c>
      <c r="DH78" s="328">
        <v>0</v>
      </c>
      <c r="DI78" s="328">
        <v>0</v>
      </c>
      <c r="DJ78" s="328">
        <v>0</v>
      </c>
      <c r="DK78" s="328">
        <v>0</v>
      </c>
      <c r="DL78" s="328">
        <v>0</v>
      </c>
      <c r="DM78" s="328">
        <v>0</v>
      </c>
      <c r="DN78" s="328">
        <v>0</v>
      </c>
      <c r="DO78" s="328">
        <v>0</v>
      </c>
      <c r="DP78" s="328">
        <v>0</v>
      </c>
      <c r="DQ78" s="328">
        <v>0</v>
      </c>
      <c r="DR78" s="328">
        <v>0</v>
      </c>
      <c r="DU78" s="325"/>
      <c r="DV78" s="336"/>
      <c r="DW78" s="336"/>
      <c r="DX78" s="336"/>
      <c r="DY78" s="336"/>
      <c r="DZ78" s="336"/>
      <c r="EA78" s="336"/>
      <c r="EB78" s="336"/>
      <c r="EC78" s="336"/>
      <c r="ED78" s="336"/>
      <c r="EE78" s="336"/>
      <c r="EF78" s="336"/>
      <c r="EG78" s="336"/>
      <c r="EH78" s="336"/>
      <c r="EI78" s="336"/>
      <c r="EJ78" s="336"/>
      <c r="EK78" s="336"/>
      <c r="EL78" s="336"/>
      <c r="EM78" s="336"/>
      <c r="EN78" s="336"/>
      <c r="EO78" s="336"/>
      <c r="EP78" s="336"/>
      <c r="EQ78" s="336"/>
      <c r="ER78" s="336"/>
      <c r="ES78" s="336"/>
      <c r="ET78" s="336"/>
      <c r="EU78" s="336"/>
      <c r="EV78" s="336"/>
      <c r="EW78" s="336"/>
      <c r="EX78" s="336"/>
      <c r="EY78" s="336"/>
      <c r="EZ78" s="336"/>
      <c r="FA78" s="336"/>
      <c r="FB78" s="336"/>
      <c r="FC78" s="336"/>
      <c r="FD78" s="336"/>
      <c r="FE78" s="336"/>
      <c r="FF78" s="336"/>
      <c r="FG78" s="336"/>
      <c r="FH78" s="336"/>
      <c r="FI78" s="336"/>
      <c r="FJ78" s="336"/>
      <c r="FK78" s="336"/>
      <c r="FL78" s="336"/>
      <c r="FM78" s="336"/>
      <c r="FN78" s="336"/>
      <c r="FO78" s="336"/>
      <c r="FP78" s="336"/>
      <c r="FQ78" s="336"/>
      <c r="FR78" s="336"/>
      <c r="FS78" s="336"/>
      <c r="FT78" s="336"/>
      <c r="FU78" s="336"/>
      <c r="FV78" s="336"/>
      <c r="FW78" s="336"/>
      <c r="FX78" s="336"/>
      <c r="FY78" s="336"/>
      <c r="FZ78" s="336"/>
      <c r="GA78" s="336"/>
      <c r="GB78" s="336"/>
      <c r="GC78" s="336"/>
      <c r="GD78" s="336"/>
      <c r="GE78" s="336"/>
      <c r="GF78" s="336"/>
      <c r="GG78" s="336"/>
      <c r="GH78" s="336"/>
      <c r="GI78" s="336"/>
      <c r="GJ78" s="336"/>
      <c r="GK78" s="336"/>
      <c r="GL78" s="336"/>
      <c r="GM78" s="336"/>
      <c r="GN78" s="336"/>
      <c r="GO78" s="336"/>
      <c r="GP78" s="336"/>
      <c r="GQ78" s="336"/>
      <c r="GR78" s="336"/>
      <c r="GS78" s="336"/>
      <c r="GT78" s="336"/>
      <c r="GU78" s="336"/>
      <c r="GV78" s="336"/>
      <c r="GW78" s="336"/>
      <c r="GX78" s="336"/>
      <c r="GY78" s="336"/>
      <c r="GZ78" s="336"/>
      <c r="HA78" s="336"/>
      <c r="HB78" s="99"/>
      <c r="HC78" s="99"/>
      <c r="HD78" s="99"/>
      <c r="HE78" s="99"/>
      <c r="HF78" s="99"/>
      <c r="HG78" s="99"/>
      <c r="HH78" s="99"/>
      <c r="HI78" s="99"/>
      <c r="HJ78" s="99"/>
      <c r="HK78" s="99"/>
      <c r="HL78" s="99"/>
      <c r="HM78" s="99"/>
      <c r="HN78" s="99"/>
      <c r="HO78" s="99"/>
      <c r="HP78" s="99"/>
      <c r="HQ78" s="99"/>
      <c r="HR78" s="99"/>
      <c r="HS78" s="99"/>
      <c r="HT78" s="99"/>
      <c r="HU78" s="99"/>
      <c r="HV78" s="99"/>
      <c r="HW78" s="99"/>
      <c r="HX78" s="99"/>
      <c r="HY78" s="99"/>
      <c r="HZ78" s="99"/>
      <c r="IA78" s="99"/>
      <c r="IB78" s="99"/>
      <c r="IC78" s="99"/>
      <c r="ID78" s="99"/>
      <c r="IE78" s="99"/>
      <c r="IF78" s="99"/>
      <c r="IG78" s="99"/>
      <c r="IH78" s="99"/>
      <c r="II78" s="99"/>
      <c r="IJ78" s="99"/>
      <c r="IK78" s="99"/>
      <c r="IL78" s="99"/>
      <c r="IM78" s="99"/>
      <c r="IN78" s="99"/>
      <c r="IO78" s="99"/>
      <c r="IP78" s="99"/>
      <c r="IQ78" s="99"/>
      <c r="IR78" s="99"/>
      <c r="IS78" s="99"/>
      <c r="IT78" s="99"/>
      <c r="IU78" s="99"/>
      <c r="IV78" s="99"/>
      <c r="IW78" s="99"/>
      <c r="IX78" s="99"/>
      <c r="IY78" s="99"/>
      <c r="IZ78" s="99"/>
      <c r="JA78" s="99"/>
      <c r="JB78" s="99"/>
      <c r="JC78" s="99"/>
      <c r="JD78" s="99"/>
      <c r="JE78" s="99"/>
      <c r="JF78" s="99"/>
      <c r="JG78" s="99"/>
      <c r="JH78" s="99"/>
      <c r="JI78" s="99"/>
      <c r="JJ78" s="99"/>
      <c r="JK78" s="99"/>
      <c r="JL78" s="99"/>
      <c r="JM78" s="99"/>
      <c r="JN78" s="99"/>
      <c r="JO78" s="99"/>
      <c r="JP78" s="99"/>
      <c r="JQ78" s="99"/>
      <c r="JR78" s="99"/>
      <c r="JS78" s="99"/>
      <c r="JT78" s="99"/>
      <c r="JU78" s="99"/>
      <c r="JV78" s="99"/>
      <c r="JW78" s="99"/>
      <c r="JX78" s="99"/>
      <c r="JY78" s="99"/>
      <c r="JZ78" s="99"/>
      <c r="KA78" s="99"/>
      <c r="KB78" s="99"/>
      <c r="KC78" s="99"/>
      <c r="KD78" s="99"/>
      <c r="KE78" s="99"/>
      <c r="KF78" s="99"/>
      <c r="KG78" s="99"/>
      <c r="KH78" s="99"/>
      <c r="KI78" s="99"/>
      <c r="KJ78" s="99"/>
      <c r="KK78" s="99"/>
      <c r="KL78" s="99"/>
      <c r="KM78" s="99"/>
      <c r="KN78" s="99"/>
      <c r="KO78" s="99"/>
      <c r="KP78" s="99"/>
      <c r="KQ78" s="99"/>
      <c r="KR78" s="99"/>
      <c r="KS78" s="99"/>
      <c r="KT78" s="99"/>
      <c r="KU78" s="99"/>
      <c r="KV78" s="99"/>
      <c r="KW78" s="99"/>
      <c r="KX78" s="99"/>
      <c r="KY78" s="99"/>
      <c r="KZ78" s="99"/>
      <c r="LA78" s="99"/>
      <c r="LB78" s="99"/>
      <c r="LC78" s="99"/>
      <c r="LD78" s="99"/>
      <c r="LE78" s="99"/>
      <c r="LF78" s="99"/>
      <c r="LG78" s="99"/>
      <c r="LH78" s="99"/>
      <c r="LI78" s="99"/>
      <c r="LJ78" s="99"/>
      <c r="LK78" s="99"/>
      <c r="LL78" s="99"/>
      <c r="LM78" s="99"/>
      <c r="LN78" s="99"/>
      <c r="LO78" s="99"/>
      <c r="LP78" s="99"/>
      <c r="LQ78" s="99"/>
      <c r="LR78" s="99"/>
      <c r="LS78" s="99"/>
      <c r="LT78" s="99"/>
      <c r="LU78" s="99"/>
      <c r="LV78" s="99"/>
      <c r="LW78" s="99"/>
      <c r="LX78" s="99"/>
      <c r="LY78" s="99"/>
      <c r="LZ78" s="99"/>
      <c r="MA78" s="99"/>
      <c r="MB78" s="99"/>
      <c r="MC78" s="99"/>
      <c r="MD78" s="99"/>
      <c r="ME78" s="99"/>
      <c r="MF78" s="99"/>
      <c r="MG78" s="99"/>
      <c r="MH78" s="99"/>
      <c r="MI78" s="99"/>
      <c r="MJ78" s="99"/>
      <c r="MK78" s="99"/>
      <c r="ML78" s="99"/>
      <c r="MM78" s="99"/>
      <c r="MN78" s="99"/>
      <c r="MO78" s="99"/>
      <c r="MP78" s="99"/>
      <c r="MQ78" s="99"/>
      <c r="MR78" s="99"/>
      <c r="MS78" s="99"/>
      <c r="MT78" s="99"/>
      <c r="MU78" s="99"/>
      <c r="MV78" s="99"/>
      <c r="MW78" s="99"/>
      <c r="MX78" s="99"/>
      <c r="MY78" s="99"/>
      <c r="MZ78" s="99"/>
    </row>
    <row r="79" spans="1:364" s="324" customFormat="1" ht="15" customHeight="1">
      <c r="A79" s="1"/>
      <c r="B79" s="1"/>
      <c r="C79" s="1"/>
      <c r="D79" s="1"/>
      <c r="E79" s="1"/>
      <c r="F79" s="1"/>
      <c r="G79" s="1"/>
      <c r="H79" s="1"/>
      <c r="I79" s="1"/>
      <c r="J79" s="1"/>
      <c r="K79" s="1"/>
      <c r="L79" s="1"/>
      <c r="M79" s="1"/>
      <c r="N79" s="1"/>
      <c r="O79" s="1"/>
      <c r="P79" s="1"/>
      <c r="Q79" s="1"/>
      <c r="R79" s="1"/>
      <c r="S79" s="1191"/>
      <c r="T79" s="1191"/>
      <c r="U79" s="1"/>
      <c r="V79" s="1"/>
      <c r="W79" s="1"/>
      <c r="X79" s="1"/>
      <c r="Y79" s="1"/>
      <c r="Z79" s="1"/>
      <c r="AA79" s="1"/>
      <c r="AB79" s="1"/>
      <c r="AC79" s="1"/>
      <c r="AD79" s="1"/>
      <c r="AE79" s="1"/>
      <c r="AF79" s="1"/>
      <c r="AG79" s="1"/>
      <c r="AH79" s="1"/>
      <c r="AI79" s="1"/>
      <c r="AJ79" s="1"/>
      <c r="AK79" s="1"/>
      <c r="AL79" s="1"/>
      <c r="AM79" s="1191"/>
      <c r="AN79" s="1191"/>
      <c r="AO79" s="1"/>
      <c r="AP79" s="1"/>
      <c r="AQ79" s="1"/>
      <c r="AR79" s="1"/>
      <c r="AS79" s="1"/>
      <c r="AT79" s="1"/>
      <c r="AU79" s="1"/>
      <c r="AV79" s="1"/>
      <c r="AW79" s="1"/>
      <c r="AX79" s="1"/>
      <c r="AY79" s="1"/>
      <c r="AZ79" s="1"/>
      <c r="BA79" s="1"/>
      <c r="BB79" s="1"/>
      <c r="BC79" s="1"/>
      <c r="BD79" s="1"/>
      <c r="BE79" s="1"/>
      <c r="BF79" s="1"/>
      <c r="BG79" s="1191"/>
      <c r="BH79" s="1191"/>
      <c r="BI79" s="1"/>
      <c r="BJ79" s="336"/>
      <c r="BK79" s="336"/>
      <c r="BL79" s="336"/>
      <c r="BM79" s="336"/>
      <c r="BN79" s="336"/>
      <c r="BO79" s="336"/>
      <c r="BP79" s="336"/>
      <c r="BQ79" s="336"/>
      <c r="BR79" s="336"/>
      <c r="BS79" s="336"/>
      <c r="BT79" s="336"/>
      <c r="BU79" s="336"/>
      <c r="BV79" s="336"/>
      <c r="BW79" s="336"/>
      <c r="BX79" s="336"/>
      <c r="BY79" s="336"/>
      <c r="BZ79" s="336"/>
      <c r="CA79" s="336"/>
      <c r="CB79" s="336"/>
      <c r="CC79" s="336"/>
      <c r="CD79" s="336"/>
      <c r="CE79" s="336"/>
      <c r="CF79" s="336"/>
      <c r="CG79" s="409"/>
      <c r="CP79" s="318" t="s">
        <v>587</v>
      </c>
      <c r="CQ79" s="318" t="s">
        <v>580</v>
      </c>
      <c r="CR79" s="318" t="str">
        <f t="shared" si="57"/>
        <v>×＼</v>
      </c>
      <c r="CS79" s="324">
        <v>18</v>
      </c>
      <c r="CT79" s="328">
        <v>0</v>
      </c>
      <c r="CU79" s="328">
        <v>0</v>
      </c>
      <c r="CV79" s="328">
        <v>0</v>
      </c>
      <c r="CW79" s="328">
        <v>0</v>
      </c>
      <c r="CX79" s="328">
        <v>0</v>
      </c>
      <c r="CY79" s="328">
        <v>0</v>
      </c>
      <c r="CZ79" s="328">
        <v>0</v>
      </c>
      <c r="DA79" s="328">
        <v>0.5</v>
      </c>
      <c r="DB79" s="328">
        <v>0.5</v>
      </c>
      <c r="DC79" s="328">
        <v>2</v>
      </c>
      <c r="DD79" s="328">
        <v>0</v>
      </c>
      <c r="DE79" s="328">
        <v>0</v>
      </c>
      <c r="DF79" s="328">
        <v>0.5</v>
      </c>
      <c r="DG79" s="328">
        <v>0.5</v>
      </c>
      <c r="DH79" s="328">
        <v>2</v>
      </c>
      <c r="DI79" s="328">
        <v>0</v>
      </c>
      <c r="DJ79" s="328">
        <v>0</v>
      </c>
      <c r="DK79" s="328">
        <v>0.5</v>
      </c>
      <c r="DL79" s="328">
        <v>0.5</v>
      </c>
      <c r="DM79" s="328">
        <v>2</v>
      </c>
      <c r="DN79" s="328">
        <v>0</v>
      </c>
      <c r="DO79" s="328">
        <v>0</v>
      </c>
      <c r="DP79" s="328">
        <v>0.5</v>
      </c>
      <c r="DQ79" s="328">
        <v>0.5</v>
      </c>
      <c r="DR79" s="328">
        <v>2</v>
      </c>
      <c r="DU79" s="325"/>
      <c r="DV79" s="336"/>
      <c r="DW79" s="336"/>
      <c r="DX79" s="336"/>
      <c r="DY79" s="336"/>
      <c r="DZ79" s="336"/>
      <c r="EA79" s="336"/>
      <c r="EB79" s="336"/>
      <c r="EC79" s="336"/>
      <c r="ED79" s="336"/>
      <c r="EE79" s="336"/>
      <c r="EF79" s="336"/>
      <c r="EG79" s="336"/>
      <c r="EH79" s="336"/>
      <c r="EI79" s="336"/>
      <c r="EJ79" s="336"/>
      <c r="EK79" s="336"/>
      <c r="EL79" s="336"/>
      <c r="EM79" s="336"/>
      <c r="EN79" s="336"/>
      <c r="EO79" s="336"/>
      <c r="EP79" s="336"/>
      <c r="EQ79" s="336"/>
      <c r="ER79" s="336"/>
      <c r="ES79" s="336"/>
      <c r="ET79" s="336"/>
      <c r="EU79" s="336"/>
      <c r="EV79" s="336"/>
      <c r="EW79" s="336"/>
      <c r="EX79" s="336"/>
      <c r="EY79" s="336"/>
      <c r="EZ79" s="336"/>
      <c r="FA79" s="336"/>
      <c r="FB79" s="336"/>
      <c r="FC79" s="336"/>
      <c r="FD79" s="336"/>
      <c r="FE79" s="336"/>
      <c r="FF79" s="336"/>
      <c r="FG79" s="336"/>
      <c r="FH79" s="336"/>
      <c r="FI79" s="336"/>
      <c r="FJ79" s="336"/>
      <c r="FK79" s="336"/>
      <c r="FL79" s="336"/>
      <c r="FM79" s="336"/>
      <c r="FN79" s="336"/>
      <c r="FO79" s="336"/>
      <c r="FP79" s="336"/>
      <c r="FQ79" s="336"/>
      <c r="FR79" s="336"/>
      <c r="FS79" s="336"/>
      <c r="FT79" s="336"/>
      <c r="FU79" s="336"/>
      <c r="FV79" s="336"/>
      <c r="FW79" s="336"/>
      <c r="FX79" s="336"/>
      <c r="FY79" s="336"/>
      <c r="FZ79" s="336"/>
      <c r="GA79" s="336"/>
      <c r="GB79" s="336"/>
      <c r="GC79" s="336"/>
      <c r="GD79" s="336"/>
      <c r="GE79" s="336"/>
      <c r="GF79" s="336"/>
      <c r="GG79" s="336"/>
      <c r="GH79" s="336"/>
      <c r="GI79" s="336"/>
      <c r="GJ79" s="336"/>
      <c r="GK79" s="336"/>
      <c r="GL79" s="336"/>
      <c r="GM79" s="336"/>
      <c r="GN79" s="336"/>
      <c r="GO79" s="336"/>
      <c r="GP79" s="336"/>
      <c r="GQ79" s="336"/>
      <c r="GR79" s="336"/>
      <c r="GS79" s="336"/>
      <c r="GT79" s="336"/>
      <c r="GU79" s="336"/>
      <c r="GV79" s="336"/>
      <c r="GW79" s="336"/>
      <c r="GX79" s="336"/>
      <c r="GY79" s="336"/>
      <c r="GZ79" s="336"/>
      <c r="HA79" s="336"/>
      <c r="HB79" s="99"/>
      <c r="HC79" s="99"/>
      <c r="HD79" s="99"/>
      <c r="HE79" s="99"/>
      <c r="HF79" s="99"/>
      <c r="HG79" s="99"/>
      <c r="HH79" s="99"/>
      <c r="HI79" s="99"/>
      <c r="HJ79" s="99"/>
      <c r="HK79" s="99"/>
      <c r="HL79" s="99"/>
      <c r="HM79" s="99"/>
      <c r="HN79" s="99"/>
      <c r="HO79" s="99"/>
      <c r="HP79" s="99"/>
      <c r="HQ79" s="99"/>
      <c r="HR79" s="99"/>
      <c r="HS79" s="99"/>
      <c r="HT79" s="99"/>
      <c r="HU79" s="99"/>
      <c r="HV79" s="99"/>
      <c r="HW79" s="99"/>
      <c r="HX79" s="99"/>
      <c r="HY79" s="99"/>
      <c r="HZ79" s="99"/>
      <c r="IA79" s="99"/>
      <c r="IB79" s="99"/>
      <c r="IC79" s="99"/>
      <c r="ID79" s="99"/>
      <c r="IE79" s="99"/>
      <c r="IF79" s="99"/>
      <c r="IG79" s="99"/>
      <c r="IH79" s="99"/>
      <c r="II79" s="99"/>
      <c r="IJ79" s="99"/>
      <c r="IK79" s="99"/>
      <c r="IL79" s="99"/>
      <c r="IM79" s="99"/>
      <c r="IN79" s="99"/>
      <c r="IO79" s="99"/>
      <c r="IP79" s="99"/>
      <c r="IQ79" s="99"/>
      <c r="IR79" s="99"/>
      <c r="IS79" s="99"/>
      <c r="IT79" s="99"/>
      <c r="IU79" s="99"/>
      <c r="IV79" s="99"/>
      <c r="IW79" s="99"/>
      <c r="IX79" s="99"/>
      <c r="IY79" s="99"/>
      <c r="IZ79" s="99"/>
      <c r="JA79" s="99"/>
      <c r="JB79" s="99"/>
      <c r="JC79" s="99"/>
      <c r="JD79" s="99"/>
      <c r="JE79" s="99"/>
      <c r="JF79" s="99"/>
      <c r="JG79" s="99"/>
      <c r="JH79" s="99"/>
      <c r="JI79" s="99"/>
      <c r="JJ79" s="99"/>
      <c r="JK79" s="99"/>
      <c r="JL79" s="99"/>
      <c r="JM79" s="99"/>
      <c r="JN79" s="99"/>
      <c r="JO79" s="99"/>
      <c r="JP79" s="99"/>
      <c r="JQ79" s="99"/>
      <c r="JR79" s="99"/>
      <c r="JS79" s="99"/>
      <c r="JT79" s="99"/>
      <c r="JU79" s="99"/>
      <c r="JV79" s="99"/>
      <c r="JW79" s="99"/>
      <c r="JX79" s="99"/>
      <c r="JY79" s="99"/>
      <c r="JZ79" s="99"/>
      <c r="KA79" s="99"/>
      <c r="KB79" s="99"/>
      <c r="KC79" s="99"/>
      <c r="KD79" s="99"/>
      <c r="KE79" s="99"/>
      <c r="KF79" s="99"/>
      <c r="KG79" s="99"/>
      <c r="KH79" s="99"/>
      <c r="KI79" s="99"/>
      <c r="KJ79" s="99"/>
      <c r="KK79" s="99"/>
      <c r="KL79" s="99"/>
      <c r="KM79" s="99"/>
      <c r="KN79" s="99"/>
      <c r="KO79" s="99"/>
      <c r="KP79" s="99"/>
      <c r="KQ79" s="99"/>
      <c r="KR79" s="99"/>
      <c r="KS79" s="99"/>
      <c r="KT79" s="99"/>
      <c r="KU79" s="99"/>
      <c r="KV79" s="99"/>
      <c r="KW79" s="99"/>
      <c r="KX79" s="99"/>
      <c r="KY79" s="99"/>
      <c r="KZ79" s="99"/>
      <c r="LA79" s="99"/>
      <c r="LB79" s="99"/>
      <c r="LC79" s="99"/>
      <c r="LD79" s="99"/>
      <c r="LE79" s="99"/>
      <c r="LF79" s="99"/>
      <c r="LG79" s="99"/>
      <c r="LH79" s="99"/>
      <c r="LI79" s="99"/>
      <c r="LJ79" s="99"/>
      <c r="LK79" s="99"/>
      <c r="LL79" s="99"/>
      <c r="LM79" s="99"/>
      <c r="LN79" s="99"/>
      <c r="LO79" s="99"/>
      <c r="LP79" s="99"/>
      <c r="LQ79" s="99"/>
      <c r="LR79" s="99"/>
      <c r="LS79" s="99"/>
      <c r="LT79" s="99"/>
      <c r="LU79" s="99"/>
      <c r="LV79" s="99"/>
      <c r="LW79" s="99"/>
      <c r="LX79" s="99"/>
      <c r="LY79" s="99"/>
      <c r="LZ79" s="99"/>
      <c r="MA79" s="99"/>
      <c r="MB79" s="99"/>
      <c r="MC79" s="99"/>
      <c r="MD79" s="99"/>
      <c r="ME79" s="99"/>
      <c r="MF79" s="99"/>
      <c r="MG79" s="99"/>
      <c r="MH79" s="99"/>
      <c r="MI79" s="99"/>
      <c r="MJ79" s="99"/>
      <c r="MK79" s="99"/>
      <c r="ML79" s="99"/>
      <c r="MM79" s="99"/>
      <c r="MN79" s="99"/>
      <c r="MO79" s="99"/>
      <c r="MP79" s="99"/>
      <c r="MQ79" s="99"/>
      <c r="MR79" s="99"/>
      <c r="MS79" s="99"/>
      <c r="MT79" s="99"/>
      <c r="MU79" s="99"/>
      <c r="MV79" s="99"/>
      <c r="MW79" s="99"/>
      <c r="MX79" s="99"/>
      <c r="MY79" s="99"/>
      <c r="MZ79" s="99"/>
    </row>
    <row r="80" spans="1:364" s="324" customFormat="1" ht="15" customHeight="1">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336"/>
      <c r="BK80" s="336"/>
      <c r="BL80" s="336"/>
      <c r="BM80" s="336"/>
      <c r="BN80" s="336"/>
      <c r="BO80" s="336"/>
      <c r="BP80" s="336"/>
      <c r="BQ80" s="336"/>
      <c r="BR80" s="336"/>
      <c r="BS80" s="336"/>
      <c r="BT80" s="336"/>
      <c r="BU80" s="336"/>
      <c r="BV80" s="336"/>
      <c r="BW80" s="336"/>
      <c r="BX80" s="336"/>
      <c r="BY80" s="336"/>
      <c r="BZ80" s="336"/>
      <c r="CA80" s="336"/>
      <c r="CB80" s="336"/>
      <c r="CC80" s="336"/>
      <c r="CD80" s="336"/>
      <c r="CE80" s="336"/>
      <c r="CF80" s="336"/>
      <c r="CP80" s="318" t="s">
        <v>587</v>
      </c>
      <c r="CQ80" s="318" t="s">
        <v>583</v>
      </c>
      <c r="CR80" s="318" t="str">
        <f t="shared" si="57"/>
        <v>×／</v>
      </c>
      <c r="CS80" s="324">
        <v>19</v>
      </c>
      <c r="CT80" s="328">
        <v>0</v>
      </c>
      <c r="CU80" s="328">
        <v>0</v>
      </c>
      <c r="CV80" s="328">
        <v>0</v>
      </c>
      <c r="CW80" s="328">
        <v>0</v>
      </c>
      <c r="CX80" s="328">
        <v>0</v>
      </c>
      <c r="CY80" s="328">
        <v>0</v>
      </c>
      <c r="CZ80" s="328">
        <v>0</v>
      </c>
      <c r="DA80" s="328">
        <v>0</v>
      </c>
      <c r="DB80" s="328">
        <v>0</v>
      </c>
      <c r="DC80" s="328">
        <v>0</v>
      </c>
      <c r="DD80" s="328">
        <v>0</v>
      </c>
      <c r="DE80" s="328">
        <v>0</v>
      </c>
      <c r="DF80" s="328">
        <v>0</v>
      </c>
      <c r="DG80" s="328">
        <v>0</v>
      </c>
      <c r="DH80" s="328">
        <v>0</v>
      </c>
      <c r="DI80" s="328">
        <v>0</v>
      </c>
      <c r="DJ80" s="328">
        <v>0</v>
      </c>
      <c r="DK80" s="328">
        <v>0</v>
      </c>
      <c r="DL80" s="328">
        <v>0</v>
      </c>
      <c r="DM80" s="328">
        <v>0</v>
      </c>
      <c r="DN80" s="328">
        <v>0</v>
      </c>
      <c r="DO80" s="328">
        <v>0</v>
      </c>
      <c r="DP80" s="328">
        <v>0</v>
      </c>
      <c r="DQ80" s="328">
        <v>0</v>
      </c>
      <c r="DR80" s="328">
        <v>0</v>
      </c>
      <c r="DU80" s="325"/>
      <c r="DV80" s="336"/>
      <c r="DW80" s="336"/>
      <c r="DX80" s="336"/>
      <c r="DY80" s="336"/>
      <c r="DZ80" s="336"/>
      <c r="EA80" s="336"/>
      <c r="EB80" s="336"/>
      <c r="EC80" s="336"/>
      <c r="ED80" s="336"/>
      <c r="EE80" s="336"/>
      <c r="EF80" s="336"/>
      <c r="EG80" s="336"/>
      <c r="EH80" s="336"/>
      <c r="EI80" s="336"/>
      <c r="EJ80" s="336"/>
      <c r="EK80" s="336"/>
      <c r="EL80" s="336"/>
      <c r="EM80" s="336"/>
      <c r="EN80" s="336"/>
      <c r="EO80" s="336"/>
      <c r="EP80" s="336"/>
      <c r="EQ80" s="336"/>
      <c r="ER80" s="336"/>
      <c r="ES80" s="336"/>
      <c r="ET80" s="336"/>
      <c r="EU80" s="336"/>
      <c r="EV80" s="336"/>
      <c r="EW80" s="336"/>
      <c r="EX80" s="336"/>
      <c r="EY80" s="336"/>
      <c r="EZ80" s="336"/>
      <c r="FA80" s="336"/>
      <c r="FB80" s="336"/>
      <c r="FC80" s="336"/>
      <c r="FD80" s="336"/>
      <c r="FE80" s="336"/>
      <c r="FF80" s="336"/>
      <c r="FG80" s="336"/>
      <c r="FH80" s="336"/>
      <c r="FI80" s="336"/>
      <c r="FJ80" s="336"/>
      <c r="FK80" s="336"/>
      <c r="FL80" s="336"/>
      <c r="FM80" s="336"/>
      <c r="FN80" s="336"/>
      <c r="FO80" s="336"/>
      <c r="FP80" s="336"/>
      <c r="FQ80" s="336"/>
      <c r="FR80" s="336"/>
      <c r="FS80" s="336"/>
      <c r="FT80" s="336"/>
      <c r="FU80" s="336"/>
      <c r="FV80" s="336"/>
      <c r="FW80" s="336"/>
      <c r="FX80" s="336"/>
      <c r="FY80" s="336"/>
      <c r="FZ80" s="336"/>
      <c r="GA80" s="336"/>
      <c r="GB80" s="336"/>
      <c r="GC80" s="336"/>
      <c r="GD80" s="336"/>
      <c r="GE80" s="336"/>
      <c r="GF80" s="336"/>
      <c r="GG80" s="336"/>
      <c r="GH80" s="336"/>
      <c r="GI80" s="336"/>
      <c r="GJ80" s="336"/>
      <c r="GK80" s="336"/>
      <c r="GL80" s="336"/>
      <c r="GM80" s="336"/>
      <c r="GN80" s="336"/>
      <c r="GO80" s="336"/>
      <c r="GP80" s="336"/>
      <c r="GQ80" s="336"/>
      <c r="GR80" s="336"/>
      <c r="GS80" s="336"/>
      <c r="GT80" s="336"/>
      <c r="GU80" s="336"/>
      <c r="GV80" s="336"/>
      <c r="GW80" s="336"/>
      <c r="GX80" s="336"/>
      <c r="GY80" s="336"/>
      <c r="GZ80" s="336"/>
      <c r="HA80" s="336"/>
      <c r="HB80" s="99"/>
      <c r="HC80" s="99"/>
      <c r="HD80" s="99"/>
      <c r="HE80" s="99"/>
      <c r="HF80" s="99"/>
      <c r="HG80" s="99"/>
      <c r="HH80" s="99"/>
      <c r="HI80" s="99"/>
      <c r="HJ80" s="99"/>
      <c r="HK80" s="99"/>
      <c r="HL80" s="99"/>
      <c r="HM80" s="99"/>
      <c r="HN80" s="99"/>
      <c r="HO80" s="99"/>
      <c r="HP80" s="99"/>
      <c r="HQ80" s="99"/>
      <c r="HR80" s="99"/>
      <c r="HS80" s="99"/>
      <c r="HT80" s="99"/>
      <c r="HU80" s="99"/>
      <c r="HV80" s="99"/>
      <c r="HW80" s="99"/>
      <c r="HX80" s="99"/>
      <c r="HY80" s="99"/>
      <c r="HZ80" s="99"/>
      <c r="IA80" s="99"/>
      <c r="IB80" s="99"/>
      <c r="IC80" s="99"/>
      <c r="ID80" s="99"/>
      <c r="IE80" s="99"/>
      <c r="IF80" s="99"/>
      <c r="IG80" s="99"/>
      <c r="IH80" s="99"/>
      <c r="II80" s="99"/>
      <c r="IJ80" s="99"/>
      <c r="IK80" s="99"/>
      <c r="IL80" s="99"/>
      <c r="IM80" s="99"/>
      <c r="IN80" s="99"/>
      <c r="IO80" s="99"/>
      <c r="IP80" s="99"/>
      <c r="IQ80" s="99"/>
      <c r="IR80" s="99"/>
      <c r="IS80" s="99"/>
      <c r="IT80" s="99"/>
      <c r="IU80" s="99"/>
      <c r="IV80" s="99"/>
      <c r="IW80" s="99"/>
      <c r="IX80" s="99"/>
      <c r="IY80" s="99"/>
      <c r="IZ80" s="99"/>
      <c r="JA80" s="99"/>
      <c r="JB80" s="99"/>
      <c r="JC80" s="99"/>
      <c r="JD80" s="99"/>
      <c r="JE80" s="99"/>
      <c r="JF80" s="99"/>
      <c r="JG80" s="99"/>
      <c r="JH80" s="99"/>
      <c r="JI80" s="99"/>
      <c r="JJ80" s="99"/>
      <c r="JK80" s="99"/>
      <c r="JL80" s="99"/>
      <c r="JM80" s="99"/>
      <c r="JN80" s="99"/>
      <c r="JO80" s="99"/>
      <c r="JP80" s="99"/>
      <c r="JQ80" s="99"/>
      <c r="JR80" s="99"/>
      <c r="JS80" s="99"/>
      <c r="JT80" s="99"/>
      <c r="JU80" s="99"/>
      <c r="JV80" s="99"/>
      <c r="JW80" s="99"/>
      <c r="JX80" s="99"/>
      <c r="JY80" s="99"/>
      <c r="JZ80" s="99"/>
      <c r="KA80" s="99"/>
      <c r="KB80" s="99"/>
      <c r="KC80" s="99"/>
      <c r="KD80" s="99"/>
      <c r="KE80" s="99"/>
      <c r="KF80" s="99"/>
      <c r="KG80" s="99"/>
      <c r="KH80" s="99"/>
      <c r="KI80" s="99"/>
      <c r="KJ80" s="99"/>
      <c r="KK80" s="99"/>
      <c r="KL80" s="99"/>
      <c r="KM80" s="99"/>
      <c r="KN80" s="99"/>
      <c r="KO80" s="99"/>
      <c r="KP80" s="99"/>
      <c r="KQ80" s="99"/>
      <c r="KR80" s="99"/>
      <c r="KS80" s="99"/>
      <c r="KT80" s="99"/>
      <c r="KU80" s="99"/>
      <c r="KV80" s="99"/>
      <c r="KW80" s="99"/>
      <c r="KX80" s="99"/>
      <c r="KY80" s="99"/>
      <c r="KZ80" s="99"/>
      <c r="LA80" s="99"/>
      <c r="LB80" s="99"/>
      <c r="LC80" s="99"/>
      <c r="LD80" s="99"/>
      <c r="LE80" s="99"/>
      <c r="LF80" s="99"/>
      <c r="LG80" s="99"/>
      <c r="LH80" s="99"/>
      <c r="LI80" s="99"/>
      <c r="LJ80" s="99"/>
      <c r="LK80" s="99"/>
      <c r="LL80" s="99"/>
      <c r="LM80" s="99"/>
      <c r="LN80" s="99"/>
      <c r="LO80" s="99"/>
      <c r="LP80" s="99"/>
      <c r="LQ80" s="99"/>
      <c r="LR80" s="99"/>
      <c r="LS80" s="99"/>
      <c r="LT80" s="99"/>
      <c r="LU80" s="99"/>
      <c r="LV80" s="99"/>
      <c r="LW80" s="99"/>
      <c r="LX80" s="99"/>
      <c r="LY80" s="99"/>
      <c r="LZ80" s="99"/>
      <c r="MA80" s="99"/>
      <c r="MB80" s="99"/>
      <c r="MC80" s="99"/>
      <c r="MD80" s="99"/>
      <c r="ME80" s="99"/>
      <c r="MF80" s="99"/>
      <c r="MG80" s="99"/>
      <c r="MH80" s="99"/>
      <c r="MI80" s="99"/>
      <c r="MJ80" s="99"/>
      <c r="MK80" s="99"/>
      <c r="ML80" s="99"/>
      <c r="MM80" s="99"/>
      <c r="MN80" s="99"/>
      <c r="MO80" s="99"/>
      <c r="MP80" s="99"/>
      <c r="MQ80" s="99"/>
      <c r="MR80" s="99"/>
      <c r="MS80" s="99"/>
      <c r="MT80" s="99"/>
      <c r="MU80" s="99"/>
      <c r="MV80" s="99"/>
      <c r="MW80" s="99"/>
      <c r="MX80" s="99"/>
      <c r="MY80" s="99"/>
      <c r="MZ80" s="99"/>
    </row>
    <row r="81" spans="1:364" s="324" customFormat="1" ht="15" customHeight="1">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336"/>
      <c r="BK81" s="336"/>
      <c r="BL81" s="336"/>
      <c r="BM81" s="336"/>
      <c r="BN81" s="336"/>
      <c r="BO81" s="336"/>
      <c r="BP81" s="336"/>
      <c r="BQ81" s="336"/>
      <c r="BR81" s="336"/>
      <c r="BS81" s="336"/>
      <c r="BT81" s="336"/>
      <c r="BU81" s="336"/>
      <c r="BV81" s="336"/>
      <c r="BW81" s="336"/>
      <c r="BX81" s="336"/>
      <c r="BY81" s="336"/>
      <c r="BZ81" s="336"/>
      <c r="CA81" s="336"/>
      <c r="CB81" s="336"/>
      <c r="CC81" s="336"/>
      <c r="CD81" s="336"/>
      <c r="CE81" s="336"/>
      <c r="CF81" s="336"/>
      <c r="CP81" s="318" t="s">
        <v>587</v>
      </c>
      <c r="CQ81" s="318" t="s">
        <v>587</v>
      </c>
      <c r="CR81" s="318" t="str">
        <f t="shared" si="57"/>
        <v>××</v>
      </c>
      <c r="CS81" s="324">
        <v>20</v>
      </c>
      <c r="CT81" s="328">
        <v>0</v>
      </c>
      <c r="CU81" s="328">
        <v>0</v>
      </c>
      <c r="CV81" s="328">
        <v>0</v>
      </c>
      <c r="CW81" s="328">
        <v>0</v>
      </c>
      <c r="CX81" s="328">
        <v>0</v>
      </c>
      <c r="CY81" s="328">
        <v>0</v>
      </c>
      <c r="CZ81" s="328">
        <v>0</v>
      </c>
      <c r="DA81" s="328">
        <v>0</v>
      </c>
      <c r="DB81" s="328">
        <v>0</v>
      </c>
      <c r="DC81" s="328">
        <v>0</v>
      </c>
      <c r="DD81" s="328">
        <v>0</v>
      </c>
      <c r="DE81" s="328">
        <v>0</v>
      </c>
      <c r="DF81" s="328">
        <v>0</v>
      </c>
      <c r="DG81" s="328">
        <v>0</v>
      </c>
      <c r="DH81" s="328">
        <v>0</v>
      </c>
      <c r="DI81" s="328">
        <v>0</v>
      </c>
      <c r="DJ81" s="328">
        <v>0</v>
      </c>
      <c r="DK81" s="328">
        <v>0</v>
      </c>
      <c r="DL81" s="328">
        <v>0</v>
      </c>
      <c r="DM81" s="328">
        <v>0</v>
      </c>
      <c r="DN81" s="328">
        <v>0</v>
      </c>
      <c r="DO81" s="328">
        <v>0</v>
      </c>
      <c r="DP81" s="328">
        <v>0</v>
      </c>
      <c r="DQ81" s="328">
        <v>0</v>
      </c>
      <c r="DR81" s="328">
        <v>0</v>
      </c>
      <c r="DU81" s="325"/>
      <c r="DV81" s="336"/>
      <c r="DW81" s="336"/>
      <c r="DX81" s="336"/>
      <c r="DY81" s="336"/>
      <c r="DZ81" s="336"/>
      <c r="EA81" s="336"/>
      <c r="EB81" s="336"/>
      <c r="EC81" s="336"/>
      <c r="ED81" s="336"/>
      <c r="EE81" s="336"/>
      <c r="EF81" s="336"/>
      <c r="EG81" s="336"/>
      <c r="EH81" s="336"/>
      <c r="EI81" s="336"/>
      <c r="EJ81" s="336"/>
      <c r="EK81" s="336"/>
      <c r="EL81" s="336"/>
      <c r="EM81" s="336"/>
      <c r="EN81" s="336"/>
      <c r="EO81" s="336"/>
      <c r="EP81" s="336"/>
      <c r="EQ81" s="336"/>
      <c r="ER81" s="336"/>
      <c r="ES81" s="336"/>
      <c r="ET81" s="336"/>
      <c r="EU81" s="336"/>
      <c r="EV81" s="336"/>
      <c r="EW81" s="336"/>
      <c r="EX81" s="336"/>
      <c r="EY81" s="336"/>
      <c r="EZ81" s="336"/>
      <c r="FA81" s="336"/>
      <c r="FB81" s="336"/>
      <c r="FC81" s="336"/>
      <c r="FD81" s="336"/>
      <c r="FE81" s="336"/>
      <c r="FF81" s="336"/>
      <c r="FG81" s="336"/>
      <c r="FH81" s="336"/>
      <c r="FI81" s="336"/>
      <c r="FJ81" s="336"/>
      <c r="FK81" s="336"/>
      <c r="FL81" s="336"/>
      <c r="FM81" s="336"/>
      <c r="FN81" s="336"/>
      <c r="FO81" s="336"/>
      <c r="FP81" s="336"/>
      <c r="FQ81" s="336"/>
      <c r="FR81" s="336"/>
      <c r="FS81" s="336"/>
      <c r="FT81" s="336"/>
      <c r="FU81" s="336"/>
      <c r="FV81" s="336"/>
      <c r="FW81" s="336"/>
      <c r="FX81" s="336"/>
      <c r="FY81" s="336"/>
      <c r="FZ81" s="336"/>
      <c r="GA81" s="336"/>
      <c r="GB81" s="336"/>
      <c r="GC81" s="336"/>
      <c r="GD81" s="336"/>
      <c r="GE81" s="336"/>
      <c r="GF81" s="336"/>
      <c r="GG81" s="336"/>
      <c r="GH81" s="336"/>
      <c r="GI81" s="336"/>
      <c r="GJ81" s="336"/>
      <c r="GK81" s="336"/>
      <c r="GL81" s="336"/>
      <c r="GM81" s="336"/>
      <c r="GN81" s="336"/>
      <c r="GO81" s="336"/>
      <c r="GP81" s="336"/>
      <c r="GQ81" s="336"/>
      <c r="GR81" s="336"/>
      <c r="GS81" s="336"/>
      <c r="GT81" s="336"/>
      <c r="GU81" s="336"/>
      <c r="GV81" s="336"/>
      <c r="GW81" s="336"/>
      <c r="GX81" s="336"/>
      <c r="GY81" s="336"/>
      <c r="GZ81" s="336"/>
      <c r="HA81" s="336"/>
      <c r="HB81" s="99"/>
      <c r="HC81" s="99"/>
      <c r="HD81" s="99"/>
      <c r="HE81" s="99"/>
      <c r="HF81" s="99"/>
      <c r="HG81" s="99"/>
      <c r="HH81" s="99"/>
      <c r="HI81" s="99"/>
      <c r="HJ81" s="99"/>
      <c r="HK81" s="99"/>
      <c r="HL81" s="99"/>
      <c r="HM81" s="99"/>
      <c r="HN81" s="99"/>
      <c r="HO81" s="99"/>
      <c r="HP81" s="99"/>
      <c r="HQ81" s="99"/>
      <c r="HR81" s="99"/>
      <c r="HS81" s="99"/>
      <c r="HT81" s="99"/>
      <c r="HU81" s="99"/>
      <c r="HV81" s="99"/>
      <c r="HW81" s="99"/>
      <c r="HX81" s="99"/>
      <c r="HY81" s="99"/>
      <c r="HZ81" s="99"/>
      <c r="IA81" s="99"/>
      <c r="IB81" s="99"/>
      <c r="IC81" s="99"/>
      <c r="ID81" s="99"/>
      <c r="IE81" s="99"/>
      <c r="IF81" s="99"/>
      <c r="IG81" s="99"/>
      <c r="IH81" s="99"/>
      <c r="II81" s="99"/>
      <c r="IJ81" s="99"/>
      <c r="IK81" s="99"/>
      <c r="IL81" s="99"/>
      <c r="IM81" s="99"/>
      <c r="IN81" s="99"/>
      <c r="IO81" s="99"/>
      <c r="IP81" s="99"/>
      <c r="IQ81" s="99"/>
      <c r="IR81" s="99"/>
      <c r="IS81" s="99"/>
      <c r="IT81" s="99"/>
      <c r="IU81" s="99"/>
      <c r="IV81" s="99"/>
      <c r="IW81" s="99"/>
      <c r="IX81" s="99"/>
      <c r="IY81" s="99"/>
      <c r="IZ81" s="99"/>
      <c r="JA81" s="99"/>
      <c r="JB81" s="99"/>
      <c r="JC81" s="99"/>
      <c r="JD81" s="99"/>
      <c r="JE81" s="99"/>
      <c r="JF81" s="99"/>
      <c r="JG81" s="99"/>
      <c r="JH81" s="99"/>
      <c r="JI81" s="99"/>
      <c r="JJ81" s="99"/>
      <c r="JK81" s="99"/>
      <c r="JL81" s="99"/>
      <c r="JM81" s="99"/>
      <c r="JN81" s="99"/>
      <c r="JO81" s="99"/>
      <c r="JP81" s="99"/>
      <c r="JQ81" s="99"/>
      <c r="JR81" s="99"/>
      <c r="JS81" s="99"/>
      <c r="JT81" s="99"/>
      <c r="JU81" s="99"/>
      <c r="JV81" s="99"/>
      <c r="JW81" s="99"/>
      <c r="JX81" s="99"/>
      <c r="JY81" s="99"/>
      <c r="JZ81" s="99"/>
      <c r="KA81" s="99"/>
      <c r="KB81" s="99"/>
      <c r="KC81" s="99"/>
      <c r="KD81" s="99"/>
      <c r="KE81" s="99"/>
      <c r="KF81" s="99"/>
      <c r="KG81" s="99"/>
      <c r="KH81" s="99"/>
      <c r="KI81" s="99"/>
      <c r="KJ81" s="99"/>
      <c r="KK81" s="99"/>
      <c r="KL81" s="99"/>
      <c r="KM81" s="99"/>
      <c r="KN81" s="99"/>
      <c r="KO81" s="99"/>
      <c r="KP81" s="99"/>
      <c r="KQ81" s="99"/>
      <c r="KR81" s="99"/>
      <c r="KS81" s="99"/>
      <c r="KT81" s="99"/>
      <c r="KU81" s="99"/>
      <c r="KV81" s="99"/>
      <c r="KW81" s="99"/>
      <c r="KX81" s="99"/>
      <c r="KY81" s="99"/>
      <c r="KZ81" s="99"/>
      <c r="LA81" s="99"/>
      <c r="LB81" s="99"/>
      <c r="LC81" s="99"/>
      <c r="LD81" s="99"/>
      <c r="LE81" s="99"/>
      <c r="LF81" s="99"/>
      <c r="LG81" s="99"/>
      <c r="LH81" s="99"/>
      <c r="LI81" s="99"/>
      <c r="LJ81" s="99"/>
      <c r="LK81" s="99"/>
      <c r="LL81" s="99"/>
      <c r="LM81" s="99"/>
      <c r="LN81" s="99"/>
      <c r="LO81" s="99"/>
      <c r="LP81" s="99"/>
      <c r="LQ81" s="99"/>
      <c r="LR81" s="99"/>
      <c r="LS81" s="99"/>
      <c r="LT81" s="99"/>
      <c r="LU81" s="99"/>
      <c r="LV81" s="99"/>
      <c r="LW81" s="99"/>
      <c r="LX81" s="99"/>
      <c r="LY81" s="99"/>
      <c r="LZ81" s="99"/>
      <c r="MA81" s="99"/>
      <c r="MB81" s="99"/>
      <c r="MC81" s="99"/>
      <c r="MD81" s="99"/>
      <c r="ME81" s="99"/>
      <c r="MF81" s="99"/>
      <c r="MG81" s="99"/>
      <c r="MH81" s="99"/>
      <c r="MI81" s="99"/>
      <c r="MJ81" s="99"/>
      <c r="MK81" s="99"/>
      <c r="ML81" s="99"/>
      <c r="MM81" s="99"/>
      <c r="MN81" s="99"/>
      <c r="MO81" s="99"/>
      <c r="MP81" s="99"/>
      <c r="MQ81" s="99"/>
      <c r="MR81" s="99"/>
      <c r="MS81" s="99"/>
      <c r="MT81" s="99"/>
      <c r="MU81" s="99"/>
      <c r="MV81" s="99"/>
      <c r="MW81" s="99"/>
      <c r="MX81" s="99"/>
      <c r="MY81" s="99"/>
      <c r="MZ81" s="99"/>
    </row>
    <row r="82" spans="1:364" s="324" customFormat="1" ht="15" customHeight="1">
      <c r="A82" s="1"/>
      <c r="B82" s="1"/>
      <c r="C82" s="1174">
        <v>910</v>
      </c>
      <c r="D82" s="1175"/>
      <c r="E82" s="1174">
        <v>910</v>
      </c>
      <c r="F82" s="1175"/>
      <c r="G82" s="1174">
        <v>910</v>
      </c>
      <c r="H82" s="1175"/>
      <c r="I82" s="1174">
        <v>910</v>
      </c>
      <c r="J82" s="1175"/>
      <c r="K82" s="1174">
        <v>910</v>
      </c>
      <c r="L82" s="1175"/>
      <c r="M82" s="1174">
        <v>910</v>
      </c>
      <c r="N82" s="1175"/>
      <c r="O82" s="1174">
        <v>910</v>
      </c>
      <c r="P82" s="1175"/>
      <c r="Q82" s="1174">
        <v>910</v>
      </c>
      <c r="R82" s="1175"/>
      <c r="S82" s="1"/>
      <c r="T82" s="1"/>
      <c r="U82" s="1"/>
      <c r="V82" s="1"/>
      <c r="W82" s="1"/>
      <c r="X82" s="1"/>
      <c r="Y82" s="1"/>
      <c r="Z82" s="1"/>
      <c r="AA82" s="1174">
        <v>910</v>
      </c>
      <c r="AB82" s="1175"/>
      <c r="AC82" s="1174">
        <v>910</v>
      </c>
      <c r="AD82" s="1175"/>
      <c r="AE82" s="1174">
        <v>910</v>
      </c>
      <c r="AF82" s="1175"/>
      <c r="AG82" s="1174">
        <v>910</v>
      </c>
      <c r="AH82" s="1175"/>
      <c r="AI82" s="1174">
        <v>910</v>
      </c>
      <c r="AJ82" s="1175"/>
      <c r="AK82" s="1174">
        <v>910</v>
      </c>
      <c r="AL82" s="1339"/>
      <c r="AM82" s="1650"/>
      <c r="AN82" s="1341"/>
      <c r="AO82" s="1341"/>
      <c r="AP82" s="1341"/>
      <c r="AQ82" s="1"/>
      <c r="AR82" s="1"/>
      <c r="AS82" s="1"/>
      <c r="AT82" s="1"/>
      <c r="AU82" s="1174">
        <v>910</v>
      </c>
      <c r="AV82" s="1175"/>
      <c r="AW82" s="1174">
        <v>910</v>
      </c>
      <c r="AX82" s="1175"/>
      <c r="AY82" s="1174">
        <v>910</v>
      </c>
      <c r="AZ82" s="1175"/>
      <c r="BA82" s="1174">
        <v>910</v>
      </c>
      <c r="BB82" s="1175"/>
      <c r="BC82" s="1174">
        <v>910</v>
      </c>
      <c r="BD82" s="1175"/>
      <c r="BE82" s="1174">
        <v>910</v>
      </c>
      <c r="BF82" s="1339"/>
      <c r="BG82" s="1650"/>
      <c r="BH82" s="1341"/>
      <c r="BI82" s="1341"/>
      <c r="BJ82" s="1341"/>
      <c r="BK82" s="336"/>
      <c r="BL82" s="336"/>
      <c r="BM82" s="336"/>
      <c r="BN82" s="336"/>
      <c r="BO82" s="336"/>
      <c r="BP82" s="336"/>
      <c r="BQ82" s="336"/>
      <c r="BR82" s="336"/>
      <c r="BS82" s="336"/>
      <c r="BT82" s="336"/>
      <c r="BU82" s="336"/>
      <c r="BV82" s="336"/>
      <c r="BW82" s="336"/>
      <c r="BX82" s="336"/>
      <c r="BY82" s="336"/>
      <c r="BZ82" s="336"/>
      <c r="CA82" s="336"/>
      <c r="CB82" s="336"/>
      <c r="CC82" s="336"/>
      <c r="CD82" s="336"/>
      <c r="CE82" s="336"/>
      <c r="CF82" s="336"/>
      <c r="CP82" s="318" t="s">
        <v>589</v>
      </c>
      <c r="CQ82" s="318"/>
      <c r="CR82" s="318" t="str">
        <f t="shared" si="57"/>
        <v>□－</v>
      </c>
      <c r="CS82" s="324">
        <v>21</v>
      </c>
      <c r="CT82" s="328">
        <v>0</v>
      </c>
      <c r="CU82" s="328">
        <v>0</v>
      </c>
      <c r="CV82" s="328">
        <v>0</v>
      </c>
      <c r="CW82" s="328">
        <v>0</v>
      </c>
      <c r="CX82" s="328">
        <v>0</v>
      </c>
      <c r="CY82" s="328">
        <v>0</v>
      </c>
      <c r="CZ82" s="328">
        <v>0</v>
      </c>
      <c r="DA82" s="328">
        <v>0</v>
      </c>
      <c r="DB82" s="328">
        <v>0</v>
      </c>
      <c r="DC82" s="328">
        <v>0</v>
      </c>
      <c r="DD82" s="328">
        <v>0</v>
      </c>
      <c r="DE82" s="328">
        <v>0</v>
      </c>
      <c r="DF82" s="328">
        <v>0</v>
      </c>
      <c r="DG82" s="328">
        <v>0</v>
      </c>
      <c r="DH82" s="328">
        <v>0</v>
      </c>
      <c r="DI82" s="328">
        <v>0</v>
      </c>
      <c r="DJ82" s="328">
        <v>0</v>
      </c>
      <c r="DK82" s="328">
        <v>0</v>
      </c>
      <c r="DL82" s="328">
        <v>0</v>
      </c>
      <c r="DM82" s="328">
        <v>0</v>
      </c>
      <c r="DN82" s="328">
        <v>0</v>
      </c>
      <c r="DO82" s="328">
        <v>0</v>
      </c>
      <c r="DP82" s="328">
        <v>0</v>
      </c>
      <c r="DQ82" s="328">
        <v>0</v>
      </c>
      <c r="DR82" s="328">
        <v>0</v>
      </c>
      <c r="DU82" s="325"/>
      <c r="DV82" s="336"/>
      <c r="DW82" s="336"/>
      <c r="DX82" s="336"/>
      <c r="DY82" s="336"/>
      <c r="DZ82" s="336"/>
      <c r="EA82" s="336"/>
      <c r="EB82" s="336"/>
      <c r="EC82" s="336"/>
      <c r="ED82" s="336"/>
      <c r="EE82" s="336"/>
      <c r="EF82" s="336"/>
      <c r="EG82" s="336"/>
      <c r="EH82" s="336"/>
      <c r="EI82" s="336"/>
      <c r="EJ82" s="336"/>
      <c r="EK82" s="336"/>
      <c r="EL82" s="336"/>
      <c r="EM82" s="336"/>
      <c r="EN82" s="336"/>
      <c r="EO82" s="336"/>
      <c r="EP82" s="336"/>
      <c r="EQ82" s="336"/>
      <c r="ER82" s="336"/>
      <c r="ES82" s="336"/>
      <c r="ET82" s="336"/>
      <c r="EU82" s="336"/>
      <c r="EV82" s="336"/>
      <c r="EW82" s="336"/>
      <c r="EX82" s="336"/>
      <c r="EY82" s="336"/>
      <c r="EZ82" s="336"/>
      <c r="FA82" s="336"/>
      <c r="FB82" s="336"/>
      <c r="FC82" s="336"/>
      <c r="FD82" s="336"/>
      <c r="FE82" s="336"/>
      <c r="FF82" s="336"/>
      <c r="FG82" s="336"/>
      <c r="FH82" s="336"/>
      <c r="FI82" s="336"/>
      <c r="FJ82" s="336"/>
      <c r="FK82" s="336"/>
      <c r="FL82" s="336"/>
      <c r="FM82" s="336"/>
      <c r="FN82" s="336"/>
      <c r="FO82" s="336"/>
      <c r="FP82" s="336"/>
      <c r="FQ82" s="336"/>
      <c r="FR82" s="336"/>
      <c r="FS82" s="336"/>
      <c r="FT82" s="336"/>
      <c r="FU82" s="336"/>
      <c r="FV82" s="336"/>
      <c r="FW82" s="336"/>
      <c r="FX82" s="336"/>
      <c r="FY82" s="336"/>
      <c r="FZ82" s="336"/>
      <c r="GA82" s="336"/>
      <c r="GB82" s="336"/>
      <c r="GC82" s="336"/>
      <c r="GD82" s="336"/>
      <c r="GE82" s="336"/>
      <c r="GF82" s="336"/>
      <c r="GG82" s="336"/>
      <c r="GH82" s="336"/>
      <c r="GI82" s="336"/>
      <c r="GJ82" s="336"/>
      <c r="GK82" s="336"/>
      <c r="GL82" s="336"/>
      <c r="GM82" s="336"/>
      <c r="GN82" s="336"/>
      <c r="GO82" s="336"/>
      <c r="GP82" s="336"/>
      <c r="GQ82" s="336"/>
      <c r="GR82" s="336"/>
      <c r="GS82" s="336"/>
      <c r="GT82" s="336"/>
      <c r="GU82" s="336"/>
      <c r="GV82" s="336"/>
      <c r="GW82" s="336"/>
      <c r="GX82" s="336"/>
      <c r="GY82" s="336"/>
      <c r="GZ82" s="336"/>
      <c r="HA82" s="336"/>
      <c r="HB82" s="99"/>
      <c r="HC82" s="99"/>
      <c r="HD82" s="99"/>
      <c r="HE82" s="99"/>
      <c r="HF82" s="99"/>
      <c r="HG82" s="99"/>
      <c r="HH82" s="99"/>
      <c r="HI82" s="99"/>
      <c r="HJ82" s="99"/>
      <c r="HK82" s="99"/>
      <c r="HL82" s="99"/>
      <c r="HM82" s="99"/>
      <c r="HN82" s="99"/>
      <c r="HO82" s="99"/>
      <c r="HP82" s="99"/>
      <c r="HQ82" s="99"/>
      <c r="HR82" s="99"/>
      <c r="HS82" s="99"/>
      <c r="HT82" s="99"/>
      <c r="HU82" s="99"/>
      <c r="HV82" s="99"/>
      <c r="HW82" s="99"/>
      <c r="HX82" s="99"/>
      <c r="HY82" s="99"/>
      <c r="HZ82" s="99"/>
      <c r="IA82" s="99"/>
      <c r="IB82" s="99"/>
      <c r="IC82" s="99"/>
      <c r="ID82" s="99"/>
      <c r="IE82" s="99"/>
      <c r="IF82" s="99"/>
      <c r="IG82" s="99"/>
      <c r="IH82" s="99"/>
      <c r="II82" s="99"/>
      <c r="IJ82" s="99"/>
      <c r="IK82" s="99"/>
      <c r="IL82" s="99"/>
      <c r="IM82" s="99"/>
      <c r="IN82" s="99"/>
      <c r="IO82" s="99"/>
      <c r="IP82" s="99"/>
      <c r="IQ82" s="99"/>
      <c r="IR82" s="99"/>
      <c r="IS82" s="99"/>
      <c r="IT82" s="99"/>
      <c r="IU82" s="99"/>
      <c r="IV82" s="99"/>
      <c r="IW82" s="99"/>
      <c r="IX82" s="99"/>
      <c r="IY82" s="99"/>
      <c r="IZ82" s="99"/>
      <c r="JA82" s="99"/>
      <c r="JB82" s="99"/>
      <c r="JC82" s="99"/>
      <c r="JD82" s="99"/>
      <c r="JE82" s="99"/>
      <c r="JF82" s="99"/>
      <c r="JG82" s="99"/>
      <c r="JH82" s="99"/>
      <c r="JI82" s="99"/>
      <c r="JJ82" s="99"/>
      <c r="JK82" s="99"/>
      <c r="JL82" s="99"/>
      <c r="JM82" s="99"/>
      <c r="JN82" s="99"/>
      <c r="JO82" s="99"/>
      <c r="JP82" s="99"/>
      <c r="JQ82" s="99"/>
      <c r="JR82" s="99"/>
      <c r="JS82" s="99"/>
      <c r="JT82" s="99"/>
      <c r="JU82" s="99"/>
      <c r="JV82" s="99"/>
      <c r="JW82" s="99"/>
      <c r="JX82" s="99"/>
      <c r="JY82" s="99"/>
      <c r="JZ82" s="99"/>
      <c r="KA82" s="99"/>
      <c r="KB82" s="99"/>
      <c r="KC82" s="99"/>
      <c r="KD82" s="99"/>
      <c r="KE82" s="99"/>
      <c r="KF82" s="99"/>
      <c r="KG82" s="99"/>
      <c r="KH82" s="99"/>
      <c r="KI82" s="99"/>
      <c r="KJ82" s="99"/>
      <c r="KK82" s="99"/>
      <c r="KL82" s="99"/>
      <c r="KM82" s="99"/>
      <c r="KN82" s="99"/>
      <c r="KO82" s="99"/>
      <c r="KP82" s="99"/>
      <c r="KQ82" s="99"/>
      <c r="KR82" s="99"/>
      <c r="KS82" s="99"/>
      <c r="KT82" s="99"/>
      <c r="KU82" s="99"/>
      <c r="KV82" s="99"/>
      <c r="KW82" s="99"/>
      <c r="KX82" s="99"/>
      <c r="KY82" s="99"/>
      <c r="KZ82" s="99"/>
      <c r="LA82" s="99"/>
      <c r="LB82" s="99"/>
      <c r="LC82" s="99"/>
      <c r="LD82" s="99"/>
      <c r="LE82" s="99"/>
      <c r="LF82" s="99"/>
      <c r="LG82" s="99"/>
      <c r="LH82" s="99"/>
      <c r="LI82" s="99"/>
      <c r="LJ82" s="99"/>
      <c r="LK82" s="99"/>
      <c r="LL82" s="99"/>
      <c r="LM82" s="99"/>
      <c r="LN82" s="99"/>
      <c r="LO82" s="99"/>
      <c r="LP82" s="99"/>
      <c r="LQ82" s="99"/>
      <c r="LR82" s="99"/>
      <c r="LS82" s="99"/>
      <c r="LT82" s="99"/>
      <c r="LU82" s="99"/>
      <c r="LV82" s="99"/>
      <c r="LW82" s="99"/>
      <c r="LX82" s="99"/>
      <c r="LY82" s="99"/>
      <c r="LZ82" s="99"/>
      <c r="MA82" s="99"/>
      <c r="MB82" s="99"/>
      <c r="MC82" s="99"/>
      <c r="MD82" s="99"/>
      <c r="ME82" s="99"/>
      <c r="MF82" s="99"/>
      <c r="MG82" s="99"/>
      <c r="MH82" s="99"/>
      <c r="MI82" s="99"/>
      <c r="MJ82" s="99"/>
      <c r="MK82" s="99"/>
      <c r="ML82" s="99"/>
      <c r="MM82" s="99"/>
      <c r="MN82" s="99"/>
      <c r="MO82" s="99"/>
      <c r="MP82" s="99"/>
      <c r="MQ82" s="99"/>
      <c r="MR82" s="99"/>
      <c r="MS82" s="99"/>
      <c r="MT82" s="99"/>
      <c r="MU82" s="99"/>
      <c r="MV82" s="99"/>
      <c r="MW82" s="99"/>
      <c r="MX82" s="99"/>
      <c r="MY82" s="99"/>
      <c r="MZ82" s="99"/>
    </row>
    <row r="83" spans="1:364" s="324" customFormat="1" ht="15" customHeight="1">
      <c r="A83" s="1"/>
      <c r="B83" s="1"/>
      <c r="C83" s="380"/>
      <c r="D83" s="381"/>
      <c r="E83" s="381"/>
      <c r="F83" s="381"/>
      <c r="G83" s="381"/>
      <c r="H83" s="381"/>
      <c r="I83" s="1177">
        <v>7280</v>
      </c>
      <c r="J83" s="1177"/>
      <c r="K83" s="1177"/>
      <c r="L83" s="1177"/>
      <c r="M83" s="381"/>
      <c r="N83" s="381"/>
      <c r="O83" s="381"/>
      <c r="P83" s="381"/>
      <c r="Q83" s="381"/>
      <c r="R83" s="382"/>
      <c r="S83" s="1"/>
      <c r="T83" s="1"/>
      <c r="U83" s="1"/>
      <c r="V83" s="1"/>
      <c r="W83" s="1"/>
      <c r="X83" s="1"/>
      <c r="Y83" s="1"/>
      <c r="Z83" s="1"/>
      <c r="AA83" s="380"/>
      <c r="AB83" s="381"/>
      <c r="AC83" s="1177">
        <v>5460</v>
      </c>
      <c r="AD83" s="1177"/>
      <c r="AE83" s="1177"/>
      <c r="AF83" s="1177"/>
      <c r="AG83" s="1177"/>
      <c r="AH83" s="1177"/>
      <c r="AI83" s="1177"/>
      <c r="AJ83" s="1177"/>
      <c r="AK83" s="381"/>
      <c r="AL83" s="381"/>
      <c r="AM83" s="384"/>
      <c r="AN83" s="383"/>
      <c r="AO83" s="383"/>
      <c r="AP83" s="383"/>
      <c r="AQ83" s="1"/>
      <c r="AR83" s="1"/>
      <c r="AS83" s="1"/>
      <c r="AT83" s="1"/>
      <c r="AU83" s="380"/>
      <c r="AV83" s="381"/>
      <c r="AW83" s="1177">
        <v>5460</v>
      </c>
      <c r="AX83" s="1177"/>
      <c r="AY83" s="1177"/>
      <c r="AZ83" s="1177"/>
      <c r="BA83" s="1177"/>
      <c r="BB83" s="1177"/>
      <c r="BC83" s="1177"/>
      <c r="BD83" s="1177"/>
      <c r="BE83" s="381"/>
      <c r="BF83" s="381"/>
      <c r="BG83" s="384"/>
      <c r="BH83" s="383"/>
      <c r="BI83" s="383"/>
      <c r="BJ83" s="385"/>
      <c r="BK83" s="336"/>
      <c r="BL83" s="336"/>
      <c r="BM83" s="336"/>
      <c r="BN83" s="336"/>
      <c r="BO83" s="336"/>
      <c r="BP83" s="336"/>
      <c r="BQ83" s="336"/>
      <c r="BR83" s="336"/>
      <c r="BS83" s="336"/>
      <c r="BT83" s="336"/>
      <c r="BU83" s="336"/>
      <c r="BV83" s="336"/>
      <c r="BW83" s="336"/>
      <c r="BX83" s="336"/>
      <c r="BY83" s="336"/>
      <c r="BZ83" s="336"/>
      <c r="CA83" s="336"/>
      <c r="CB83" s="336"/>
      <c r="CC83" s="336"/>
      <c r="CD83" s="336"/>
      <c r="CE83" s="336"/>
      <c r="CF83" s="336"/>
      <c r="CP83" s="318" t="s">
        <v>589</v>
      </c>
      <c r="CQ83" s="318" t="s">
        <v>589</v>
      </c>
      <c r="CR83" s="318" t="str">
        <f t="shared" si="57"/>
        <v>□□</v>
      </c>
      <c r="CS83" s="324">
        <v>22</v>
      </c>
      <c r="CT83" s="328">
        <v>0</v>
      </c>
      <c r="CU83" s="328">
        <v>0</v>
      </c>
      <c r="CV83" s="328">
        <v>0</v>
      </c>
      <c r="CW83" s="328">
        <v>0</v>
      </c>
      <c r="CX83" s="328">
        <v>0</v>
      </c>
      <c r="CY83" s="328">
        <v>0</v>
      </c>
      <c r="CZ83" s="328">
        <v>0</v>
      </c>
      <c r="DA83" s="328">
        <v>0</v>
      </c>
      <c r="DB83" s="328">
        <v>0</v>
      </c>
      <c r="DC83" s="328">
        <v>0</v>
      </c>
      <c r="DD83" s="328">
        <v>0</v>
      </c>
      <c r="DE83" s="328">
        <v>0</v>
      </c>
      <c r="DF83" s="328">
        <v>0</v>
      </c>
      <c r="DG83" s="328">
        <v>0</v>
      </c>
      <c r="DH83" s="328">
        <v>0</v>
      </c>
      <c r="DI83" s="328">
        <v>0</v>
      </c>
      <c r="DJ83" s="328">
        <v>0</v>
      </c>
      <c r="DK83" s="328">
        <v>0</v>
      </c>
      <c r="DL83" s="328">
        <v>0</v>
      </c>
      <c r="DM83" s="328">
        <v>0</v>
      </c>
      <c r="DN83" s="328">
        <v>0</v>
      </c>
      <c r="DO83" s="328">
        <v>0</v>
      </c>
      <c r="DP83" s="328">
        <v>0</v>
      </c>
      <c r="DQ83" s="328">
        <v>0</v>
      </c>
      <c r="DR83" s="328">
        <v>0</v>
      </c>
      <c r="DU83" s="325"/>
      <c r="DV83" s="336"/>
      <c r="DW83" s="336"/>
      <c r="DX83" s="336"/>
      <c r="DY83" s="336"/>
      <c r="DZ83" s="336"/>
      <c r="EA83" s="336"/>
      <c r="EB83" s="336"/>
      <c r="EC83" s="336"/>
      <c r="ED83" s="336"/>
      <c r="EE83" s="336"/>
      <c r="EF83" s="336"/>
      <c r="EG83" s="336"/>
      <c r="EH83" s="336"/>
      <c r="EI83" s="336"/>
      <c r="EJ83" s="336"/>
      <c r="EK83" s="336"/>
      <c r="EL83" s="336"/>
      <c r="EM83" s="336"/>
      <c r="EN83" s="336"/>
      <c r="EO83" s="336"/>
      <c r="EP83" s="336"/>
      <c r="EQ83" s="336"/>
      <c r="ER83" s="336"/>
      <c r="ES83" s="336"/>
      <c r="ET83" s="336"/>
      <c r="EU83" s="336"/>
      <c r="EV83" s="336"/>
      <c r="EW83" s="336"/>
      <c r="EX83" s="336"/>
      <c r="EY83" s="336"/>
      <c r="EZ83" s="336"/>
      <c r="FA83" s="336"/>
      <c r="FB83" s="336"/>
      <c r="FC83" s="336"/>
      <c r="FD83" s="336"/>
      <c r="FE83" s="336"/>
      <c r="FF83" s="336"/>
      <c r="FG83" s="336"/>
      <c r="FH83" s="336"/>
      <c r="FI83" s="336"/>
      <c r="FJ83" s="336"/>
      <c r="FK83" s="336"/>
      <c r="FL83" s="336"/>
      <c r="FM83" s="336"/>
      <c r="FN83" s="336"/>
      <c r="FO83" s="336"/>
      <c r="FP83" s="336"/>
      <c r="FQ83" s="336"/>
      <c r="FR83" s="336"/>
      <c r="FS83" s="336"/>
      <c r="FT83" s="336"/>
      <c r="FU83" s="336"/>
      <c r="FV83" s="336"/>
      <c r="FW83" s="336"/>
      <c r="FX83" s="336"/>
      <c r="FY83" s="336"/>
      <c r="FZ83" s="336"/>
      <c r="GA83" s="336"/>
      <c r="GB83" s="336"/>
      <c r="GC83" s="336"/>
      <c r="GD83" s="336"/>
      <c r="GE83" s="336"/>
      <c r="GF83" s="336"/>
      <c r="GG83" s="336"/>
      <c r="GH83" s="336"/>
      <c r="GI83" s="336"/>
      <c r="GJ83" s="336"/>
      <c r="GK83" s="336"/>
      <c r="GL83" s="336"/>
      <c r="GM83" s="336"/>
      <c r="GN83" s="336"/>
      <c r="GO83" s="336"/>
      <c r="GP83" s="336"/>
      <c r="GQ83" s="336"/>
      <c r="GR83" s="336"/>
      <c r="GS83" s="336"/>
      <c r="GT83" s="336"/>
      <c r="GU83" s="336"/>
      <c r="GV83" s="336"/>
      <c r="GW83" s="336"/>
      <c r="GX83" s="336"/>
      <c r="GY83" s="336"/>
      <c r="GZ83" s="336"/>
      <c r="HA83" s="336"/>
      <c r="HB83" s="99"/>
      <c r="HC83" s="99"/>
      <c r="HD83" s="99"/>
      <c r="HE83" s="99"/>
      <c r="HF83" s="99"/>
      <c r="HG83" s="99"/>
      <c r="HH83" s="99"/>
      <c r="HI83" s="99"/>
      <c r="HJ83" s="99"/>
      <c r="HK83" s="99"/>
      <c r="HL83" s="99"/>
      <c r="HM83" s="99"/>
      <c r="HN83" s="99"/>
      <c r="HO83" s="99"/>
      <c r="HP83" s="99"/>
      <c r="HQ83" s="99"/>
      <c r="HR83" s="99"/>
      <c r="HS83" s="99"/>
      <c r="HT83" s="99"/>
      <c r="HU83" s="99"/>
      <c r="HV83" s="99"/>
      <c r="HW83" s="99"/>
      <c r="HX83" s="99"/>
      <c r="HY83" s="99"/>
      <c r="HZ83" s="99"/>
      <c r="IA83" s="99"/>
      <c r="IB83" s="99"/>
      <c r="IC83" s="99"/>
      <c r="ID83" s="99"/>
      <c r="IE83" s="99"/>
      <c r="IF83" s="99"/>
      <c r="IG83" s="99"/>
      <c r="IH83" s="99"/>
      <c r="II83" s="99"/>
      <c r="IJ83" s="99"/>
      <c r="IK83" s="99"/>
      <c r="IL83" s="99"/>
      <c r="IM83" s="99"/>
      <c r="IN83" s="99"/>
      <c r="IO83" s="99"/>
      <c r="IP83" s="99"/>
      <c r="IQ83" s="99"/>
      <c r="IR83" s="99"/>
      <c r="IS83" s="99"/>
      <c r="IT83" s="99"/>
      <c r="IU83" s="99"/>
      <c r="IV83" s="99"/>
      <c r="IW83" s="99"/>
      <c r="IX83" s="99"/>
      <c r="IY83" s="99"/>
      <c r="IZ83" s="99"/>
      <c r="JA83" s="99"/>
      <c r="JB83" s="99"/>
      <c r="JC83" s="99"/>
      <c r="JD83" s="99"/>
      <c r="JE83" s="99"/>
      <c r="JF83" s="99"/>
      <c r="JG83" s="99"/>
      <c r="JH83" s="99"/>
      <c r="JI83" s="99"/>
      <c r="JJ83" s="99"/>
      <c r="JK83" s="99"/>
      <c r="JL83" s="99"/>
      <c r="JM83" s="99"/>
      <c r="JN83" s="99"/>
      <c r="JO83" s="99"/>
      <c r="JP83" s="99"/>
      <c r="JQ83" s="99"/>
      <c r="JR83" s="99"/>
      <c r="JS83" s="99"/>
      <c r="JT83" s="99"/>
      <c r="JU83" s="99"/>
      <c r="JV83" s="99"/>
      <c r="JW83" s="99"/>
      <c r="JX83" s="99"/>
      <c r="JY83" s="99"/>
      <c r="JZ83" s="99"/>
      <c r="KA83" s="99"/>
      <c r="KB83" s="99"/>
      <c r="KC83" s="99"/>
      <c r="KD83" s="99"/>
      <c r="KE83" s="99"/>
      <c r="KF83" s="99"/>
      <c r="KG83" s="99"/>
      <c r="KH83" s="99"/>
      <c r="KI83" s="99"/>
      <c r="KJ83" s="99"/>
      <c r="KK83" s="99"/>
      <c r="KL83" s="99"/>
      <c r="KM83" s="99"/>
      <c r="KN83" s="99"/>
      <c r="KO83" s="99"/>
      <c r="KP83" s="99"/>
      <c r="KQ83" s="99"/>
      <c r="KR83" s="99"/>
      <c r="KS83" s="99"/>
      <c r="KT83" s="99"/>
      <c r="KU83" s="99"/>
      <c r="KV83" s="99"/>
      <c r="KW83" s="99"/>
      <c r="KX83" s="99"/>
      <c r="KY83" s="99"/>
      <c r="KZ83" s="99"/>
      <c r="LA83" s="99"/>
      <c r="LB83" s="99"/>
      <c r="LC83" s="99"/>
      <c r="LD83" s="99"/>
      <c r="LE83" s="99"/>
      <c r="LF83" s="99"/>
      <c r="LG83" s="99"/>
      <c r="LH83" s="99"/>
      <c r="LI83" s="99"/>
      <c r="LJ83" s="99"/>
      <c r="LK83" s="99"/>
      <c r="LL83" s="99"/>
      <c r="LM83" s="99"/>
      <c r="LN83" s="99"/>
      <c r="LO83" s="99"/>
      <c r="LP83" s="99"/>
      <c r="LQ83" s="99"/>
      <c r="LR83" s="99"/>
      <c r="LS83" s="99"/>
      <c r="LT83" s="99"/>
      <c r="LU83" s="99"/>
      <c r="LV83" s="99"/>
      <c r="LW83" s="99"/>
      <c r="LX83" s="99"/>
      <c r="LY83" s="99"/>
      <c r="LZ83" s="99"/>
      <c r="MA83" s="99"/>
      <c r="MB83" s="99"/>
      <c r="MC83" s="99"/>
      <c r="MD83" s="99"/>
      <c r="ME83" s="99"/>
      <c r="MF83" s="99"/>
      <c r="MG83" s="99"/>
      <c r="MH83" s="99"/>
      <c r="MI83" s="99"/>
      <c r="MJ83" s="99"/>
      <c r="MK83" s="99"/>
      <c r="ML83" s="99"/>
      <c r="MM83" s="99"/>
      <c r="MN83" s="99"/>
      <c r="MO83" s="99"/>
      <c r="MP83" s="99"/>
      <c r="MQ83" s="99"/>
      <c r="MR83" s="99"/>
      <c r="MS83" s="99"/>
      <c r="MT83" s="99"/>
      <c r="MU83" s="99"/>
      <c r="MV83" s="99"/>
      <c r="MW83" s="99"/>
      <c r="MX83" s="99"/>
      <c r="MY83" s="99"/>
      <c r="MZ83" s="99"/>
    </row>
    <row r="84" spans="1:364" s="324" customFormat="1" ht="15" customHeight="1">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336"/>
      <c r="BK84" s="336"/>
      <c r="BL84" s="336"/>
      <c r="BM84" s="336"/>
      <c r="BN84" s="336"/>
      <c r="BO84" s="336"/>
      <c r="BP84" s="336"/>
      <c r="BQ84" s="336"/>
      <c r="BR84" s="336"/>
      <c r="BS84" s="336"/>
      <c r="BT84" s="336"/>
      <c r="BU84" s="336"/>
      <c r="BV84" s="336"/>
      <c r="BW84" s="336"/>
      <c r="BX84" s="336"/>
      <c r="BY84" s="336"/>
      <c r="BZ84" s="336"/>
      <c r="CA84" s="336"/>
      <c r="CB84" s="336"/>
      <c r="CC84" s="336"/>
      <c r="CD84" s="336"/>
      <c r="CE84" s="336"/>
      <c r="CF84" s="336"/>
      <c r="CP84" s="318" t="s">
        <v>589</v>
      </c>
      <c r="CQ84" s="318" t="s">
        <v>580</v>
      </c>
      <c r="CR84" s="318" t="str">
        <f t="shared" si="57"/>
        <v>□＼</v>
      </c>
      <c r="CS84" s="324">
        <v>23</v>
      </c>
      <c r="CT84" s="328">
        <v>0</v>
      </c>
      <c r="CU84" s="328">
        <v>0</v>
      </c>
      <c r="CV84" s="328">
        <v>0.5</v>
      </c>
      <c r="CW84" s="328">
        <v>0.5</v>
      </c>
      <c r="CX84" s="328">
        <v>2</v>
      </c>
      <c r="CY84" s="328">
        <v>0</v>
      </c>
      <c r="CZ84" s="328">
        <v>0</v>
      </c>
      <c r="DA84" s="328">
        <v>0</v>
      </c>
      <c r="DB84" s="328">
        <v>0</v>
      </c>
      <c r="DC84" s="328">
        <v>0</v>
      </c>
      <c r="DD84" s="328">
        <v>0</v>
      </c>
      <c r="DE84" s="328">
        <v>0</v>
      </c>
      <c r="DF84" s="328">
        <v>0</v>
      </c>
      <c r="DG84" s="328">
        <v>0</v>
      </c>
      <c r="DH84" s="328">
        <v>0</v>
      </c>
      <c r="DI84" s="328">
        <v>0</v>
      </c>
      <c r="DJ84" s="328">
        <v>0</v>
      </c>
      <c r="DK84" s="328">
        <v>0</v>
      </c>
      <c r="DL84" s="328">
        <v>0</v>
      </c>
      <c r="DM84" s="328">
        <v>0</v>
      </c>
      <c r="DN84" s="328">
        <v>0</v>
      </c>
      <c r="DO84" s="328">
        <v>0</v>
      </c>
      <c r="DP84" s="328">
        <v>0</v>
      </c>
      <c r="DQ84" s="328">
        <v>0</v>
      </c>
      <c r="DR84" s="328">
        <v>0</v>
      </c>
      <c r="DU84" s="325"/>
      <c r="DV84" s="336"/>
      <c r="DW84" s="336"/>
      <c r="DX84" s="336"/>
      <c r="DY84" s="336"/>
      <c r="DZ84" s="336"/>
      <c r="EA84" s="336"/>
      <c r="EB84" s="336"/>
      <c r="EC84" s="336"/>
      <c r="ED84" s="336"/>
      <c r="EE84" s="336"/>
      <c r="EF84" s="336"/>
      <c r="EG84" s="336"/>
      <c r="EH84" s="336"/>
      <c r="EI84" s="336"/>
      <c r="EJ84" s="336"/>
      <c r="EK84" s="336"/>
      <c r="EL84" s="336"/>
      <c r="EM84" s="336"/>
      <c r="EN84" s="336"/>
      <c r="EO84" s="336"/>
      <c r="EP84" s="336"/>
      <c r="EQ84" s="336"/>
      <c r="ER84" s="336"/>
      <c r="ES84" s="336"/>
      <c r="ET84" s="336"/>
      <c r="EU84" s="336"/>
      <c r="EV84" s="336"/>
      <c r="EW84" s="336"/>
      <c r="EX84" s="336"/>
      <c r="EY84" s="336"/>
      <c r="EZ84" s="336"/>
      <c r="FA84" s="336"/>
      <c r="FB84" s="336"/>
      <c r="FC84" s="336"/>
      <c r="FD84" s="336"/>
      <c r="FE84" s="336"/>
      <c r="FF84" s="336"/>
      <c r="FG84" s="336"/>
      <c r="FH84" s="336"/>
      <c r="FI84" s="336"/>
      <c r="FJ84" s="336"/>
      <c r="FK84" s="336"/>
      <c r="FL84" s="336"/>
      <c r="FM84" s="336"/>
      <c r="FN84" s="336"/>
      <c r="FO84" s="336"/>
      <c r="FP84" s="336"/>
      <c r="FQ84" s="336"/>
      <c r="FR84" s="336"/>
      <c r="FS84" s="336"/>
      <c r="FT84" s="336"/>
      <c r="FU84" s="336"/>
      <c r="FV84" s="336"/>
      <c r="FW84" s="336"/>
      <c r="FX84" s="336"/>
      <c r="FY84" s="336"/>
      <c r="FZ84" s="336"/>
      <c r="GA84" s="336"/>
      <c r="GB84" s="336"/>
      <c r="GC84" s="336"/>
      <c r="GD84" s="336"/>
      <c r="GE84" s="336"/>
      <c r="GF84" s="336"/>
      <c r="GG84" s="336"/>
      <c r="GH84" s="336"/>
      <c r="GI84" s="336"/>
      <c r="GJ84" s="336"/>
      <c r="GK84" s="336"/>
      <c r="GL84" s="336"/>
      <c r="GM84" s="336"/>
      <c r="GN84" s="336"/>
      <c r="GO84" s="336"/>
      <c r="GP84" s="336"/>
      <c r="GQ84" s="336"/>
      <c r="GR84" s="336"/>
      <c r="GS84" s="336"/>
      <c r="GT84" s="336"/>
      <c r="GU84" s="336"/>
      <c r="GV84" s="336"/>
      <c r="GW84" s="336"/>
      <c r="GX84" s="336"/>
      <c r="GY84" s="336"/>
      <c r="GZ84" s="336"/>
      <c r="HA84" s="336"/>
      <c r="HB84" s="99"/>
      <c r="HC84" s="99"/>
      <c r="HD84" s="99"/>
      <c r="HE84" s="99"/>
      <c r="HF84" s="99"/>
      <c r="HG84" s="99"/>
      <c r="HH84" s="99"/>
      <c r="HI84" s="99"/>
      <c r="HJ84" s="99"/>
      <c r="HK84" s="99"/>
      <c r="HL84" s="99"/>
      <c r="HM84" s="99"/>
      <c r="HN84" s="99"/>
      <c r="HO84" s="99"/>
      <c r="HP84" s="99"/>
      <c r="HQ84" s="99"/>
      <c r="HR84" s="99"/>
      <c r="HS84" s="99"/>
      <c r="HT84" s="99"/>
      <c r="HU84" s="99"/>
      <c r="HV84" s="99"/>
      <c r="HW84" s="99"/>
      <c r="HX84" s="99"/>
      <c r="HY84" s="99"/>
      <c r="HZ84" s="99"/>
      <c r="IA84" s="99"/>
      <c r="IB84" s="99"/>
      <c r="IC84" s="99"/>
      <c r="ID84" s="99"/>
      <c r="IE84" s="99"/>
      <c r="IF84" s="99"/>
      <c r="IG84" s="99"/>
      <c r="IH84" s="99"/>
      <c r="II84" s="99"/>
      <c r="IJ84" s="99"/>
      <c r="IK84" s="99"/>
      <c r="IL84" s="99"/>
      <c r="IM84" s="99"/>
      <c r="IN84" s="99"/>
      <c r="IO84" s="99"/>
      <c r="IP84" s="99"/>
      <c r="IQ84" s="99"/>
      <c r="IR84" s="99"/>
      <c r="IS84" s="99"/>
      <c r="IT84" s="99"/>
      <c r="IU84" s="99"/>
      <c r="IV84" s="99"/>
      <c r="IW84" s="99"/>
      <c r="IX84" s="99"/>
      <c r="IY84" s="99"/>
      <c r="IZ84" s="99"/>
      <c r="JA84" s="99"/>
      <c r="JB84" s="99"/>
      <c r="JC84" s="99"/>
      <c r="JD84" s="99"/>
      <c r="JE84" s="99"/>
      <c r="JF84" s="99"/>
      <c r="JG84" s="99"/>
      <c r="JH84" s="99"/>
      <c r="JI84" s="99"/>
      <c r="JJ84" s="99"/>
      <c r="JK84" s="99"/>
      <c r="JL84" s="99"/>
      <c r="JM84" s="99"/>
      <c r="JN84" s="99"/>
      <c r="JO84" s="99"/>
      <c r="JP84" s="99"/>
      <c r="JQ84" s="99"/>
      <c r="JR84" s="99"/>
      <c r="JS84" s="99"/>
      <c r="JT84" s="99"/>
      <c r="JU84" s="99"/>
      <c r="JV84" s="99"/>
      <c r="JW84" s="99"/>
      <c r="JX84" s="99"/>
      <c r="JY84" s="99"/>
      <c r="JZ84" s="99"/>
      <c r="KA84" s="99"/>
      <c r="KB84" s="99"/>
      <c r="KC84" s="99"/>
      <c r="KD84" s="99"/>
      <c r="KE84" s="99"/>
      <c r="KF84" s="99"/>
      <c r="KG84" s="99"/>
      <c r="KH84" s="99"/>
      <c r="KI84" s="99"/>
      <c r="KJ84" s="99"/>
      <c r="KK84" s="99"/>
      <c r="KL84" s="99"/>
      <c r="KM84" s="99"/>
      <c r="KN84" s="99"/>
      <c r="KO84" s="99"/>
      <c r="KP84" s="99"/>
      <c r="KQ84" s="99"/>
      <c r="KR84" s="99"/>
      <c r="KS84" s="99"/>
      <c r="KT84" s="99"/>
      <c r="KU84" s="99"/>
      <c r="KV84" s="99"/>
      <c r="KW84" s="99"/>
      <c r="KX84" s="99"/>
      <c r="KY84" s="99"/>
      <c r="KZ84" s="99"/>
      <c r="LA84" s="99"/>
      <c r="LB84" s="99"/>
      <c r="LC84" s="99"/>
      <c r="LD84" s="99"/>
      <c r="LE84" s="99"/>
      <c r="LF84" s="99"/>
      <c r="LG84" s="99"/>
      <c r="LH84" s="99"/>
      <c r="LI84" s="99"/>
      <c r="LJ84" s="99"/>
      <c r="LK84" s="99"/>
      <c r="LL84" s="99"/>
      <c r="LM84" s="99"/>
      <c r="LN84" s="99"/>
      <c r="LO84" s="99"/>
      <c r="LP84" s="99"/>
      <c r="LQ84" s="99"/>
      <c r="LR84" s="99"/>
      <c r="LS84" s="99"/>
      <c r="LT84" s="99"/>
      <c r="LU84" s="99"/>
      <c r="LV84" s="99"/>
      <c r="LW84" s="99"/>
      <c r="LX84" s="99"/>
      <c r="LY84" s="99"/>
      <c r="LZ84" s="99"/>
      <c r="MA84" s="99"/>
      <c r="MB84" s="99"/>
      <c r="MC84" s="99"/>
      <c r="MD84" s="99"/>
      <c r="ME84" s="99"/>
      <c r="MF84" s="99"/>
      <c r="MG84" s="99"/>
      <c r="MH84" s="99"/>
      <c r="MI84" s="99"/>
      <c r="MJ84" s="99"/>
      <c r="MK84" s="99"/>
      <c r="ML84" s="99"/>
      <c r="MM84" s="99"/>
      <c r="MN84" s="99"/>
      <c r="MO84" s="99"/>
      <c r="MP84" s="99"/>
      <c r="MQ84" s="99"/>
      <c r="MR84" s="99"/>
      <c r="MS84" s="99"/>
      <c r="MT84" s="99"/>
      <c r="MU84" s="99"/>
      <c r="MV84" s="99"/>
      <c r="MW84" s="99"/>
      <c r="MX84" s="99"/>
      <c r="MY84" s="99"/>
      <c r="MZ84" s="99"/>
    </row>
    <row r="85" spans="1:364" s="324" customFormat="1" ht="15" customHeight="1">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336"/>
      <c r="BK85" s="336"/>
      <c r="BL85" s="336"/>
      <c r="BM85" s="336"/>
      <c r="BN85" s="336"/>
      <c r="BO85" s="336"/>
      <c r="BP85" s="336"/>
      <c r="BQ85" s="336"/>
      <c r="BR85" s="336"/>
      <c r="BS85" s="336"/>
      <c r="BT85" s="336"/>
      <c r="BU85" s="336"/>
      <c r="BV85" s="336"/>
      <c r="BW85" s="336"/>
      <c r="BX85" s="336"/>
      <c r="BY85" s="336"/>
      <c r="BZ85" s="336"/>
      <c r="CA85" s="336"/>
      <c r="CB85" s="336"/>
      <c r="CC85" s="336"/>
      <c r="CD85" s="336"/>
      <c r="CE85" s="336"/>
      <c r="CF85" s="336"/>
      <c r="CP85" s="318" t="s">
        <v>589</v>
      </c>
      <c r="CQ85" s="318" t="s">
        <v>583</v>
      </c>
      <c r="CR85" s="318" t="str">
        <f t="shared" si="57"/>
        <v>□／</v>
      </c>
      <c r="CS85" s="324">
        <v>24</v>
      </c>
      <c r="CT85" s="328">
        <v>0</v>
      </c>
      <c r="CU85" s="328">
        <v>0</v>
      </c>
      <c r="CV85" s="328">
        <v>-0.5</v>
      </c>
      <c r="CW85" s="328">
        <v>-0.5</v>
      </c>
      <c r="CX85" s="328">
        <v>-2</v>
      </c>
      <c r="CY85" s="328">
        <v>0</v>
      </c>
      <c r="CZ85" s="328">
        <v>0</v>
      </c>
      <c r="DA85" s="328">
        <v>0</v>
      </c>
      <c r="DB85" s="328">
        <v>0</v>
      </c>
      <c r="DC85" s="328">
        <v>0</v>
      </c>
      <c r="DD85" s="328">
        <v>0</v>
      </c>
      <c r="DE85" s="328">
        <v>0</v>
      </c>
      <c r="DF85" s="328">
        <v>0</v>
      </c>
      <c r="DG85" s="328">
        <v>0</v>
      </c>
      <c r="DH85" s="328">
        <v>0</v>
      </c>
      <c r="DI85" s="328">
        <v>0</v>
      </c>
      <c r="DJ85" s="328">
        <v>0</v>
      </c>
      <c r="DK85" s="328">
        <v>0</v>
      </c>
      <c r="DL85" s="328">
        <v>0</v>
      </c>
      <c r="DM85" s="328">
        <v>0</v>
      </c>
      <c r="DN85" s="328">
        <v>0</v>
      </c>
      <c r="DO85" s="328">
        <v>0</v>
      </c>
      <c r="DP85" s="328">
        <v>0</v>
      </c>
      <c r="DQ85" s="328">
        <v>0</v>
      </c>
      <c r="DR85" s="328">
        <v>0</v>
      </c>
      <c r="DU85" s="325"/>
      <c r="DV85" s="336"/>
      <c r="DW85" s="336"/>
      <c r="DX85" s="336"/>
      <c r="DY85" s="336"/>
      <c r="DZ85" s="336"/>
      <c r="EA85" s="336"/>
      <c r="EB85" s="336"/>
      <c r="EC85" s="336"/>
      <c r="ED85" s="336"/>
      <c r="EE85" s="336"/>
      <c r="EF85" s="336"/>
      <c r="EG85" s="336"/>
      <c r="EH85" s="336"/>
      <c r="EI85" s="336"/>
      <c r="EJ85" s="336"/>
      <c r="EK85" s="336"/>
      <c r="EL85" s="336"/>
      <c r="EM85" s="336"/>
      <c r="EN85" s="336"/>
      <c r="EO85" s="336"/>
      <c r="EP85" s="336"/>
      <c r="EQ85" s="336"/>
      <c r="ER85" s="336"/>
      <c r="ES85" s="336"/>
      <c r="ET85" s="336"/>
      <c r="EU85" s="336"/>
      <c r="EV85" s="336"/>
      <c r="EW85" s="336"/>
      <c r="EX85" s="336"/>
      <c r="EY85" s="336"/>
      <c r="EZ85" s="336"/>
      <c r="FA85" s="336"/>
      <c r="FB85" s="336"/>
      <c r="FC85" s="336"/>
      <c r="FD85" s="336"/>
      <c r="FE85" s="336"/>
      <c r="FF85" s="336"/>
      <c r="FG85" s="336"/>
      <c r="FH85" s="336"/>
      <c r="FI85" s="336"/>
      <c r="FJ85" s="336"/>
      <c r="FK85" s="336"/>
      <c r="FL85" s="336"/>
      <c r="FM85" s="336"/>
      <c r="FN85" s="336"/>
      <c r="FO85" s="336"/>
      <c r="FP85" s="336"/>
      <c r="FQ85" s="336"/>
      <c r="FR85" s="336"/>
      <c r="FS85" s="336"/>
      <c r="FT85" s="336"/>
      <c r="FU85" s="336"/>
      <c r="FV85" s="336"/>
      <c r="FW85" s="336"/>
      <c r="FX85" s="336"/>
      <c r="FY85" s="336"/>
      <c r="FZ85" s="336"/>
      <c r="GA85" s="336"/>
      <c r="GB85" s="336"/>
      <c r="GC85" s="336"/>
      <c r="GD85" s="336"/>
      <c r="GE85" s="336"/>
      <c r="GF85" s="336"/>
      <c r="GG85" s="336"/>
      <c r="GH85" s="336"/>
      <c r="GI85" s="336"/>
      <c r="GJ85" s="336"/>
      <c r="GK85" s="336"/>
      <c r="GL85" s="336"/>
      <c r="GM85" s="336"/>
      <c r="GN85" s="336"/>
      <c r="GO85" s="336"/>
      <c r="GP85" s="336"/>
      <c r="GQ85" s="336"/>
      <c r="GR85" s="336"/>
      <c r="GS85" s="336"/>
      <c r="GT85" s="336"/>
      <c r="GU85" s="336"/>
      <c r="GV85" s="336"/>
      <c r="GW85" s="336"/>
      <c r="GX85" s="336"/>
      <c r="GY85" s="336"/>
      <c r="GZ85" s="336"/>
      <c r="HA85" s="336"/>
      <c r="HB85" s="99"/>
      <c r="HC85" s="99"/>
      <c r="HD85" s="99"/>
      <c r="HE85" s="99"/>
      <c r="HF85" s="99"/>
      <c r="HG85" s="99"/>
      <c r="HH85" s="99"/>
      <c r="HI85" s="99"/>
      <c r="HJ85" s="99"/>
      <c r="HK85" s="99"/>
      <c r="HL85" s="99"/>
      <c r="HM85" s="99"/>
      <c r="HN85" s="99"/>
      <c r="HO85" s="99"/>
      <c r="HP85" s="99"/>
      <c r="HQ85" s="99"/>
      <c r="HR85" s="99"/>
      <c r="HS85" s="99"/>
      <c r="HT85" s="99"/>
      <c r="HU85" s="99"/>
      <c r="HV85" s="99"/>
      <c r="HW85" s="99"/>
      <c r="HX85" s="99"/>
      <c r="HY85" s="99"/>
      <c r="HZ85" s="99"/>
      <c r="IA85" s="99"/>
      <c r="IB85" s="99"/>
      <c r="IC85" s="99"/>
      <c r="ID85" s="99"/>
      <c r="IE85" s="99"/>
      <c r="IF85" s="99"/>
      <c r="IG85" s="99"/>
      <c r="IH85" s="99"/>
      <c r="II85" s="99"/>
      <c r="IJ85" s="99"/>
      <c r="IK85" s="99"/>
      <c r="IL85" s="99"/>
      <c r="IM85" s="99"/>
      <c r="IN85" s="99"/>
      <c r="IO85" s="99"/>
      <c r="IP85" s="99"/>
      <c r="IQ85" s="99"/>
      <c r="IR85" s="99"/>
      <c r="IS85" s="99"/>
      <c r="IT85" s="99"/>
      <c r="IU85" s="99"/>
      <c r="IV85" s="99"/>
      <c r="IW85" s="99"/>
      <c r="IX85" s="99"/>
      <c r="IY85" s="99"/>
      <c r="IZ85" s="99"/>
      <c r="JA85" s="99"/>
      <c r="JB85" s="99"/>
      <c r="JC85" s="99"/>
      <c r="JD85" s="99"/>
      <c r="JE85" s="99"/>
      <c r="JF85" s="99"/>
      <c r="JG85" s="99"/>
      <c r="JH85" s="99"/>
      <c r="JI85" s="99"/>
      <c r="JJ85" s="99"/>
      <c r="JK85" s="99"/>
      <c r="JL85" s="99"/>
      <c r="JM85" s="99"/>
      <c r="JN85" s="99"/>
      <c r="JO85" s="99"/>
      <c r="JP85" s="99"/>
      <c r="JQ85" s="99"/>
      <c r="JR85" s="99"/>
      <c r="JS85" s="99"/>
      <c r="JT85" s="99"/>
      <c r="JU85" s="99"/>
      <c r="JV85" s="99"/>
      <c r="JW85" s="99"/>
      <c r="JX85" s="99"/>
      <c r="JY85" s="99"/>
      <c r="JZ85" s="99"/>
      <c r="KA85" s="99"/>
      <c r="KB85" s="99"/>
      <c r="KC85" s="99"/>
      <c r="KD85" s="99"/>
      <c r="KE85" s="99"/>
      <c r="KF85" s="99"/>
      <c r="KG85" s="99"/>
      <c r="KH85" s="99"/>
      <c r="KI85" s="99"/>
      <c r="KJ85" s="99"/>
      <c r="KK85" s="99"/>
      <c r="KL85" s="99"/>
      <c r="KM85" s="99"/>
      <c r="KN85" s="99"/>
      <c r="KO85" s="99"/>
      <c r="KP85" s="99"/>
      <c r="KQ85" s="99"/>
      <c r="KR85" s="99"/>
      <c r="KS85" s="99"/>
      <c r="KT85" s="99"/>
      <c r="KU85" s="99"/>
      <c r="KV85" s="99"/>
      <c r="KW85" s="99"/>
      <c r="KX85" s="99"/>
      <c r="KY85" s="99"/>
      <c r="KZ85" s="99"/>
      <c r="LA85" s="99"/>
      <c r="LB85" s="99"/>
      <c r="LC85" s="99"/>
      <c r="LD85" s="99"/>
      <c r="LE85" s="99"/>
      <c r="LF85" s="99"/>
      <c r="LG85" s="99"/>
      <c r="LH85" s="99"/>
      <c r="LI85" s="99"/>
      <c r="LJ85" s="99"/>
      <c r="LK85" s="99"/>
      <c r="LL85" s="99"/>
      <c r="LM85" s="99"/>
      <c r="LN85" s="99"/>
      <c r="LO85" s="99"/>
      <c r="LP85" s="99"/>
      <c r="LQ85" s="99"/>
      <c r="LR85" s="99"/>
      <c r="LS85" s="99"/>
      <c r="LT85" s="99"/>
      <c r="LU85" s="99"/>
      <c r="LV85" s="99"/>
      <c r="LW85" s="99"/>
      <c r="LX85" s="99"/>
      <c r="LY85" s="99"/>
      <c r="LZ85" s="99"/>
      <c r="MA85" s="99"/>
      <c r="MB85" s="99"/>
      <c r="MC85" s="99"/>
      <c r="MD85" s="99"/>
      <c r="ME85" s="99"/>
      <c r="MF85" s="99"/>
      <c r="MG85" s="99"/>
      <c r="MH85" s="99"/>
      <c r="MI85" s="99"/>
      <c r="MJ85" s="99"/>
      <c r="MK85" s="99"/>
      <c r="ML85" s="99"/>
      <c r="MM85" s="99"/>
      <c r="MN85" s="99"/>
      <c r="MO85" s="99"/>
      <c r="MP85" s="99"/>
      <c r="MQ85" s="99"/>
      <c r="MR85" s="99"/>
      <c r="MS85" s="99"/>
      <c r="MT85" s="99"/>
      <c r="MU85" s="99"/>
      <c r="MV85" s="99"/>
      <c r="MW85" s="99"/>
      <c r="MX85" s="99"/>
      <c r="MY85" s="99"/>
      <c r="MZ85" s="99"/>
    </row>
    <row r="86" spans="1:364" s="324" customFormat="1" ht="15" customHeight="1">
      <c r="A86" s="1651" t="s">
        <v>617</v>
      </c>
      <c r="B86" s="1260" t="s">
        <v>1043</v>
      </c>
      <c r="C86" s="1260"/>
      <c r="D86" s="1260" t="s">
        <v>1044</v>
      </c>
      <c r="E86" s="1260"/>
      <c r="F86" s="1260"/>
      <c r="G86" s="1260"/>
      <c r="H86" s="1260" t="s">
        <v>1045</v>
      </c>
      <c r="I86" s="1260"/>
      <c r="J86" s="1260" t="s">
        <v>1046</v>
      </c>
      <c r="K86" s="1260"/>
      <c r="L86" s="1260" t="s">
        <v>1047</v>
      </c>
      <c r="M86" s="1260"/>
      <c r="N86" s="1260" t="s">
        <v>1048</v>
      </c>
      <c r="O86" s="1260"/>
      <c r="P86" s="1260" t="s">
        <v>1049</v>
      </c>
      <c r="Q86" s="1260"/>
      <c r="R86" s="1260" t="s">
        <v>1050</v>
      </c>
      <c r="S86" s="1260"/>
      <c r="T86" s="1651"/>
      <c r="U86" s="1"/>
      <c r="V86" s="1"/>
      <c r="W86" s="1"/>
      <c r="X86" s="1"/>
      <c r="Y86" s="1"/>
      <c r="Z86" s="1260"/>
      <c r="AA86" s="1260"/>
      <c r="AB86" s="1"/>
      <c r="AC86" s="1"/>
      <c r="AD86" s="1"/>
      <c r="AE86" s="1"/>
      <c r="AF86" s="1260" t="s">
        <v>1051</v>
      </c>
      <c r="AG86" s="1260"/>
      <c r="AH86" s="1260" t="s">
        <v>1052</v>
      </c>
      <c r="AI86" s="1260"/>
      <c r="AJ86" s="1"/>
      <c r="AK86" s="1"/>
      <c r="AL86" s="1260"/>
      <c r="AM86" s="1260"/>
      <c r="AN86" s="1651"/>
      <c r="AO86" s="1"/>
      <c r="AP86" s="1"/>
      <c r="AQ86" s="1"/>
      <c r="AR86" s="1"/>
      <c r="AS86" s="1"/>
      <c r="AT86" s="1260" t="s">
        <v>1048</v>
      </c>
      <c r="AU86" s="1260"/>
      <c r="AV86" s="1260" t="s">
        <v>1053</v>
      </c>
      <c r="AW86" s="1260"/>
      <c r="AX86" s="1"/>
      <c r="AY86" s="1"/>
      <c r="AZ86" s="1"/>
      <c r="BA86" s="1"/>
      <c r="BB86" s="1"/>
      <c r="BC86" s="1"/>
      <c r="BD86" s="1260"/>
      <c r="BE86" s="1260"/>
      <c r="BF86" s="1260"/>
      <c r="BG86" s="1260"/>
      <c r="BH86" s="1651"/>
      <c r="BI86" s="1"/>
      <c r="BJ86" s="336"/>
      <c r="BK86" s="336"/>
      <c r="BL86" s="336"/>
      <c r="BM86" s="336"/>
      <c r="BN86" s="336"/>
      <c r="BO86" s="336"/>
      <c r="BP86" s="336"/>
      <c r="BQ86" s="336"/>
      <c r="BR86" s="336"/>
      <c r="BS86" s="336"/>
      <c r="BT86" s="336"/>
      <c r="BU86" s="336"/>
      <c r="BV86" s="336"/>
      <c r="BW86" s="336"/>
      <c r="BX86" s="336"/>
      <c r="BY86" s="336"/>
      <c r="BZ86" s="336"/>
      <c r="CA86" s="336"/>
      <c r="CB86" s="336"/>
      <c r="CC86" s="336"/>
      <c r="CD86" s="336"/>
      <c r="CE86" s="336"/>
      <c r="CF86" s="336"/>
      <c r="CP86" s="318" t="s">
        <v>589</v>
      </c>
      <c r="CQ86" s="318" t="s">
        <v>587</v>
      </c>
      <c r="CR86" s="318" t="str">
        <f t="shared" si="57"/>
        <v>□×</v>
      </c>
      <c r="CS86" s="324">
        <v>25</v>
      </c>
      <c r="CT86" s="328">
        <v>0</v>
      </c>
      <c r="CU86" s="328">
        <v>0</v>
      </c>
      <c r="CV86" s="328">
        <v>0</v>
      </c>
      <c r="CW86" s="328">
        <v>0</v>
      </c>
      <c r="CX86" s="328">
        <v>0</v>
      </c>
      <c r="CY86" s="328">
        <v>0</v>
      </c>
      <c r="CZ86" s="328">
        <v>0</v>
      </c>
      <c r="DA86" s="328">
        <v>0</v>
      </c>
      <c r="DB86" s="328">
        <v>0</v>
      </c>
      <c r="DC86" s="328">
        <v>0</v>
      </c>
      <c r="DD86" s="328">
        <v>0</v>
      </c>
      <c r="DE86" s="328">
        <v>0</v>
      </c>
      <c r="DF86" s="328">
        <v>0</v>
      </c>
      <c r="DG86" s="328">
        <v>0</v>
      </c>
      <c r="DH86" s="328">
        <v>0</v>
      </c>
      <c r="DI86" s="328">
        <v>0</v>
      </c>
      <c r="DJ86" s="328">
        <v>0</v>
      </c>
      <c r="DK86" s="328">
        <v>0</v>
      </c>
      <c r="DL86" s="328">
        <v>0</v>
      </c>
      <c r="DM86" s="328">
        <v>0</v>
      </c>
      <c r="DN86" s="328">
        <v>0</v>
      </c>
      <c r="DO86" s="328">
        <v>0</v>
      </c>
      <c r="DP86" s="328">
        <v>0</v>
      </c>
      <c r="DQ86" s="328">
        <v>0</v>
      </c>
      <c r="DR86" s="328">
        <v>0</v>
      </c>
      <c r="DU86" s="325"/>
      <c r="DV86" s="336"/>
      <c r="DW86" s="336"/>
      <c r="DX86" s="336"/>
      <c r="DY86" s="336"/>
      <c r="DZ86" s="336"/>
      <c r="EA86" s="336"/>
      <c r="EB86" s="336"/>
      <c r="EC86" s="336"/>
      <c r="ED86" s="336"/>
      <c r="EE86" s="336"/>
      <c r="EF86" s="336"/>
      <c r="EG86" s="336"/>
      <c r="EH86" s="336"/>
      <c r="EI86" s="336"/>
      <c r="EJ86" s="336"/>
      <c r="EK86" s="336"/>
      <c r="EL86" s="336"/>
      <c r="EM86" s="336"/>
      <c r="EN86" s="336"/>
      <c r="EO86" s="336"/>
      <c r="EP86" s="336"/>
      <c r="EQ86" s="336"/>
      <c r="ER86" s="336"/>
      <c r="ES86" s="336"/>
      <c r="ET86" s="336"/>
      <c r="EU86" s="336"/>
      <c r="EV86" s="336"/>
      <c r="EW86" s="336"/>
      <c r="EX86" s="336"/>
      <c r="EY86" s="336"/>
      <c r="EZ86" s="336"/>
      <c r="FA86" s="336"/>
      <c r="FB86" s="336"/>
      <c r="FC86" s="336"/>
      <c r="FD86" s="336"/>
      <c r="FE86" s="336"/>
      <c r="FF86" s="336"/>
      <c r="FG86" s="336"/>
      <c r="FH86" s="336"/>
      <c r="FI86" s="336"/>
      <c r="FJ86" s="336"/>
      <c r="FK86" s="336"/>
      <c r="FL86" s="336"/>
      <c r="FM86" s="336"/>
      <c r="FN86" s="336"/>
      <c r="FO86" s="336"/>
      <c r="FP86" s="336"/>
      <c r="FQ86" s="336"/>
      <c r="FR86" s="336"/>
      <c r="FS86" s="336"/>
      <c r="FT86" s="336"/>
      <c r="FU86" s="336"/>
      <c r="FV86" s="336"/>
      <c r="FW86" s="336"/>
      <c r="FX86" s="336"/>
      <c r="FY86" s="336"/>
      <c r="FZ86" s="336"/>
      <c r="GA86" s="336"/>
      <c r="GB86" s="336"/>
      <c r="GC86" s="336"/>
      <c r="GD86" s="336"/>
      <c r="GE86" s="336"/>
      <c r="GF86" s="336"/>
      <c r="GG86" s="336"/>
      <c r="GH86" s="336"/>
      <c r="GI86" s="336"/>
      <c r="GJ86" s="336"/>
      <c r="GK86" s="336"/>
      <c r="GL86" s="336"/>
      <c r="GM86" s="336"/>
      <c r="GN86" s="336"/>
      <c r="GO86" s="336"/>
      <c r="GP86" s="336"/>
      <c r="GQ86" s="336"/>
      <c r="GR86" s="336"/>
      <c r="GS86" s="336"/>
      <c r="GT86" s="336"/>
      <c r="GU86" s="336"/>
      <c r="GV86" s="336"/>
      <c r="GW86" s="336"/>
      <c r="GX86" s="336"/>
      <c r="GY86" s="336"/>
      <c r="GZ86" s="336"/>
      <c r="HA86" s="336"/>
      <c r="HB86" s="99"/>
      <c r="HC86" s="99"/>
      <c r="HD86" s="99"/>
      <c r="HE86" s="99"/>
      <c r="HF86" s="99"/>
      <c r="HG86" s="99"/>
      <c r="HH86" s="99"/>
      <c r="HI86" s="99"/>
      <c r="HJ86" s="99"/>
      <c r="HK86" s="99"/>
      <c r="HL86" s="99"/>
      <c r="HM86" s="99"/>
      <c r="HN86" s="99"/>
      <c r="HO86" s="99"/>
      <c r="HP86" s="99"/>
      <c r="HQ86" s="99"/>
      <c r="HR86" s="99"/>
      <c r="HS86" s="99"/>
      <c r="HT86" s="99"/>
      <c r="HU86" s="99"/>
      <c r="HV86" s="99"/>
      <c r="HW86" s="99"/>
      <c r="HX86" s="99"/>
      <c r="HY86" s="99"/>
      <c r="HZ86" s="99"/>
      <c r="IA86" s="99"/>
      <c r="IB86" s="99"/>
      <c r="IC86" s="99"/>
      <c r="ID86" s="99"/>
      <c r="IE86" s="99"/>
      <c r="IF86" s="99"/>
      <c r="IG86" s="99"/>
      <c r="IH86" s="99"/>
      <c r="II86" s="99"/>
      <c r="IJ86" s="99"/>
      <c r="IK86" s="99"/>
      <c r="IL86" s="99"/>
      <c r="IM86" s="99"/>
      <c r="IN86" s="99"/>
      <c r="IO86" s="99"/>
      <c r="IP86" s="99"/>
      <c r="IQ86" s="99"/>
      <c r="IR86" s="99"/>
      <c r="IS86" s="99"/>
      <c r="IT86" s="99"/>
      <c r="IU86" s="99"/>
      <c r="IV86" s="99"/>
      <c r="IW86" s="99"/>
      <c r="IX86" s="99"/>
      <c r="IY86" s="99"/>
      <c r="IZ86" s="99"/>
      <c r="JA86" s="99"/>
      <c r="JB86" s="99"/>
      <c r="JC86" s="99"/>
      <c r="JD86" s="99"/>
      <c r="JE86" s="99"/>
      <c r="JF86" s="99"/>
      <c r="JG86" s="99"/>
      <c r="JH86" s="99"/>
      <c r="JI86" s="99"/>
      <c r="JJ86" s="99"/>
      <c r="JK86" s="99"/>
      <c r="JL86" s="99"/>
      <c r="JM86" s="99"/>
      <c r="JN86" s="99"/>
      <c r="JO86" s="99"/>
      <c r="JP86" s="99"/>
      <c r="JQ86" s="99"/>
      <c r="JR86" s="99"/>
      <c r="JS86" s="99"/>
      <c r="JT86" s="99"/>
      <c r="JU86" s="99"/>
      <c r="JV86" s="99"/>
      <c r="JW86" s="99"/>
      <c r="JX86" s="99"/>
      <c r="JY86" s="99"/>
      <c r="JZ86" s="99"/>
      <c r="KA86" s="99"/>
      <c r="KB86" s="99"/>
      <c r="KC86" s="99"/>
      <c r="KD86" s="99"/>
      <c r="KE86" s="99"/>
      <c r="KF86" s="99"/>
      <c r="KG86" s="99"/>
      <c r="KH86" s="99"/>
      <c r="KI86" s="99"/>
      <c r="KJ86" s="99"/>
      <c r="KK86" s="99"/>
      <c r="KL86" s="99"/>
      <c r="KM86" s="99"/>
      <c r="KN86" s="99"/>
      <c r="KO86" s="99"/>
      <c r="KP86" s="99"/>
      <c r="KQ86" s="99"/>
      <c r="KR86" s="99"/>
      <c r="KS86" s="99"/>
      <c r="KT86" s="99"/>
      <c r="KU86" s="99"/>
      <c r="KV86" s="99"/>
      <c r="KW86" s="99"/>
      <c r="KX86" s="99"/>
      <c r="KY86" s="99"/>
      <c r="KZ86" s="99"/>
      <c r="LA86" s="99"/>
      <c r="LB86" s="99"/>
      <c r="LC86" s="99"/>
      <c r="LD86" s="99"/>
      <c r="LE86" s="99"/>
      <c r="LF86" s="99"/>
      <c r="LG86" s="99"/>
      <c r="LH86" s="99"/>
      <c r="LI86" s="99"/>
      <c r="LJ86" s="99"/>
      <c r="LK86" s="99"/>
      <c r="LL86" s="99"/>
      <c r="LM86" s="99"/>
      <c r="LN86" s="99"/>
      <c r="LO86" s="99"/>
      <c r="LP86" s="99"/>
      <c r="LQ86" s="99"/>
      <c r="LR86" s="99"/>
      <c r="LS86" s="99"/>
      <c r="LT86" s="99"/>
      <c r="LU86" s="99"/>
      <c r="LV86" s="99"/>
      <c r="LW86" s="99"/>
      <c r="LX86" s="99"/>
      <c r="LY86" s="99"/>
      <c r="LZ86" s="99"/>
      <c r="MA86" s="99"/>
      <c r="MB86" s="99"/>
      <c r="MC86" s="99"/>
      <c r="MD86" s="99"/>
      <c r="ME86" s="99"/>
      <c r="MF86" s="99"/>
      <c r="MG86" s="99"/>
      <c r="MH86" s="99"/>
      <c r="MI86" s="99"/>
      <c r="MJ86" s="99"/>
      <c r="MK86" s="99"/>
      <c r="ML86" s="99"/>
      <c r="MM86" s="99"/>
      <c r="MN86" s="99"/>
      <c r="MO86" s="99"/>
      <c r="MP86" s="99"/>
      <c r="MQ86" s="99"/>
      <c r="MR86" s="99"/>
      <c r="MS86" s="99"/>
      <c r="MT86" s="99"/>
      <c r="MU86" s="99"/>
      <c r="MV86" s="99"/>
      <c r="MW86" s="99"/>
      <c r="MX86" s="99"/>
      <c r="MY86" s="99"/>
      <c r="MZ86" s="99"/>
    </row>
    <row r="87" spans="1:364" s="324" customFormat="1" ht="15" customHeight="1">
      <c r="A87" s="1651"/>
      <c r="B87" s="1260"/>
      <c r="C87" s="1260"/>
      <c r="D87" s="1260"/>
      <c r="E87" s="1260"/>
      <c r="F87" s="1260"/>
      <c r="G87" s="1260"/>
      <c r="H87" s="1260"/>
      <c r="I87" s="1260"/>
      <c r="J87" s="1260"/>
      <c r="K87" s="1260"/>
      <c r="L87" s="1260"/>
      <c r="M87" s="1260"/>
      <c r="N87" s="1260"/>
      <c r="O87" s="1260"/>
      <c r="P87" s="1260"/>
      <c r="Q87" s="1260"/>
      <c r="R87" s="1260"/>
      <c r="S87" s="1260"/>
      <c r="T87" s="1651"/>
      <c r="U87" s="1"/>
      <c r="V87" s="1"/>
      <c r="W87" s="1"/>
      <c r="X87" s="1"/>
      <c r="Y87" s="1"/>
      <c r="Z87" s="1260"/>
      <c r="AA87" s="1260"/>
      <c r="AB87" s="1"/>
      <c r="AC87" s="1"/>
      <c r="AD87" s="1"/>
      <c r="AE87" s="1"/>
      <c r="AF87" s="1260"/>
      <c r="AG87" s="1260"/>
      <c r="AH87" s="1260"/>
      <c r="AI87" s="1260"/>
      <c r="AJ87" s="1"/>
      <c r="AK87" s="1"/>
      <c r="AL87" s="1260"/>
      <c r="AM87" s="1260"/>
      <c r="AN87" s="1651"/>
      <c r="AO87" s="1"/>
      <c r="AP87" s="1"/>
      <c r="AQ87" s="1"/>
      <c r="AR87" s="1"/>
      <c r="AS87" s="1"/>
      <c r="AT87" s="1260"/>
      <c r="AU87" s="1260"/>
      <c r="AV87" s="1260"/>
      <c r="AW87" s="1260"/>
      <c r="AX87" s="1"/>
      <c r="AY87" s="1"/>
      <c r="AZ87" s="1"/>
      <c r="BA87" s="1"/>
      <c r="BB87" s="1"/>
      <c r="BC87" s="1"/>
      <c r="BD87" s="1260"/>
      <c r="BE87" s="1260"/>
      <c r="BF87" s="1260"/>
      <c r="BG87" s="1260"/>
      <c r="BH87" s="1651"/>
      <c r="BI87" s="99"/>
      <c r="BJ87" s="336"/>
      <c r="BK87" s="336"/>
      <c r="BL87" s="336"/>
      <c r="BM87" s="336"/>
      <c r="BN87" s="336"/>
      <c r="BO87" s="336"/>
      <c r="BP87" s="336"/>
      <c r="BQ87" s="336"/>
      <c r="BR87" s="336"/>
      <c r="BS87" s="336"/>
      <c r="BT87" s="336"/>
      <c r="BU87" s="336"/>
      <c r="BV87" s="336"/>
      <c r="BW87" s="336"/>
      <c r="BX87" s="336"/>
      <c r="BY87" s="336"/>
      <c r="BZ87" s="336"/>
      <c r="CA87" s="336"/>
      <c r="CB87" s="336"/>
      <c r="CC87" s="336"/>
      <c r="CD87" s="336"/>
      <c r="CE87" s="336"/>
      <c r="CF87" s="336"/>
      <c r="DU87" s="325"/>
      <c r="DV87" s="336"/>
      <c r="DW87" s="336"/>
      <c r="DX87" s="336"/>
      <c r="DY87" s="336"/>
      <c r="DZ87" s="336"/>
      <c r="EA87" s="336"/>
      <c r="EB87" s="336"/>
      <c r="EC87" s="336"/>
      <c r="ED87" s="336"/>
      <c r="EE87" s="336"/>
      <c r="EF87" s="336"/>
      <c r="EG87" s="336"/>
      <c r="EH87" s="336"/>
      <c r="EI87" s="336"/>
      <c r="EJ87" s="336"/>
      <c r="EK87" s="336"/>
      <c r="EL87" s="336"/>
      <c r="EM87" s="336"/>
      <c r="EN87" s="336"/>
      <c r="EO87" s="336"/>
      <c r="EP87" s="336"/>
      <c r="EQ87" s="336"/>
      <c r="ER87" s="336"/>
      <c r="ES87" s="336"/>
      <c r="ET87" s="336"/>
      <c r="EU87" s="336"/>
      <c r="EV87" s="336"/>
      <c r="EW87" s="336"/>
      <c r="EX87" s="336"/>
      <c r="EY87" s="336"/>
      <c r="EZ87" s="336"/>
      <c r="FA87" s="336"/>
      <c r="FB87" s="336"/>
      <c r="FC87" s="336"/>
      <c r="FD87" s="336"/>
      <c r="FE87" s="336"/>
      <c r="FF87" s="336"/>
      <c r="FG87" s="336"/>
      <c r="FH87" s="336"/>
      <c r="FI87" s="336"/>
      <c r="FJ87" s="336"/>
      <c r="FK87" s="336"/>
      <c r="FL87" s="336"/>
      <c r="FM87" s="336"/>
      <c r="FN87" s="336"/>
      <c r="FO87" s="336"/>
      <c r="FP87" s="336"/>
      <c r="FQ87" s="336"/>
      <c r="FR87" s="336"/>
      <c r="FS87" s="336"/>
      <c r="FT87" s="336"/>
      <c r="FU87" s="336"/>
      <c r="FV87" s="336"/>
      <c r="FW87" s="336"/>
      <c r="FX87" s="336"/>
      <c r="FY87" s="336"/>
      <c r="FZ87" s="336"/>
      <c r="GA87" s="336"/>
      <c r="GB87" s="336"/>
      <c r="GC87" s="336"/>
      <c r="GD87" s="336"/>
      <c r="GE87" s="336"/>
      <c r="GF87" s="336"/>
      <c r="GG87" s="336"/>
      <c r="GH87" s="336"/>
      <c r="GI87" s="336"/>
      <c r="GJ87" s="336"/>
      <c r="GK87" s="336"/>
      <c r="GL87" s="336"/>
      <c r="GM87" s="336"/>
      <c r="GN87" s="336"/>
      <c r="GO87" s="336"/>
      <c r="GP87" s="336"/>
      <c r="GQ87" s="336"/>
      <c r="GR87" s="336"/>
      <c r="GS87" s="336"/>
      <c r="GT87" s="336"/>
      <c r="GU87" s="336"/>
      <c r="GV87" s="336"/>
      <c r="GW87" s="336"/>
      <c r="GX87" s="336"/>
      <c r="GY87" s="336"/>
      <c r="GZ87" s="336"/>
      <c r="HA87" s="336"/>
      <c r="HB87" s="99"/>
      <c r="HC87" s="99"/>
      <c r="HD87" s="99"/>
      <c r="HE87" s="99"/>
      <c r="HF87" s="99"/>
      <c r="HG87" s="99"/>
      <c r="HH87" s="99"/>
      <c r="HI87" s="99"/>
      <c r="HJ87" s="99"/>
      <c r="HK87" s="99"/>
      <c r="HL87" s="99"/>
      <c r="HM87" s="99"/>
      <c r="HN87" s="99"/>
      <c r="HO87" s="99"/>
      <c r="HP87" s="99"/>
      <c r="HQ87" s="99"/>
      <c r="HR87" s="99"/>
      <c r="HS87" s="99"/>
      <c r="HT87" s="99"/>
      <c r="HU87" s="99"/>
      <c r="HV87" s="99"/>
      <c r="HW87" s="99"/>
      <c r="HX87" s="99"/>
      <c r="HY87" s="99"/>
      <c r="HZ87" s="99"/>
      <c r="IA87" s="99"/>
      <c r="IB87" s="99"/>
      <c r="IC87" s="99"/>
      <c r="ID87" s="99"/>
      <c r="IE87" s="99"/>
      <c r="IF87" s="99"/>
      <c r="IG87" s="99"/>
      <c r="IH87" s="99"/>
      <c r="II87" s="99"/>
      <c r="IJ87" s="99"/>
      <c r="IK87" s="99"/>
      <c r="IL87" s="99"/>
      <c r="IM87" s="99"/>
      <c r="IN87" s="99"/>
      <c r="IO87" s="99"/>
      <c r="IP87" s="99"/>
      <c r="IQ87" s="99"/>
      <c r="IR87" s="99"/>
      <c r="IS87" s="99"/>
      <c r="IT87" s="99"/>
      <c r="IU87" s="99"/>
      <c r="IV87" s="99"/>
      <c r="IW87" s="99"/>
      <c r="IX87" s="99"/>
      <c r="IY87" s="99"/>
      <c r="IZ87" s="99"/>
      <c r="JA87" s="99"/>
      <c r="JB87" s="99"/>
      <c r="JC87" s="99"/>
      <c r="JD87" s="99"/>
      <c r="JE87" s="99"/>
      <c r="JF87" s="99"/>
      <c r="JG87" s="99"/>
      <c r="JH87" s="99"/>
      <c r="JI87" s="99"/>
      <c r="JJ87" s="99"/>
      <c r="JK87" s="99"/>
      <c r="JL87" s="99"/>
      <c r="JM87" s="99"/>
      <c r="JN87" s="99"/>
      <c r="JO87" s="99"/>
      <c r="JP87" s="99"/>
      <c r="JQ87" s="99"/>
      <c r="JR87" s="99"/>
      <c r="JS87" s="99"/>
      <c r="JT87" s="99"/>
      <c r="JU87" s="99"/>
      <c r="JV87" s="99"/>
      <c r="JW87" s="99"/>
      <c r="JX87" s="99"/>
      <c r="JY87" s="99"/>
      <c r="JZ87" s="99"/>
      <c r="KA87" s="99"/>
      <c r="KB87" s="99"/>
      <c r="KC87" s="99"/>
      <c r="KD87" s="99"/>
      <c r="KE87" s="99"/>
      <c r="KF87" s="99"/>
      <c r="KG87" s="99"/>
      <c r="KH87" s="99"/>
      <c r="KI87" s="99"/>
      <c r="KJ87" s="99"/>
      <c r="KK87" s="99"/>
      <c r="KL87" s="99"/>
      <c r="KM87" s="99"/>
      <c r="KN87" s="99"/>
      <c r="KO87" s="99"/>
      <c r="KP87" s="99"/>
      <c r="KQ87" s="99"/>
      <c r="KR87" s="99"/>
      <c r="KS87" s="99"/>
      <c r="KT87" s="99"/>
      <c r="KU87" s="99"/>
      <c r="KV87" s="99"/>
      <c r="KW87" s="99"/>
      <c r="KX87" s="99"/>
      <c r="KY87" s="99"/>
      <c r="KZ87" s="99"/>
      <c r="LA87" s="99"/>
      <c r="LB87" s="99"/>
      <c r="LC87" s="99"/>
      <c r="LD87" s="99"/>
      <c r="LE87" s="99"/>
      <c r="LF87" s="99"/>
      <c r="LG87" s="99"/>
      <c r="LH87" s="99"/>
      <c r="LI87" s="99"/>
      <c r="LJ87" s="99"/>
      <c r="LK87" s="99"/>
      <c r="LL87" s="99"/>
      <c r="LM87" s="99"/>
      <c r="LN87" s="99"/>
      <c r="LO87" s="99"/>
      <c r="LP87" s="99"/>
      <c r="LQ87" s="99"/>
      <c r="LR87" s="99"/>
      <c r="LS87" s="99"/>
      <c r="LT87" s="99"/>
      <c r="LU87" s="99"/>
      <c r="LV87" s="99"/>
      <c r="LW87" s="99"/>
      <c r="LX87" s="99"/>
      <c r="LY87" s="99"/>
      <c r="LZ87" s="99"/>
      <c r="MA87" s="99"/>
      <c r="MB87" s="99"/>
      <c r="MC87" s="99"/>
      <c r="MD87" s="99"/>
      <c r="ME87" s="99"/>
      <c r="MF87" s="99"/>
      <c r="MG87" s="99"/>
      <c r="MH87" s="99"/>
      <c r="MI87" s="99"/>
      <c r="MJ87" s="99"/>
      <c r="MK87" s="99"/>
      <c r="ML87" s="99"/>
      <c r="MM87" s="99"/>
      <c r="MN87" s="99"/>
      <c r="MO87" s="99"/>
      <c r="MP87" s="99"/>
      <c r="MQ87" s="99"/>
      <c r="MR87" s="99"/>
      <c r="MS87" s="99"/>
      <c r="MT87" s="99"/>
      <c r="MU87" s="99"/>
      <c r="MV87" s="99"/>
      <c r="MW87" s="99"/>
      <c r="MX87" s="99"/>
      <c r="MY87" s="99"/>
      <c r="MZ87" s="99"/>
    </row>
    <row r="88" spans="1:364" s="324" customFormat="1" ht="15" customHeight="1">
      <c r="A88" s="58"/>
      <c r="B88" s="58"/>
      <c r="C88" s="58"/>
      <c r="D88" s="58"/>
      <c r="E88" s="293"/>
      <c r="F88" s="293"/>
      <c r="G88" s="293"/>
      <c r="H88" s="1"/>
      <c r="I88" s="1"/>
      <c r="J88" s="1"/>
      <c r="K88" s="1"/>
      <c r="L88" s="1"/>
      <c r="M88" s="1"/>
      <c r="N88" s="1"/>
      <c r="O88" s="1"/>
      <c r="P88" s="1"/>
      <c r="Q88" s="1"/>
      <c r="R88" s="1"/>
      <c r="S88" s="1"/>
      <c r="T88" s="1"/>
      <c r="U88" s="1"/>
      <c r="V88" s="1"/>
      <c r="W88" s="1"/>
      <c r="X88" s="1"/>
      <c r="Y88" s="1"/>
      <c r="Z88" s="1"/>
      <c r="AA88" s="1"/>
      <c r="AB88" s="1"/>
      <c r="AC88" s="1"/>
      <c r="AD88" s="1"/>
      <c r="AE88" s="1"/>
      <c r="AF88" s="1"/>
      <c r="AG88" s="1"/>
      <c r="AH88" s="58"/>
      <c r="AI88" s="58"/>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336"/>
      <c r="BK88" s="336"/>
      <c r="BL88" s="336"/>
      <c r="BM88" s="336"/>
      <c r="BN88" s="336"/>
      <c r="BO88" s="336"/>
      <c r="BP88" s="336"/>
      <c r="BQ88" s="336"/>
      <c r="BR88" s="336"/>
      <c r="BS88" s="336"/>
      <c r="BT88" s="336"/>
      <c r="BU88" s="336"/>
      <c r="BV88" s="336"/>
      <c r="BW88" s="336"/>
      <c r="BX88" s="336"/>
      <c r="BY88" s="336"/>
      <c r="BZ88" s="336"/>
      <c r="CA88" s="336"/>
      <c r="CB88" s="336"/>
      <c r="CC88" s="336"/>
      <c r="CD88" s="336"/>
      <c r="CE88" s="336"/>
      <c r="CF88" s="336"/>
      <c r="DU88" s="325"/>
      <c r="DV88" s="336"/>
      <c r="DW88" s="336"/>
      <c r="DX88" s="336"/>
      <c r="DY88" s="336"/>
      <c r="DZ88" s="336"/>
      <c r="EA88" s="336"/>
      <c r="EB88" s="336"/>
      <c r="EC88" s="336"/>
      <c r="ED88" s="336"/>
      <c r="EE88" s="336"/>
      <c r="EF88" s="336"/>
      <c r="EG88" s="336"/>
      <c r="EH88" s="336"/>
      <c r="EI88" s="336"/>
      <c r="EJ88" s="336"/>
      <c r="EK88" s="336"/>
      <c r="EL88" s="336"/>
      <c r="EM88" s="336"/>
      <c r="EN88" s="336"/>
      <c r="EO88" s="336"/>
      <c r="EP88" s="336"/>
      <c r="EQ88" s="336"/>
      <c r="ER88" s="336"/>
      <c r="ES88" s="336"/>
      <c r="ET88" s="336"/>
      <c r="EU88" s="336"/>
      <c r="EV88" s="336"/>
      <c r="EW88" s="336"/>
      <c r="EX88" s="336"/>
      <c r="EY88" s="336"/>
      <c r="EZ88" s="336"/>
      <c r="FA88" s="336"/>
      <c r="FB88" s="336"/>
      <c r="FC88" s="336"/>
      <c r="FD88" s="336"/>
      <c r="FE88" s="336"/>
      <c r="FF88" s="336"/>
      <c r="FG88" s="336"/>
      <c r="FH88" s="336"/>
      <c r="FI88" s="336"/>
      <c r="FJ88" s="336"/>
      <c r="FK88" s="336"/>
      <c r="FL88" s="336"/>
      <c r="FM88" s="336"/>
      <c r="FN88" s="336"/>
      <c r="FO88" s="336"/>
      <c r="FP88" s="336"/>
      <c r="FQ88" s="336"/>
      <c r="FR88" s="336"/>
      <c r="FS88" s="336"/>
      <c r="FT88" s="336"/>
      <c r="FU88" s="336"/>
      <c r="FV88" s="336"/>
      <c r="FW88" s="336"/>
      <c r="FX88" s="336"/>
      <c r="FY88" s="336"/>
      <c r="FZ88" s="336"/>
      <c r="GA88" s="336"/>
      <c r="GB88" s="336"/>
      <c r="GC88" s="336"/>
      <c r="GD88" s="336"/>
      <c r="GE88" s="336"/>
      <c r="GF88" s="336"/>
      <c r="GG88" s="336"/>
      <c r="GH88" s="336"/>
      <c r="GI88" s="336"/>
      <c r="GJ88" s="336"/>
      <c r="GK88" s="336"/>
      <c r="GL88" s="336"/>
      <c r="GM88" s="336"/>
      <c r="GN88" s="336"/>
      <c r="GO88" s="336"/>
      <c r="GP88" s="336"/>
      <c r="GQ88" s="336"/>
      <c r="GR88" s="336"/>
      <c r="GS88" s="336"/>
      <c r="GT88" s="336"/>
      <c r="GU88" s="336"/>
      <c r="GV88" s="336"/>
      <c r="GW88" s="336"/>
      <c r="GX88" s="336"/>
      <c r="GY88" s="336"/>
      <c r="GZ88" s="336"/>
      <c r="HA88" s="336"/>
      <c r="HB88" s="99"/>
      <c r="HC88" s="99"/>
      <c r="HD88" s="99"/>
      <c r="HE88" s="99"/>
      <c r="HF88" s="99"/>
      <c r="HG88" s="99"/>
      <c r="HH88" s="99"/>
      <c r="HI88" s="99"/>
      <c r="HJ88" s="99"/>
      <c r="HK88" s="99"/>
      <c r="HL88" s="99"/>
      <c r="HM88" s="99"/>
      <c r="HN88" s="99"/>
      <c r="HO88" s="99"/>
      <c r="HP88" s="99"/>
      <c r="HQ88" s="99"/>
      <c r="HR88" s="99"/>
      <c r="HS88" s="99"/>
      <c r="HT88" s="99"/>
      <c r="HU88" s="99"/>
      <c r="HV88" s="99"/>
      <c r="HW88" s="99"/>
      <c r="HX88" s="99"/>
      <c r="HY88" s="99"/>
      <c r="HZ88" s="99"/>
      <c r="IA88" s="99"/>
      <c r="IB88" s="99"/>
      <c r="IC88" s="99"/>
      <c r="ID88" s="99"/>
      <c r="IE88" s="99"/>
      <c r="IF88" s="99"/>
      <c r="IG88" s="99"/>
      <c r="IH88" s="99"/>
      <c r="II88" s="99"/>
      <c r="IJ88" s="99"/>
      <c r="IK88" s="99"/>
      <c r="IL88" s="99"/>
      <c r="IM88" s="99"/>
      <c r="IN88" s="99"/>
      <c r="IO88" s="99"/>
      <c r="IP88" s="99"/>
      <c r="IQ88" s="99"/>
      <c r="IR88" s="99"/>
      <c r="IS88" s="99"/>
      <c r="IT88" s="99"/>
      <c r="IU88" s="99"/>
      <c r="IV88" s="99"/>
      <c r="IW88" s="99"/>
      <c r="IX88" s="99"/>
      <c r="IY88" s="99"/>
      <c r="IZ88" s="99"/>
      <c r="JA88" s="99"/>
      <c r="JB88" s="99"/>
      <c r="JC88" s="99"/>
      <c r="JD88" s="99"/>
      <c r="JE88" s="99"/>
      <c r="JF88" s="99"/>
      <c r="JG88" s="99"/>
      <c r="JH88" s="99"/>
      <c r="JI88" s="99"/>
      <c r="JJ88" s="99"/>
      <c r="JK88" s="99"/>
      <c r="JL88" s="99"/>
      <c r="JM88" s="99"/>
      <c r="JN88" s="99"/>
      <c r="JO88" s="99"/>
      <c r="JP88" s="99"/>
      <c r="JQ88" s="99"/>
      <c r="JR88" s="99"/>
      <c r="JS88" s="99"/>
      <c r="JT88" s="99"/>
      <c r="JU88" s="99"/>
      <c r="JV88" s="99"/>
      <c r="JW88" s="99"/>
      <c r="JX88" s="99"/>
      <c r="JY88" s="99"/>
      <c r="JZ88" s="99"/>
      <c r="KA88" s="99"/>
      <c r="KB88" s="99"/>
      <c r="KC88" s="99"/>
      <c r="KD88" s="99"/>
      <c r="KE88" s="99"/>
      <c r="KF88" s="99"/>
      <c r="KG88" s="99"/>
      <c r="KH88" s="99"/>
      <c r="KI88" s="99"/>
      <c r="KJ88" s="99"/>
      <c r="KK88" s="99"/>
      <c r="KL88" s="99"/>
      <c r="KM88" s="99"/>
      <c r="KN88" s="99"/>
      <c r="KO88" s="99"/>
      <c r="KP88" s="99"/>
      <c r="KQ88" s="99"/>
      <c r="KR88" s="99"/>
      <c r="KS88" s="99"/>
      <c r="KT88" s="99"/>
      <c r="KU88" s="99"/>
      <c r="KV88" s="99"/>
      <c r="KW88" s="99"/>
      <c r="KX88" s="99"/>
      <c r="KY88" s="99"/>
      <c r="KZ88" s="99"/>
      <c r="LA88" s="99"/>
      <c r="LB88" s="99"/>
      <c r="LC88" s="99"/>
      <c r="LD88" s="99"/>
      <c r="LE88" s="99"/>
      <c r="LF88" s="99"/>
      <c r="LG88" s="99"/>
      <c r="LH88" s="99"/>
      <c r="LI88" s="99"/>
      <c r="LJ88" s="99"/>
      <c r="LK88" s="99"/>
      <c r="LL88" s="99"/>
      <c r="LM88" s="99"/>
      <c r="LN88" s="99"/>
      <c r="LO88" s="99"/>
      <c r="LP88" s="99"/>
      <c r="LQ88" s="99"/>
      <c r="LR88" s="99"/>
      <c r="LS88" s="99"/>
      <c r="LT88" s="99"/>
      <c r="LU88" s="99"/>
      <c r="LV88" s="99"/>
      <c r="LW88" s="99"/>
      <c r="LX88" s="99"/>
      <c r="LY88" s="99"/>
      <c r="LZ88" s="99"/>
      <c r="MA88" s="99"/>
      <c r="MB88" s="99"/>
      <c r="MC88" s="99"/>
      <c r="MD88" s="99"/>
      <c r="ME88" s="99"/>
      <c r="MF88" s="99"/>
      <c r="MG88" s="99"/>
      <c r="MH88" s="99"/>
      <c r="MI88" s="99"/>
      <c r="MJ88" s="99"/>
      <c r="MK88" s="99"/>
      <c r="ML88" s="99"/>
      <c r="MM88" s="99"/>
      <c r="MN88" s="99"/>
      <c r="MO88" s="99"/>
      <c r="MP88" s="99"/>
      <c r="MQ88" s="99"/>
      <c r="MR88" s="99"/>
      <c r="MS88" s="99"/>
      <c r="MT88" s="99"/>
      <c r="MU88" s="99"/>
      <c r="MV88" s="99"/>
      <c r="MW88" s="99"/>
      <c r="MX88" s="99"/>
      <c r="MY88" s="99"/>
      <c r="MZ88" s="99"/>
    </row>
    <row r="89" spans="1:364" s="324" customFormat="1" ht="15" customHeight="1">
      <c r="BJ89" s="336"/>
      <c r="BK89" s="336"/>
      <c r="BL89" s="336"/>
      <c r="BM89" s="336"/>
      <c r="BN89" s="336"/>
      <c r="BO89" s="336"/>
      <c r="BP89" s="336"/>
      <c r="BQ89" s="336"/>
      <c r="BR89" s="336"/>
      <c r="BS89" s="336"/>
      <c r="BT89" s="336"/>
      <c r="BU89" s="336"/>
      <c r="BV89" s="336"/>
      <c r="BW89" s="336"/>
      <c r="BX89" s="336"/>
      <c r="BY89" s="336"/>
      <c r="BZ89" s="336"/>
      <c r="CA89" s="336"/>
      <c r="CB89" s="336"/>
      <c r="CC89" s="336"/>
      <c r="CD89" s="336"/>
      <c r="CE89" s="336"/>
      <c r="CF89" s="336"/>
      <c r="DU89" s="325"/>
      <c r="DV89" s="336"/>
      <c r="DW89" s="336"/>
      <c r="DX89" s="336"/>
      <c r="DY89" s="336"/>
      <c r="DZ89" s="336"/>
      <c r="EA89" s="336"/>
      <c r="EB89" s="336"/>
      <c r="EC89" s="336"/>
      <c r="ED89" s="336"/>
      <c r="EE89" s="336"/>
      <c r="EF89" s="336"/>
      <c r="EG89" s="336"/>
      <c r="EH89" s="336"/>
      <c r="EI89" s="336"/>
      <c r="EJ89" s="336"/>
      <c r="EK89" s="336"/>
      <c r="EL89" s="336"/>
      <c r="EM89" s="336"/>
      <c r="EN89" s="336"/>
      <c r="EO89" s="336"/>
      <c r="EP89" s="336"/>
      <c r="EQ89" s="336"/>
      <c r="ER89" s="336"/>
      <c r="ES89" s="336"/>
      <c r="ET89" s="336"/>
      <c r="EU89" s="336"/>
      <c r="EV89" s="336"/>
      <c r="EW89" s="336"/>
      <c r="EX89" s="336"/>
      <c r="EY89" s="336"/>
      <c r="EZ89" s="336"/>
      <c r="FA89" s="336"/>
      <c r="FB89" s="336"/>
      <c r="FC89" s="336"/>
      <c r="FD89" s="336"/>
      <c r="FE89" s="336"/>
      <c r="FF89" s="336"/>
      <c r="FG89" s="336"/>
      <c r="FH89" s="336"/>
      <c r="FI89" s="336"/>
      <c r="FJ89" s="336"/>
      <c r="FK89" s="336"/>
      <c r="FL89" s="336"/>
      <c r="FM89" s="336"/>
      <c r="FN89" s="336"/>
      <c r="FO89" s="336"/>
      <c r="FP89" s="336"/>
      <c r="FQ89" s="336"/>
      <c r="FR89" s="336"/>
      <c r="FS89" s="336"/>
      <c r="FT89" s="336"/>
      <c r="FU89" s="336"/>
      <c r="FV89" s="336"/>
      <c r="FW89" s="336"/>
      <c r="FX89" s="336"/>
      <c r="FY89" s="336"/>
      <c r="FZ89" s="336"/>
      <c r="GA89" s="336"/>
      <c r="GB89" s="336"/>
      <c r="GC89" s="336"/>
      <c r="GD89" s="336"/>
      <c r="GE89" s="336"/>
      <c r="GF89" s="336"/>
      <c r="GG89" s="336"/>
      <c r="GH89" s="336"/>
      <c r="GI89" s="336"/>
      <c r="GJ89" s="336"/>
      <c r="GK89" s="336"/>
      <c r="GL89" s="336"/>
      <c r="GM89" s="336"/>
      <c r="GN89" s="336"/>
      <c r="GO89" s="336"/>
      <c r="GP89" s="336"/>
      <c r="GQ89" s="336"/>
      <c r="GR89" s="336"/>
      <c r="GS89" s="336"/>
      <c r="GT89" s="336"/>
      <c r="GU89" s="336"/>
      <c r="GV89" s="336"/>
      <c r="GW89" s="336"/>
      <c r="GX89" s="336"/>
      <c r="GY89" s="336"/>
      <c r="GZ89" s="336"/>
      <c r="HA89" s="336"/>
      <c r="HB89" s="99"/>
      <c r="HC89" s="99"/>
      <c r="HD89" s="99"/>
      <c r="HE89" s="99"/>
      <c r="HF89" s="99"/>
      <c r="HG89" s="99"/>
      <c r="HH89" s="99"/>
      <c r="HI89" s="99"/>
      <c r="HJ89" s="99"/>
      <c r="HK89" s="99"/>
      <c r="HL89" s="99"/>
      <c r="HM89" s="99"/>
      <c r="HN89" s="99"/>
      <c r="HO89" s="99"/>
      <c r="HP89" s="99"/>
      <c r="HQ89" s="99"/>
      <c r="HR89" s="99"/>
      <c r="HS89" s="99"/>
      <c r="HT89" s="99"/>
      <c r="HU89" s="99"/>
      <c r="HV89" s="99"/>
      <c r="HW89" s="99"/>
      <c r="HX89" s="99"/>
      <c r="HY89" s="99"/>
      <c r="HZ89" s="99"/>
      <c r="IA89" s="99"/>
      <c r="IB89" s="99"/>
      <c r="IC89" s="99"/>
      <c r="ID89" s="99"/>
      <c r="IE89" s="99"/>
      <c r="IF89" s="99"/>
      <c r="IG89" s="99"/>
      <c r="IH89" s="99"/>
      <c r="II89" s="99"/>
      <c r="IJ89" s="99"/>
      <c r="IK89" s="99"/>
      <c r="IL89" s="99"/>
      <c r="IM89" s="99"/>
      <c r="IN89" s="99"/>
      <c r="IO89" s="99"/>
      <c r="IP89" s="99"/>
      <c r="IQ89" s="99"/>
      <c r="IR89" s="99"/>
      <c r="IS89" s="99"/>
      <c r="IT89" s="99"/>
      <c r="IU89" s="99"/>
      <c r="IV89" s="99"/>
      <c r="IW89" s="99"/>
      <c r="IX89" s="99"/>
      <c r="IY89" s="99"/>
      <c r="IZ89" s="99"/>
      <c r="JA89" s="99"/>
      <c r="JB89" s="99"/>
      <c r="JC89" s="99"/>
      <c r="JD89" s="99"/>
      <c r="JE89" s="99"/>
      <c r="JF89" s="99"/>
      <c r="JG89" s="99"/>
      <c r="JH89" s="99"/>
      <c r="JI89" s="99"/>
      <c r="JJ89" s="99"/>
      <c r="JK89" s="99"/>
      <c r="JL89" s="99"/>
      <c r="JM89" s="99"/>
      <c r="JN89" s="99"/>
      <c r="JO89" s="99"/>
      <c r="JP89" s="99"/>
      <c r="JQ89" s="99"/>
      <c r="JR89" s="99"/>
      <c r="JS89" s="99"/>
      <c r="JT89" s="99"/>
      <c r="JU89" s="99"/>
      <c r="JV89" s="99"/>
      <c r="JW89" s="99"/>
      <c r="JX89" s="99"/>
      <c r="JY89" s="99"/>
      <c r="JZ89" s="99"/>
      <c r="KA89" s="99"/>
      <c r="KB89" s="99"/>
      <c r="KC89" s="99"/>
      <c r="KD89" s="99"/>
      <c r="KE89" s="99"/>
      <c r="KF89" s="99"/>
      <c r="KG89" s="99"/>
      <c r="KH89" s="99"/>
      <c r="KI89" s="99"/>
      <c r="KJ89" s="99"/>
      <c r="KK89" s="99"/>
      <c r="KL89" s="99"/>
      <c r="KM89" s="99"/>
      <c r="KN89" s="99"/>
      <c r="KO89" s="99"/>
      <c r="KP89" s="99"/>
      <c r="KQ89" s="99"/>
      <c r="KR89" s="99"/>
      <c r="KS89" s="99"/>
      <c r="KT89" s="99"/>
      <c r="KU89" s="99"/>
      <c r="KV89" s="99"/>
      <c r="KW89" s="99"/>
      <c r="KX89" s="99"/>
      <c r="KY89" s="99"/>
      <c r="KZ89" s="99"/>
      <c r="LA89" s="99"/>
      <c r="LB89" s="99"/>
      <c r="LC89" s="99"/>
      <c r="LD89" s="99"/>
      <c r="LE89" s="99"/>
      <c r="LF89" s="99"/>
      <c r="LG89" s="99"/>
      <c r="LH89" s="99"/>
      <c r="LI89" s="99"/>
      <c r="LJ89" s="99"/>
      <c r="LK89" s="99"/>
      <c r="LL89" s="99"/>
      <c r="LM89" s="99"/>
      <c r="LN89" s="99"/>
      <c r="LO89" s="99"/>
      <c r="LP89" s="99"/>
      <c r="LQ89" s="99"/>
      <c r="LR89" s="99"/>
      <c r="LS89" s="99"/>
      <c r="LT89" s="99"/>
      <c r="LU89" s="99"/>
      <c r="LV89" s="99"/>
      <c r="LW89" s="99"/>
      <c r="LX89" s="99"/>
      <c r="LY89" s="99"/>
      <c r="LZ89" s="99"/>
      <c r="MA89" s="99"/>
      <c r="MB89" s="99"/>
      <c r="MC89" s="99"/>
      <c r="MD89" s="99"/>
      <c r="ME89" s="99"/>
      <c r="MF89" s="99"/>
      <c r="MG89" s="99"/>
      <c r="MH89" s="99"/>
      <c r="MI89" s="99"/>
      <c r="MJ89" s="99"/>
      <c r="MK89" s="99"/>
      <c r="ML89" s="99"/>
      <c r="MM89" s="99"/>
      <c r="MN89" s="99"/>
      <c r="MO89" s="99"/>
      <c r="MP89" s="99"/>
      <c r="MQ89" s="99"/>
      <c r="MR89" s="99"/>
      <c r="MS89" s="99"/>
      <c r="MT89" s="99"/>
      <c r="MU89" s="99"/>
      <c r="MV89" s="99"/>
      <c r="MW89" s="99"/>
      <c r="MX89" s="99"/>
      <c r="MY89" s="99"/>
      <c r="MZ89" s="99"/>
    </row>
    <row r="90" spans="1:364" s="324" customFormat="1" ht="15" customHeight="1">
      <c r="BJ90" s="336"/>
      <c r="BK90" s="336"/>
      <c r="BL90" s="336"/>
      <c r="BM90" s="336"/>
      <c r="BN90" s="336"/>
      <c r="BO90" s="336"/>
      <c r="BP90" s="336"/>
      <c r="BQ90" s="336"/>
      <c r="BR90" s="336"/>
      <c r="BS90" s="336"/>
      <c r="BT90" s="336"/>
      <c r="BU90" s="336"/>
      <c r="BV90" s="336"/>
      <c r="BW90" s="336"/>
      <c r="BX90" s="336"/>
      <c r="BY90" s="336"/>
      <c r="BZ90" s="336"/>
      <c r="CA90" s="336"/>
      <c r="CB90" s="336"/>
      <c r="CC90" s="336"/>
      <c r="CD90" s="336"/>
      <c r="CE90" s="336"/>
      <c r="CF90" s="336"/>
      <c r="DU90" s="325"/>
      <c r="DV90" s="336"/>
      <c r="DW90" s="336"/>
      <c r="DX90" s="336"/>
      <c r="DY90" s="336"/>
      <c r="DZ90" s="336"/>
      <c r="EA90" s="336"/>
      <c r="EB90" s="336"/>
      <c r="EC90" s="336"/>
      <c r="ED90" s="336"/>
      <c r="EE90" s="336"/>
      <c r="EF90" s="336"/>
      <c r="EG90" s="336"/>
      <c r="EH90" s="336"/>
      <c r="EI90" s="336"/>
      <c r="EJ90" s="336"/>
      <c r="EK90" s="336"/>
      <c r="EL90" s="336"/>
      <c r="EM90" s="336"/>
      <c r="EN90" s="336"/>
      <c r="EO90" s="336"/>
      <c r="EP90" s="336"/>
      <c r="EQ90" s="336"/>
      <c r="ER90" s="336"/>
      <c r="ES90" s="336"/>
      <c r="ET90" s="336"/>
      <c r="EU90" s="336"/>
      <c r="EV90" s="336"/>
      <c r="EW90" s="336"/>
      <c r="EX90" s="336"/>
      <c r="EY90" s="336"/>
      <c r="EZ90" s="336"/>
      <c r="FA90" s="336"/>
      <c r="FB90" s="336"/>
      <c r="FC90" s="336"/>
      <c r="FD90" s="336"/>
      <c r="FE90" s="336"/>
      <c r="FF90" s="336"/>
      <c r="FG90" s="336"/>
      <c r="FH90" s="336"/>
      <c r="FI90" s="336"/>
      <c r="FJ90" s="336"/>
      <c r="FK90" s="336"/>
      <c r="FL90" s="336"/>
      <c r="FM90" s="336"/>
      <c r="FN90" s="336"/>
      <c r="FO90" s="336"/>
      <c r="FP90" s="336"/>
      <c r="FQ90" s="336"/>
      <c r="FR90" s="336"/>
      <c r="FS90" s="336"/>
      <c r="FT90" s="336"/>
      <c r="FU90" s="336"/>
      <c r="FV90" s="336"/>
      <c r="FW90" s="336"/>
      <c r="FX90" s="336"/>
      <c r="FY90" s="336"/>
      <c r="FZ90" s="336"/>
      <c r="GA90" s="336"/>
      <c r="GB90" s="336"/>
      <c r="GC90" s="336"/>
      <c r="GD90" s="336"/>
      <c r="GE90" s="336"/>
      <c r="GF90" s="336"/>
      <c r="GG90" s="336"/>
      <c r="GH90" s="336"/>
      <c r="GI90" s="336"/>
      <c r="GJ90" s="336"/>
      <c r="GK90" s="336"/>
      <c r="GL90" s="336"/>
      <c r="GM90" s="336"/>
      <c r="GN90" s="336"/>
      <c r="GO90" s="336"/>
      <c r="GP90" s="336"/>
      <c r="GQ90" s="336"/>
      <c r="GR90" s="336"/>
      <c r="GS90" s="336"/>
      <c r="GT90" s="336"/>
      <c r="GU90" s="336"/>
      <c r="GV90" s="336"/>
      <c r="GW90" s="336"/>
      <c r="GX90" s="336"/>
      <c r="GY90" s="336"/>
      <c r="GZ90" s="336"/>
      <c r="HA90" s="336"/>
      <c r="HB90" s="99"/>
      <c r="HC90" s="99"/>
      <c r="HD90" s="99"/>
      <c r="HE90" s="99"/>
      <c r="HF90" s="99"/>
      <c r="HG90" s="99"/>
      <c r="HH90" s="99"/>
      <c r="HI90" s="99"/>
      <c r="HJ90" s="99"/>
      <c r="HK90" s="99"/>
      <c r="HL90" s="99"/>
      <c r="HM90" s="99"/>
      <c r="HN90" s="99"/>
      <c r="HO90" s="99"/>
      <c r="HP90" s="99"/>
      <c r="HQ90" s="99"/>
      <c r="HR90" s="99"/>
      <c r="HS90" s="99"/>
      <c r="HT90" s="99"/>
      <c r="HU90" s="99"/>
      <c r="HV90" s="99"/>
      <c r="HW90" s="99"/>
      <c r="HX90" s="99"/>
      <c r="HY90" s="99"/>
      <c r="HZ90" s="99"/>
      <c r="IA90" s="99"/>
      <c r="IB90" s="99"/>
      <c r="IC90" s="99"/>
      <c r="ID90" s="99"/>
      <c r="IE90" s="99"/>
      <c r="IF90" s="99"/>
      <c r="IG90" s="99"/>
      <c r="IH90" s="99"/>
      <c r="II90" s="99"/>
      <c r="IJ90" s="99"/>
      <c r="IK90" s="99"/>
      <c r="IL90" s="99"/>
      <c r="IM90" s="99"/>
      <c r="IN90" s="99"/>
      <c r="IO90" s="99"/>
      <c r="IP90" s="99"/>
      <c r="IQ90" s="99"/>
      <c r="IR90" s="99"/>
      <c r="IS90" s="99"/>
      <c r="IT90" s="99"/>
      <c r="IU90" s="99"/>
      <c r="IV90" s="99"/>
      <c r="IW90" s="99"/>
      <c r="IX90" s="99"/>
      <c r="IY90" s="99"/>
      <c r="IZ90" s="99"/>
      <c r="JA90" s="99"/>
      <c r="JB90" s="99"/>
      <c r="JC90" s="99"/>
      <c r="JD90" s="99"/>
      <c r="JE90" s="99"/>
      <c r="JF90" s="99"/>
      <c r="JG90" s="99"/>
      <c r="JH90" s="99"/>
      <c r="JI90" s="99"/>
      <c r="JJ90" s="99"/>
      <c r="JK90" s="99"/>
      <c r="JL90" s="99"/>
      <c r="JM90" s="99"/>
      <c r="JN90" s="99"/>
      <c r="JO90" s="99"/>
      <c r="JP90" s="99"/>
      <c r="JQ90" s="99"/>
      <c r="JR90" s="99"/>
      <c r="JS90" s="99"/>
      <c r="JT90" s="99"/>
      <c r="JU90" s="99"/>
      <c r="JV90" s="99"/>
      <c r="JW90" s="99"/>
      <c r="JX90" s="99"/>
      <c r="JY90" s="99"/>
      <c r="JZ90" s="99"/>
      <c r="KA90" s="99"/>
      <c r="KB90" s="99"/>
      <c r="KC90" s="99"/>
      <c r="KD90" s="99"/>
      <c r="KE90" s="99"/>
      <c r="KF90" s="99"/>
      <c r="KG90" s="99"/>
      <c r="KH90" s="99"/>
      <c r="KI90" s="99"/>
      <c r="KJ90" s="99"/>
      <c r="KK90" s="99"/>
      <c r="KL90" s="99"/>
      <c r="KM90" s="99"/>
      <c r="KN90" s="99"/>
      <c r="KO90" s="99"/>
      <c r="KP90" s="99"/>
      <c r="KQ90" s="99"/>
      <c r="KR90" s="99"/>
      <c r="KS90" s="99"/>
      <c r="KT90" s="99"/>
      <c r="KU90" s="99"/>
      <c r="KV90" s="99"/>
      <c r="KW90" s="99"/>
      <c r="KX90" s="99"/>
      <c r="KY90" s="99"/>
      <c r="KZ90" s="99"/>
      <c r="LA90" s="99"/>
      <c r="LB90" s="99"/>
      <c r="LC90" s="99"/>
      <c r="LD90" s="99"/>
      <c r="LE90" s="99"/>
      <c r="LF90" s="99"/>
      <c r="LG90" s="99"/>
      <c r="LH90" s="99"/>
      <c r="LI90" s="99"/>
      <c r="LJ90" s="99"/>
      <c r="LK90" s="99"/>
      <c r="LL90" s="99"/>
      <c r="LM90" s="99"/>
      <c r="LN90" s="99"/>
      <c r="LO90" s="99"/>
      <c r="LP90" s="99"/>
      <c r="LQ90" s="99"/>
      <c r="LR90" s="99"/>
      <c r="LS90" s="99"/>
      <c r="LT90" s="99"/>
      <c r="LU90" s="99"/>
      <c r="LV90" s="99"/>
      <c r="LW90" s="99"/>
      <c r="LX90" s="99"/>
      <c r="LY90" s="99"/>
      <c r="LZ90" s="99"/>
      <c r="MA90" s="99"/>
      <c r="MB90" s="99"/>
      <c r="MC90" s="99"/>
      <c r="MD90" s="99"/>
      <c r="ME90" s="99"/>
      <c r="MF90" s="99"/>
      <c r="MG90" s="99"/>
      <c r="MH90" s="99"/>
      <c r="MI90" s="99"/>
      <c r="MJ90" s="99"/>
      <c r="MK90" s="99"/>
      <c r="ML90" s="99"/>
      <c r="MM90" s="99"/>
      <c r="MN90" s="99"/>
      <c r="MO90" s="99"/>
      <c r="MP90" s="99"/>
      <c r="MQ90" s="99"/>
      <c r="MR90" s="99"/>
      <c r="MS90" s="99"/>
      <c r="MT90" s="99"/>
      <c r="MU90" s="99"/>
      <c r="MV90" s="99"/>
      <c r="MW90" s="99"/>
      <c r="MX90" s="99"/>
      <c r="MY90" s="99"/>
      <c r="MZ90" s="99"/>
    </row>
    <row r="91" spans="1:364" s="324" customFormat="1" ht="15" customHeight="1">
      <c r="BJ91" s="336"/>
      <c r="BK91" s="336"/>
      <c r="BL91" s="336"/>
      <c r="BM91" s="336"/>
      <c r="BN91" s="336"/>
      <c r="BO91" s="336"/>
      <c r="BP91" s="336"/>
      <c r="BQ91" s="336"/>
      <c r="BR91" s="336"/>
      <c r="BS91" s="336"/>
      <c r="BT91" s="336"/>
      <c r="BU91" s="336"/>
      <c r="BV91" s="336"/>
      <c r="BW91" s="336"/>
      <c r="BX91" s="336"/>
      <c r="BY91" s="336"/>
      <c r="BZ91" s="336"/>
      <c r="CA91" s="336"/>
      <c r="CB91" s="336"/>
      <c r="CC91" s="336"/>
      <c r="CD91" s="336"/>
      <c r="CE91" s="336"/>
      <c r="CF91" s="336"/>
      <c r="DU91" s="325"/>
      <c r="DV91" s="336"/>
      <c r="DW91" s="336"/>
      <c r="DX91" s="336"/>
      <c r="DY91" s="336"/>
      <c r="DZ91" s="336"/>
      <c r="EA91" s="336"/>
      <c r="EB91" s="336"/>
      <c r="EC91" s="336"/>
      <c r="ED91" s="336"/>
      <c r="EE91" s="336"/>
      <c r="EF91" s="336"/>
      <c r="EG91" s="336"/>
      <c r="EH91" s="336"/>
      <c r="EI91" s="336"/>
      <c r="EJ91" s="336"/>
      <c r="EK91" s="336"/>
      <c r="EL91" s="336"/>
      <c r="EM91" s="336"/>
      <c r="EN91" s="336"/>
      <c r="EO91" s="336"/>
      <c r="EP91" s="336"/>
      <c r="EQ91" s="336"/>
      <c r="ER91" s="336"/>
      <c r="ES91" s="336"/>
      <c r="ET91" s="336"/>
      <c r="EU91" s="336"/>
      <c r="EV91" s="336"/>
      <c r="EW91" s="336"/>
      <c r="EX91" s="336"/>
      <c r="EY91" s="336"/>
      <c r="EZ91" s="336"/>
      <c r="FA91" s="336"/>
      <c r="FB91" s="336"/>
      <c r="FC91" s="336"/>
      <c r="FD91" s="336"/>
      <c r="FE91" s="336"/>
      <c r="FF91" s="336"/>
      <c r="FG91" s="336"/>
      <c r="FH91" s="336"/>
      <c r="FI91" s="336"/>
      <c r="FJ91" s="336"/>
      <c r="FK91" s="336"/>
      <c r="FL91" s="336"/>
      <c r="FM91" s="336"/>
      <c r="FN91" s="336"/>
      <c r="FO91" s="336"/>
      <c r="FP91" s="336"/>
      <c r="FQ91" s="336"/>
      <c r="FR91" s="336"/>
      <c r="FS91" s="336"/>
      <c r="FT91" s="336"/>
      <c r="FU91" s="336"/>
      <c r="FV91" s="336"/>
      <c r="FW91" s="336"/>
      <c r="FX91" s="336"/>
      <c r="FY91" s="336"/>
      <c r="FZ91" s="336"/>
      <c r="GA91" s="336"/>
      <c r="GB91" s="336"/>
      <c r="GC91" s="336"/>
      <c r="GD91" s="336"/>
      <c r="GE91" s="336"/>
      <c r="GF91" s="336"/>
      <c r="GG91" s="336"/>
      <c r="GH91" s="336"/>
      <c r="GI91" s="336"/>
      <c r="GJ91" s="336"/>
      <c r="GK91" s="336"/>
      <c r="GL91" s="336"/>
      <c r="GM91" s="336"/>
      <c r="GN91" s="336"/>
      <c r="GO91" s="336"/>
      <c r="GP91" s="336"/>
      <c r="GQ91" s="336"/>
      <c r="GR91" s="336"/>
      <c r="GS91" s="336"/>
      <c r="GT91" s="336"/>
      <c r="GU91" s="336"/>
      <c r="GV91" s="336"/>
      <c r="GW91" s="336"/>
      <c r="GX91" s="336"/>
      <c r="GY91" s="336"/>
      <c r="GZ91" s="336"/>
      <c r="HA91" s="336"/>
      <c r="HB91" s="99"/>
      <c r="HC91" s="99"/>
      <c r="HD91" s="99"/>
      <c r="HE91" s="99"/>
      <c r="HF91" s="99"/>
      <c r="HG91" s="99"/>
      <c r="HH91" s="99"/>
      <c r="HI91" s="99"/>
      <c r="HJ91" s="99"/>
      <c r="HK91" s="99"/>
      <c r="HL91" s="99"/>
      <c r="HM91" s="99"/>
      <c r="HN91" s="99"/>
      <c r="HO91" s="99"/>
      <c r="HP91" s="99"/>
      <c r="HQ91" s="99"/>
      <c r="HR91" s="99"/>
      <c r="HS91" s="99"/>
      <c r="HT91" s="99"/>
      <c r="HU91" s="99"/>
      <c r="HV91" s="99"/>
      <c r="HW91" s="99"/>
      <c r="HX91" s="99"/>
      <c r="HY91" s="99"/>
      <c r="HZ91" s="99"/>
      <c r="IA91" s="99"/>
      <c r="IB91" s="99"/>
      <c r="IC91" s="99"/>
      <c r="ID91" s="99"/>
      <c r="IE91" s="99"/>
      <c r="IF91" s="99"/>
      <c r="IG91" s="99"/>
      <c r="IH91" s="99"/>
      <c r="II91" s="99"/>
      <c r="IJ91" s="99"/>
      <c r="IK91" s="99"/>
      <c r="IL91" s="99"/>
      <c r="IM91" s="99"/>
      <c r="IN91" s="99"/>
      <c r="IO91" s="99"/>
      <c r="IP91" s="99"/>
      <c r="IQ91" s="99"/>
      <c r="IR91" s="99"/>
      <c r="IS91" s="99"/>
      <c r="IT91" s="99"/>
      <c r="IU91" s="99"/>
      <c r="IV91" s="99"/>
      <c r="IW91" s="99"/>
      <c r="IX91" s="99"/>
      <c r="IY91" s="99"/>
      <c r="IZ91" s="99"/>
      <c r="JA91" s="99"/>
      <c r="JB91" s="99"/>
      <c r="JC91" s="99"/>
      <c r="JD91" s="99"/>
      <c r="JE91" s="99"/>
      <c r="JF91" s="99"/>
      <c r="JG91" s="99"/>
      <c r="JH91" s="99"/>
      <c r="JI91" s="99"/>
      <c r="JJ91" s="99"/>
      <c r="JK91" s="99"/>
      <c r="JL91" s="99"/>
      <c r="JM91" s="99"/>
      <c r="JN91" s="99"/>
      <c r="JO91" s="99"/>
      <c r="JP91" s="99"/>
      <c r="JQ91" s="99"/>
      <c r="JR91" s="99"/>
      <c r="JS91" s="99"/>
      <c r="JT91" s="99"/>
      <c r="JU91" s="99"/>
      <c r="JV91" s="99"/>
      <c r="JW91" s="99"/>
      <c r="JX91" s="99"/>
      <c r="JY91" s="99"/>
      <c r="JZ91" s="99"/>
      <c r="KA91" s="99"/>
      <c r="KB91" s="99"/>
      <c r="KC91" s="99"/>
      <c r="KD91" s="99"/>
      <c r="KE91" s="99"/>
      <c r="KF91" s="99"/>
      <c r="KG91" s="99"/>
      <c r="KH91" s="99"/>
      <c r="KI91" s="99"/>
      <c r="KJ91" s="99"/>
      <c r="KK91" s="99"/>
      <c r="KL91" s="99"/>
      <c r="KM91" s="99"/>
      <c r="KN91" s="99"/>
      <c r="KO91" s="99"/>
      <c r="KP91" s="99"/>
      <c r="KQ91" s="99"/>
      <c r="KR91" s="99"/>
      <c r="KS91" s="99"/>
      <c r="KT91" s="99"/>
      <c r="KU91" s="99"/>
      <c r="KV91" s="99"/>
      <c r="KW91" s="99"/>
      <c r="KX91" s="99"/>
      <c r="KY91" s="99"/>
      <c r="KZ91" s="99"/>
      <c r="LA91" s="99"/>
      <c r="LB91" s="99"/>
      <c r="LC91" s="99"/>
      <c r="LD91" s="99"/>
      <c r="LE91" s="99"/>
      <c r="LF91" s="99"/>
      <c r="LG91" s="99"/>
      <c r="LH91" s="99"/>
      <c r="LI91" s="99"/>
      <c r="LJ91" s="99"/>
      <c r="LK91" s="99"/>
      <c r="LL91" s="99"/>
      <c r="LM91" s="99"/>
      <c r="LN91" s="99"/>
      <c r="LO91" s="99"/>
      <c r="LP91" s="99"/>
      <c r="LQ91" s="99"/>
      <c r="LR91" s="99"/>
      <c r="LS91" s="99"/>
      <c r="LT91" s="99"/>
      <c r="LU91" s="99"/>
      <c r="LV91" s="99"/>
      <c r="LW91" s="99"/>
      <c r="LX91" s="99"/>
      <c r="LY91" s="99"/>
      <c r="LZ91" s="99"/>
      <c r="MA91" s="99"/>
      <c r="MB91" s="99"/>
      <c r="MC91" s="99"/>
      <c r="MD91" s="99"/>
      <c r="ME91" s="99"/>
      <c r="MF91" s="99"/>
      <c r="MG91" s="99"/>
      <c r="MH91" s="99"/>
      <c r="MI91" s="99"/>
      <c r="MJ91" s="99"/>
      <c r="MK91" s="99"/>
      <c r="ML91" s="99"/>
      <c r="MM91" s="99"/>
      <c r="MN91" s="99"/>
      <c r="MO91" s="99"/>
      <c r="MP91" s="99"/>
      <c r="MQ91" s="99"/>
      <c r="MR91" s="99"/>
      <c r="MS91" s="99"/>
      <c r="MT91" s="99"/>
      <c r="MU91" s="99"/>
      <c r="MV91" s="99"/>
      <c r="MW91" s="99"/>
      <c r="MX91" s="99"/>
      <c r="MY91" s="99"/>
      <c r="MZ91" s="99"/>
    </row>
    <row r="92" spans="1:364" s="324" customFormat="1" ht="15" customHeight="1">
      <c r="BJ92" s="336"/>
      <c r="BK92" s="336"/>
      <c r="BL92" s="336"/>
      <c r="BM92" s="336"/>
      <c r="BN92" s="336"/>
      <c r="BO92" s="336"/>
      <c r="BP92" s="336"/>
      <c r="BQ92" s="336"/>
      <c r="BR92" s="336"/>
      <c r="BS92" s="336"/>
      <c r="BT92" s="336"/>
      <c r="BU92" s="336"/>
      <c r="BV92" s="336"/>
      <c r="BW92" s="336"/>
      <c r="BX92" s="336"/>
      <c r="BY92" s="336"/>
      <c r="BZ92" s="336"/>
      <c r="CA92" s="336"/>
      <c r="CB92" s="336"/>
      <c r="CC92" s="336"/>
      <c r="CD92" s="336"/>
      <c r="CE92" s="336"/>
      <c r="CF92" s="336"/>
      <c r="DU92" s="325"/>
      <c r="DV92" s="336"/>
      <c r="DW92" s="336"/>
      <c r="DX92" s="336"/>
      <c r="DY92" s="336"/>
      <c r="DZ92" s="336"/>
      <c r="EA92" s="336"/>
      <c r="EB92" s="336"/>
      <c r="EC92" s="336"/>
      <c r="ED92" s="336"/>
      <c r="EE92" s="336"/>
      <c r="EF92" s="336"/>
      <c r="EG92" s="336"/>
      <c r="EH92" s="336"/>
      <c r="EI92" s="336"/>
      <c r="EJ92" s="336"/>
      <c r="EK92" s="336"/>
      <c r="EL92" s="336"/>
      <c r="EM92" s="336"/>
      <c r="EN92" s="336"/>
      <c r="EO92" s="336"/>
      <c r="EP92" s="336"/>
      <c r="EQ92" s="336"/>
      <c r="ER92" s="336"/>
      <c r="ES92" s="336"/>
      <c r="ET92" s="336"/>
      <c r="EU92" s="336"/>
      <c r="EV92" s="336"/>
      <c r="EW92" s="336"/>
      <c r="EX92" s="336"/>
      <c r="EY92" s="336"/>
      <c r="EZ92" s="336"/>
      <c r="FA92" s="336"/>
      <c r="FB92" s="336"/>
      <c r="FC92" s="336"/>
      <c r="FD92" s="336"/>
      <c r="FE92" s="336"/>
      <c r="FF92" s="336"/>
      <c r="FG92" s="336"/>
      <c r="FH92" s="336"/>
      <c r="FI92" s="336"/>
      <c r="FJ92" s="336"/>
      <c r="FK92" s="336"/>
      <c r="FL92" s="336"/>
      <c r="FM92" s="336"/>
      <c r="FN92" s="336"/>
      <c r="FO92" s="336"/>
      <c r="FP92" s="336"/>
      <c r="FQ92" s="336"/>
      <c r="FR92" s="336"/>
      <c r="FS92" s="336"/>
      <c r="FT92" s="336"/>
      <c r="FU92" s="336"/>
      <c r="FV92" s="336"/>
      <c r="FW92" s="336"/>
      <c r="FX92" s="336"/>
      <c r="FY92" s="336"/>
      <c r="FZ92" s="336"/>
      <c r="GA92" s="336"/>
      <c r="GB92" s="336"/>
      <c r="GC92" s="336"/>
      <c r="GD92" s="336"/>
      <c r="GE92" s="336"/>
      <c r="GF92" s="336"/>
      <c r="GG92" s="336"/>
      <c r="GH92" s="336"/>
      <c r="GI92" s="336"/>
      <c r="GJ92" s="336"/>
      <c r="GK92" s="336"/>
      <c r="GL92" s="336"/>
      <c r="GM92" s="336"/>
      <c r="GN92" s="336"/>
      <c r="GO92" s="336"/>
      <c r="GP92" s="336"/>
      <c r="GQ92" s="336"/>
      <c r="GR92" s="336"/>
      <c r="GS92" s="336"/>
      <c r="GT92" s="336"/>
      <c r="GU92" s="336"/>
      <c r="GV92" s="336"/>
      <c r="GW92" s="336"/>
      <c r="GX92" s="336"/>
      <c r="GY92" s="336"/>
      <c r="GZ92" s="336"/>
      <c r="HA92" s="336"/>
      <c r="HB92" s="99"/>
      <c r="HC92" s="99"/>
      <c r="HD92" s="99"/>
      <c r="HE92" s="99"/>
      <c r="HF92" s="99"/>
      <c r="HG92" s="99"/>
      <c r="HH92" s="99"/>
      <c r="HI92" s="99"/>
      <c r="HJ92" s="99"/>
      <c r="HK92" s="99"/>
      <c r="HL92" s="99"/>
      <c r="HM92" s="99"/>
      <c r="HN92" s="99"/>
      <c r="HO92" s="99"/>
      <c r="HP92" s="99"/>
      <c r="HQ92" s="99"/>
      <c r="HR92" s="99"/>
      <c r="HS92" s="99"/>
      <c r="HT92" s="99"/>
      <c r="HU92" s="99"/>
      <c r="HV92" s="99"/>
      <c r="HW92" s="99"/>
      <c r="HX92" s="99"/>
      <c r="HY92" s="99"/>
      <c r="HZ92" s="99"/>
      <c r="IA92" s="99"/>
      <c r="IB92" s="99"/>
      <c r="IC92" s="99"/>
      <c r="ID92" s="99"/>
      <c r="IE92" s="99"/>
      <c r="IF92" s="99"/>
      <c r="IG92" s="99"/>
      <c r="IH92" s="99"/>
      <c r="II92" s="99"/>
      <c r="IJ92" s="99"/>
      <c r="IK92" s="99"/>
      <c r="IL92" s="99"/>
      <c r="IM92" s="99"/>
      <c r="IN92" s="99"/>
      <c r="IO92" s="99"/>
      <c r="IP92" s="99"/>
      <c r="IQ92" s="99"/>
      <c r="IR92" s="99"/>
      <c r="IS92" s="99"/>
      <c r="IT92" s="99"/>
      <c r="IU92" s="99"/>
      <c r="IV92" s="99"/>
      <c r="IW92" s="99"/>
      <c r="IX92" s="99"/>
      <c r="IY92" s="99"/>
      <c r="IZ92" s="99"/>
      <c r="JA92" s="99"/>
      <c r="JB92" s="99"/>
      <c r="JC92" s="99"/>
      <c r="JD92" s="99"/>
      <c r="JE92" s="99"/>
      <c r="JF92" s="99"/>
      <c r="JG92" s="99"/>
      <c r="JH92" s="99"/>
      <c r="JI92" s="99"/>
      <c r="JJ92" s="99"/>
      <c r="JK92" s="99"/>
      <c r="JL92" s="99"/>
      <c r="JM92" s="99"/>
      <c r="JN92" s="99"/>
      <c r="JO92" s="99"/>
      <c r="JP92" s="99"/>
      <c r="JQ92" s="99"/>
      <c r="JR92" s="99"/>
      <c r="JS92" s="99"/>
      <c r="JT92" s="99"/>
      <c r="JU92" s="99"/>
      <c r="JV92" s="99"/>
      <c r="JW92" s="99"/>
      <c r="JX92" s="99"/>
      <c r="JY92" s="99"/>
      <c r="JZ92" s="99"/>
      <c r="KA92" s="99"/>
      <c r="KB92" s="99"/>
      <c r="KC92" s="99"/>
      <c r="KD92" s="99"/>
      <c r="KE92" s="99"/>
      <c r="KF92" s="99"/>
      <c r="KG92" s="99"/>
      <c r="KH92" s="99"/>
      <c r="KI92" s="99"/>
      <c r="KJ92" s="99"/>
      <c r="KK92" s="99"/>
      <c r="KL92" s="99"/>
      <c r="KM92" s="99"/>
      <c r="KN92" s="99"/>
      <c r="KO92" s="99"/>
      <c r="KP92" s="99"/>
      <c r="KQ92" s="99"/>
      <c r="KR92" s="99"/>
      <c r="KS92" s="99"/>
      <c r="KT92" s="99"/>
      <c r="KU92" s="99"/>
      <c r="KV92" s="99"/>
      <c r="KW92" s="99"/>
      <c r="KX92" s="99"/>
      <c r="KY92" s="99"/>
      <c r="KZ92" s="99"/>
      <c r="LA92" s="99"/>
      <c r="LB92" s="99"/>
      <c r="LC92" s="99"/>
      <c r="LD92" s="99"/>
      <c r="LE92" s="99"/>
      <c r="LF92" s="99"/>
      <c r="LG92" s="99"/>
      <c r="LH92" s="99"/>
      <c r="LI92" s="99"/>
      <c r="LJ92" s="99"/>
      <c r="LK92" s="99"/>
      <c r="LL92" s="99"/>
      <c r="LM92" s="99"/>
      <c r="LN92" s="99"/>
      <c r="LO92" s="99"/>
      <c r="LP92" s="99"/>
      <c r="LQ92" s="99"/>
      <c r="LR92" s="99"/>
      <c r="LS92" s="99"/>
      <c r="LT92" s="99"/>
      <c r="LU92" s="99"/>
      <c r="LV92" s="99"/>
      <c r="LW92" s="99"/>
      <c r="LX92" s="99"/>
      <c r="LY92" s="99"/>
      <c r="LZ92" s="99"/>
      <c r="MA92" s="99"/>
      <c r="MB92" s="99"/>
      <c r="MC92" s="99"/>
      <c r="MD92" s="99"/>
      <c r="ME92" s="99"/>
      <c r="MF92" s="99"/>
      <c r="MG92" s="99"/>
      <c r="MH92" s="99"/>
      <c r="MI92" s="99"/>
      <c r="MJ92" s="99"/>
      <c r="MK92" s="99"/>
      <c r="ML92" s="99"/>
      <c r="MM92" s="99"/>
      <c r="MN92" s="99"/>
      <c r="MO92" s="99"/>
      <c r="MP92" s="99"/>
      <c r="MQ92" s="99"/>
      <c r="MR92" s="99"/>
      <c r="MS92" s="99"/>
      <c r="MT92" s="99"/>
      <c r="MU92" s="99"/>
      <c r="MV92" s="99"/>
      <c r="MW92" s="99"/>
      <c r="MX92" s="99"/>
      <c r="MY92" s="99"/>
      <c r="MZ92" s="99"/>
    </row>
    <row r="93" spans="1:364" s="324" customFormat="1" ht="15" customHeight="1">
      <c r="BJ93" s="336"/>
      <c r="BK93" s="336"/>
      <c r="BL93" s="336"/>
      <c r="BM93" s="336"/>
      <c r="BN93" s="336"/>
      <c r="BO93" s="336"/>
      <c r="BP93" s="336"/>
      <c r="BQ93" s="336"/>
      <c r="BR93" s="336"/>
      <c r="BS93" s="336"/>
      <c r="BT93" s="336"/>
      <c r="BU93" s="336"/>
      <c r="BV93" s="336"/>
      <c r="BW93" s="336"/>
      <c r="BX93" s="336"/>
      <c r="BY93" s="336"/>
      <c r="BZ93" s="336"/>
      <c r="CA93" s="336"/>
      <c r="CB93" s="336"/>
      <c r="CC93" s="336"/>
      <c r="CD93" s="336"/>
      <c r="CE93" s="336"/>
      <c r="CF93" s="336"/>
      <c r="DU93" s="325"/>
      <c r="DV93" s="336"/>
      <c r="DW93" s="336"/>
      <c r="DX93" s="336"/>
      <c r="DY93" s="336"/>
      <c r="DZ93" s="336"/>
      <c r="EA93" s="336"/>
      <c r="EB93" s="336"/>
      <c r="EC93" s="336"/>
      <c r="ED93" s="336"/>
      <c r="EE93" s="336"/>
      <c r="EF93" s="336"/>
      <c r="EG93" s="336"/>
      <c r="EH93" s="336"/>
      <c r="EI93" s="336"/>
      <c r="EJ93" s="336"/>
      <c r="EK93" s="336"/>
      <c r="EL93" s="336"/>
      <c r="EM93" s="336"/>
      <c r="EN93" s="336"/>
      <c r="EO93" s="336"/>
      <c r="EP93" s="336"/>
      <c r="EQ93" s="336"/>
      <c r="ER93" s="336"/>
      <c r="ES93" s="336"/>
      <c r="ET93" s="336"/>
      <c r="EU93" s="336"/>
      <c r="EV93" s="336"/>
      <c r="EW93" s="336"/>
      <c r="EX93" s="336"/>
      <c r="EY93" s="336"/>
      <c r="EZ93" s="336"/>
      <c r="FA93" s="336"/>
      <c r="FB93" s="336"/>
      <c r="FC93" s="336"/>
      <c r="FD93" s="336"/>
      <c r="FE93" s="336"/>
      <c r="FF93" s="336"/>
      <c r="FG93" s="336"/>
      <c r="FH93" s="336"/>
      <c r="FI93" s="336"/>
      <c r="FJ93" s="336"/>
      <c r="FK93" s="336"/>
      <c r="FL93" s="336"/>
      <c r="FM93" s="336"/>
      <c r="FN93" s="336"/>
      <c r="FO93" s="336"/>
      <c r="FP93" s="336"/>
      <c r="FQ93" s="336"/>
      <c r="FR93" s="336"/>
      <c r="FS93" s="336"/>
      <c r="FT93" s="336"/>
      <c r="FU93" s="336"/>
      <c r="FV93" s="336"/>
      <c r="FW93" s="336"/>
      <c r="FX93" s="336"/>
      <c r="FY93" s="336"/>
      <c r="FZ93" s="336"/>
      <c r="GA93" s="336"/>
      <c r="GB93" s="336"/>
      <c r="GC93" s="336"/>
      <c r="GD93" s="336"/>
      <c r="GE93" s="336"/>
      <c r="GF93" s="336"/>
      <c r="GG93" s="336"/>
      <c r="GH93" s="336"/>
      <c r="GI93" s="336"/>
      <c r="GJ93" s="336"/>
      <c r="GK93" s="336"/>
      <c r="GL93" s="336"/>
      <c r="GM93" s="336"/>
      <c r="GN93" s="336"/>
      <c r="GO93" s="336"/>
      <c r="GP93" s="336"/>
      <c r="GQ93" s="336"/>
      <c r="GR93" s="336"/>
      <c r="GS93" s="336"/>
      <c r="GT93" s="336"/>
      <c r="GU93" s="336"/>
      <c r="GV93" s="336"/>
      <c r="GW93" s="336"/>
      <c r="GX93" s="336"/>
      <c r="GY93" s="336"/>
      <c r="GZ93" s="336"/>
      <c r="HA93" s="336"/>
      <c r="HB93" s="99"/>
      <c r="HC93" s="99"/>
      <c r="HD93" s="99"/>
      <c r="HE93" s="99"/>
      <c r="HF93" s="99"/>
      <c r="HG93" s="99"/>
      <c r="HH93" s="99"/>
      <c r="HI93" s="99"/>
      <c r="HJ93" s="99"/>
      <c r="HK93" s="99"/>
      <c r="HL93" s="99"/>
      <c r="HM93" s="99"/>
      <c r="HN93" s="99"/>
      <c r="HO93" s="99"/>
      <c r="HP93" s="99"/>
      <c r="HQ93" s="99"/>
      <c r="HR93" s="99"/>
      <c r="HS93" s="99"/>
      <c r="HT93" s="99"/>
      <c r="HU93" s="99"/>
      <c r="HV93" s="99"/>
      <c r="HW93" s="99"/>
      <c r="HX93" s="99"/>
      <c r="HY93" s="99"/>
      <c r="HZ93" s="99"/>
      <c r="IA93" s="99"/>
      <c r="IB93" s="99"/>
      <c r="IC93" s="99"/>
      <c r="ID93" s="99"/>
      <c r="IE93" s="99"/>
      <c r="IF93" s="99"/>
      <c r="IG93" s="99"/>
      <c r="IH93" s="99"/>
      <c r="II93" s="99"/>
      <c r="IJ93" s="99"/>
      <c r="IK93" s="99"/>
      <c r="IL93" s="99"/>
      <c r="IM93" s="99"/>
      <c r="IN93" s="99"/>
      <c r="IO93" s="99"/>
      <c r="IP93" s="99"/>
      <c r="IQ93" s="99"/>
      <c r="IR93" s="99"/>
      <c r="IS93" s="99"/>
      <c r="IT93" s="99"/>
      <c r="IU93" s="99"/>
      <c r="IV93" s="99"/>
      <c r="IW93" s="99"/>
      <c r="IX93" s="99"/>
      <c r="IY93" s="99"/>
      <c r="IZ93" s="99"/>
      <c r="JA93" s="99"/>
      <c r="JB93" s="99"/>
      <c r="JC93" s="99"/>
      <c r="JD93" s="99"/>
      <c r="JE93" s="99"/>
      <c r="JF93" s="99"/>
      <c r="JG93" s="99"/>
      <c r="JH93" s="99"/>
      <c r="JI93" s="99"/>
      <c r="JJ93" s="99"/>
      <c r="JK93" s="99"/>
      <c r="JL93" s="99"/>
      <c r="JM93" s="99"/>
      <c r="JN93" s="99"/>
      <c r="JO93" s="99"/>
      <c r="JP93" s="99"/>
      <c r="JQ93" s="99"/>
      <c r="JR93" s="99"/>
      <c r="JS93" s="99"/>
      <c r="JT93" s="99"/>
      <c r="JU93" s="99"/>
      <c r="JV93" s="99"/>
      <c r="JW93" s="99"/>
      <c r="JX93" s="99"/>
      <c r="JY93" s="99"/>
      <c r="JZ93" s="99"/>
      <c r="KA93" s="99"/>
      <c r="KB93" s="99"/>
      <c r="KC93" s="99"/>
      <c r="KD93" s="99"/>
      <c r="KE93" s="99"/>
      <c r="KF93" s="99"/>
      <c r="KG93" s="99"/>
      <c r="KH93" s="99"/>
      <c r="KI93" s="99"/>
      <c r="KJ93" s="99"/>
      <c r="KK93" s="99"/>
      <c r="KL93" s="99"/>
      <c r="KM93" s="99"/>
      <c r="KN93" s="99"/>
      <c r="KO93" s="99"/>
      <c r="KP93" s="99"/>
      <c r="KQ93" s="99"/>
      <c r="KR93" s="99"/>
      <c r="KS93" s="99"/>
      <c r="KT93" s="99"/>
      <c r="KU93" s="99"/>
      <c r="KV93" s="99"/>
      <c r="KW93" s="99"/>
      <c r="KX93" s="99"/>
      <c r="KY93" s="99"/>
      <c r="KZ93" s="99"/>
      <c r="LA93" s="99"/>
      <c r="LB93" s="99"/>
      <c r="LC93" s="99"/>
      <c r="LD93" s="99"/>
      <c r="LE93" s="99"/>
      <c r="LF93" s="99"/>
      <c r="LG93" s="99"/>
      <c r="LH93" s="99"/>
      <c r="LI93" s="99"/>
      <c r="LJ93" s="99"/>
      <c r="LK93" s="99"/>
      <c r="LL93" s="99"/>
      <c r="LM93" s="99"/>
      <c r="LN93" s="99"/>
      <c r="LO93" s="99"/>
      <c r="LP93" s="99"/>
      <c r="LQ93" s="99"/>
      <c r="LR93" s="99"/>
      <c r="LS93" s="99"/>
      <c r="LT93" s="99"/>
      <c r="LU93" s="99"/>
      <c r="LV93" s="99"/>
      <c r="LW93" s="99"/>
      <c r="LX93" s="99"/>
      <c r="LY93" s="99"/>
      <c r="LZ93" s="99"/>
      <c r="MA93" s="99"/>
      <c r="MB93" s="99"/>
      <c r="MC93" s="99"/>
      <c r="MD93" s="99"/>
      <c r="ME93" s="99"/>
      <c r="MF93" s="99"/>
      <c r="MG93" s="99"/>
      <c r="MH93" s="99"/>
      <c r="MI93" s="99"/>
      <c r="MJ93" s="99"/>
      <c r="MK93" s="99"/>
      <c r="ML93" s="99"/>
      <c r="MM93" s="99"/>
      <c r="MN93" s="99"/>
      <c r="MO93" s="99"/>
      <c r="MP93" s="99"/>
      <c r="MQ93" s="99"/>
      <c r="MR93" s="99"/>
      <c r="MS93" s="99"/>
      <c r="MT93" s="99"/>
      <c r="MU93" s="99"/>
      <c r="MV93" s="99"/>
      <c r="MW93" s="99"/>
      <c r="MX93" s="99"/>
      <c r="MY93" s="99"/>
      <c r="MZ93" s="99"/>
    </row>
    <row r="94" spans="1:364" s="324" customFormat="1" ht="15" customHeight="1">
      <c r="BJ94" s="336"/>
      <c r="BK94" s="336"/>
      <c r="BL94" s="336"/>
      <c r="BM94" s="336"/>
      <c r="BN94" s="336"/>
      <c r="BO94" s="336"/>
      <c r="BP94" s="336"/>
      <c r="BQ94" s="336"/>
      <c r="BR94" s="336"/>
      <c r="BS94" s="336"/>
      <c r="BT94" s="336"/>
      <c r="BU94" s="336"/>
      <c r="BV94" s="336"/>
      <c r="BW94" s="336"/>
      <c r="BX94" s="336"/>
      <c r="BY94" s="336"/>
      <c r="BZ94" s="336"/>
      <c r="CA94" s="336"/>
      <c r="CB94" s="336"/>
      <c r="CC94" s="336"/>
      <c r="CD94" s="336"/>
      <c r="CE94" s="336"/>
      <c r="CF94" s="336"/>
      <c r="DU94" s="325"/>
      <c r="DV94" s="336"/>
      <c r="DW94" s="336"/>
      <c r="DX94" s="336"/>
      <c r="DY94" s="336"/>
      <c r="DZ94" s="336"/>
      <c r="EA94" s="336"/>
      <c r="EB94" s="336"/>
      <c r="EC94" s="336"/>
      <c r="ED94" s="336"/>
      <c r="EE94" s="336"/>
      <c r="EF94" s="336"/>
      <c r="EG94" s="336"/>
      <c r="EH94" s="336"/>
      <c r="EI94" s="336"/>
      <c r="EJ94" s="336"/>
      <c r="EK94" s="336"/>
      <c r="EL94" s="336"/>
      <c r="EM94" s="336"/>
      <c r="EN94" s="336"/>
      <c r="EO94" s="336"/>
      <c r="EP94" s="336"/>
      <c r="EQ94" s="336"/>
      <c r="ER94" s="336"/>
      <c r="ES94" s="336"/>
      <c r="ET94" s="336"/>
      <c r="EU94" s="336"/>
      <c r="EV94" s="336"/>
      <c r="EW94" s="336"/>
      <c r="EX94" s="336"/>
      <c r="EY94" s="336"/>
      <c r="EZ94" s="336"/>
      <c r="FA94" s="336"/>
      <c r="FB94" s="336"/>
      <c r="FC94" s="336"/>
      <c r="FD94" s="336"/>
      <c r="FE94" s="336"/>
      <c r="FF94" s="336"/>
      <c r="FG94" s="336"/>
      <c r="FH94" s="336"/>
      <c r="FI94" s="336"/>
      <c r="FJ94" s="336"/>
      <c r="FK94" s="336"/>
      <c r="FL94" s="336"/>
      <c r="FM94" s="336"/>
      <c r="FN94" s="336"/>
      <c r="FO94" s="336"/>
      <c r="FP94" s="336"/>
      <c r="FQ94" s="336"/>
      <c r="FR94" s="336"/>
      <c r="FS94" s="336"/>
      <c r="FT94" s="336"/>
      <c r="FU94" s="336"/>
      <c r="FV94" s="336"/>
      <c r="FW94" s="336"/>
      <c r="FX94" s="336"/>
      <c r="FY94" s="336"/>
      <c r="FZ94" s="336"/>
      <c r="GA94" s="336"/>
      <c r="GB94" s="336"/>
      <c r="GC94" s="336"/>
      <c r="GD94" s="336"/>
      <c r="GE94" s="336"/>
      <c r="GF94" s="336"/>
      <c r="GG94" s="336"/>
      <c r="GH94" s="336"/>
      <c r="GI94" s="336"/>
      <c r="GJ94" s="336"/>
      <c r="GK94" s="336"/>
      <c r="GL94" s="336"/>
      <c r="GM94" s="336"/>
      <c r="GN94" s="336"/>
      <c r="GO94" s="336"/>
      <c r="GP94" s="336"/>
      <c r="GQ94" s="336"/>
      <c r="GR94" s="336"/>
      <c r="GS94" s="336"/>
      <c r="GT94" s="336"/>
      <c r="GU94" s="336"/>
      <c r="GV94" s="336"/>
      <c r="GW94" s="336"/>
      <c r="GX94" s="336"/>
      <c r="GY94" s="336"/>
      <c r="GZ94" s="336"/>
      <c r="HA94" s="336"/>
      <c r="HB94" s="99"/>
      <c r="HC94" s="99"/>
      <c r="HD94" s="99"/>
      <c r="HE94" s="99"/>
      <c r="HF94" s="99"/>
      <c r="HG94" s="99"/>
      <c r="HH94" s="99"/>
      <c r="HI94" s="99"/>
      <c r="HJ94" s="99"/>
      <c r="HK94" s="99"/>
      <c r="HL94" s="99"/>
      <c r="HM94" s="99"/>
      <c r="HN94" s="99"/>
      <c r="HO94" s="99"/>
      <c r="HP94" s="99"/>
      <c r="HQ94" s="99"/>
      <c r="HR94" s="99"/>
      <c r="HS94" s="99"/>
      <c r="HT94" s="99"/>
      <c r="HU94" s="99"/>
      <c r="HV94" s="99"/>
      <c r="HW94" s="99"/>
      <c r="HX94" s="99"/>
      <c r="HY94" s="99"/>
      <c r="HZ94" s="99"/>
      <c r="IA94" s="99"/>
      <c r="IB94" s="99"/>
      <c r="IC94" s="99"/>
      <c r="ID94" s="99"/>
      <c r="IE94" s="99"/>
      <c r="IF94" s="99"/>
      <c r="IG94" s="99"/>
      <c r="IH94" s="99"/>
      <c r="II94" s="99"/>
      <c r="IJ94" s="99"/>
      <c r="IK94" s="99"/>
      <c r="IL94" s="99"/>
      <c r="IM94" s="99"/>
      <c r="IN94" s="99"/>
      <c r="IO94" s="99"/>
      <c r="IP94" s="99"/>
      <c r="IQ94" s="99"/>
      <c r="IR94" s="99"/>
      <c r="IS94" s="99"/>
      <c r="IT94" s="99"/>
      <c r="IU94" s="99"/>
      <c r="IV94" s="99"/>
      <c r="IW94" s="99"/>
      <c r="IX94" s="99"/>
      <c r="IY94" s="99"/>
      <c r="IZ94" s="99"/>
      <c r="JA94" s="99"/>
      <c r="JB94" s="99"/>
      <c r="JC94" s="99"/>
      <c r="JD94" s="99"/>
      <c r="JE94" s="99"/>
      <c r="JF94" s="99"/>
      <c r="JG94" s="99"/>
      <c r="JH94" s="99"/>
      <c r="JI94" s="99"/>
      <c r="JJ94" s="99"/>
      <c r="JK94" s="99"/>
      <c r="JL94" s="99"/>
      <c r="JM94" s="99"/>
      <c r="JN94" s="99"/>
      <c r="JO94" s="99"/>
      <c r="JP94" s="99"/>
      <c r="JQ94" s="99"/>
      <c r="JR94" s="99"/>
      <c r="JS94" s="99"/>
      <c r="JT94" s="99"/>
      <c r="JU94" s="99"/>
      <c r="JV94" s="99"/>
      <c r="JW94" s="99"/>
      <c r="JX94" s="99"/>
      <c r="JY94" s="99"/>
      <c r="JZ94" s="99"/>
      <c r="KA94" s="99"/>
      <c r="KB94" s="99"/>
      <c r="KC94" s="99"/>
      <c r="KD94" s="99"/>
      <c r="KE94" s="99"/>
      <c r="KF94" s="99"/>
      <c r="KG94" s="99"/>
      <c r="KH94" s="99"/>
      <c r="KI94" s="99"/>
      <c r="KJ94" s="99"/>
      <c r="KK94" s="99"/>
      <c r="KL94" s="99"/>
      <c r="KM94" s="99"/>
      <c r="KN94" s="99"/>
      <c r="KO94" s="99"/>
      <c r="KP94" s="99"/>
      <c r="KQ94" s="99"/>
      <c r="KR94" s="99"/>
      <c r="KS94" s="99"/>
      <c r="KT94" s="99"/>
      <c r="KU94" s="99"/>
      <c r="KV94" s="99"/>
      <c r="KW94" s="99"/>
      <c r="KX94" s="99"/>
      <c r="KY94" s="99"/>
      <c r="KZ94" s="99"/>
      <c r="LA94" s="99"/>
      <c r="LB94" s="99"/>
      <c r="LC94" s="99"/>
      <c r="LD94" s="99"/>
      <c r="LE94" s="99"/>
      <c r="LF94" s="99"/>
      <c r="LG94" s="99"/>
      <c r="LH94" s="99"/>
      <c r="LI94" s="99"/>
      <c r="LJ94" s="99"/>
      <c r="LK94" s="99"/>
      <c r="LL94" s="99"/>
      <c r="LM94" s="99"/>
      <c r="LN94" s="99"/>
      <c r="LO94" s="99"/>
      <c r="LP94" s="99"/>
      <c r="LQ94" s="99"/>
      <c r="LR94" s="99"/>
      <c r="LS94" s="99"/>
      <c r="LT94" s="99"/>
      <c r="LU94" s="99"/>
      <c r="LV94" s="99"/>
      <c r="LW94" s="99"/>
      <c r="LX94" s="99"/>
      <c r="LY94" s="99"/>
      <c r="LZ94" s="99"/>
      <c r="MA94" s="99"/>
      <c r="MB94" s="99"/>
      <c r="MC94" s="99"/>
      <c r="MD94" s="99"/>
      <c r="ME94" s="99"/>
      <c r="MF94" s="99"/>
      <c r="MG94" s="99"/>
      <c r="MH94" s="99"/>
      <c r="MI94" s="99"/>
      <c r="MJ94" s="99"/>
      <c r="MK94" s="99"/>
      <c r="ML94" s="99"/>
      <c r="MM94" s="99"/>
      <c r="MN94" s="99"/>
      <c r="MO94" s="99"/>
      <c r="MP94" s="99"/>
      <c r="MQ94" s="99"/>
      <c r="MR94" s="99"/>
      <c r="MS94" s="99"/>
      <c r="MT94" s="99"/>
      <c r="MU94" s="99"/>
      <c r="MV94" s="99"/>
      <c r="MW94" s="99"/>
      <c r="MX94" s="99"/>
      <c r="MY94" s="99"/>
      <c r="MZ94" s="99"/>
    </row>
    <row r="95" spans="1:364" s="324" customFormat="1" ht="15" customHeight="1">
      <c r="BJ95" s="336"/>
      <c r="BK95" s="336"/>
      <c r="BL95" s="336"/>
      <c r="BM95" s="336"/>
      <c r="BN95" s="336"/>
      <c r="BO95" s="336"/>
      <c r="BP95" s="336"/>
      <c r="BQ95" s="336"/>
      <c r="BR95" s="336"/>
      <c r="BS95" s="336"/>
      <c r="BT95" s="336"/>
      <c r="BU95" s="336"/>
      <c r="BV95" s="336"/>
      <c r="BW95" s="336"/>
      <c r="BX95" s="336"/>
      <c r="BY95" s="336"/>
      <c r="BZ95" s="336"/>
      <c r="CA95" s="336"/>
      <c r="CB95" s="336"/>
      <c r="CC95" s="336"/>
      <c r="CD95" s="336"/>
      <c r="CE95" s="336"/>
      <c r="CF95" s="336"/>
      <c r="DU95" s="325"/>
      <c r="DV95" s="336"/>
      <c r="DW95" s="336"/>
      <c r="DX95" s="336"/>
      <c r="DY95" s="336"/>
      <c r="DZ95" s="336"/>
      <c r="EA95" s="336"/>
      <c r="EB95" s="336"/>
      <c r="EC95" s="336"/>
      <c r="ED95" s="336"/>
      <c r="EE95" s="336"/>
      <c r="EF95" s="336"/>
      <c r="EG95" s="336"/>
      <c r="EH95" s="336"/>
      <c r="EI95" s="336"/>
      <c r="EJ95" s="336"/>
      <c r="EK95" s="336"/>
      <c r="EL95" s="336"/>
      <c r="EM95" s="336"/>
      <c r="EN95" s="336"/>
      <c r="EO95" s="336"/>
      <c r="EP95" s="336"/>
      <c r="EQ95" s="336"/>
      <c r="ER95" s="336"/>
      <c r="ES95" s="336"/>
      <c r="ET95" s="336"/>
      <c r="EU95" s="336"/>
      <c r="EV95" s="336"/>
      <c r="EW95" s="336"/>
      <c r="EX95" s="336"/>
      <c r="EY95" s="336"/>
      <c r="EZ95" s="336"/>
      <c r="FA95" s="336"/>
      <c r="FB95" s="336"/>
      <c r="FC95" s="336"/>
      <c r="FD95" s="336"/>
      <c r="FE95" s="336"/>
      <c r="FF95" s="336"/>
      <c r="FG95" s="336"/>
      <c r="FH95" s="336"/>
      <c r="FI95" s="336"/>
      <c r="FJ95" s="336"/>
      <c r="FK95" s="336"/>
      <c r="FL95" s="336"/>
      <c r="FM95" s="336"/>
      <c r="FN95" s="336"/>
      <c r="FO95" s="336"/>
      <c r="FP95" s="336"/>
      <c r="FQ95" s="336"/>
      <c r="FR95" s="336"/>
      <c r="FS95" s="336"/>
      <c r="FT95" s="336"/>
      <c r="FU95" s="336"/>
      <c r="FV95" s="336"/>
      <c r="FW95" s="336"/>
      <c r="FX95" s="336"/>
      <c r="FY95" s="336"/>
      <c r="FZ95" s="336"/>
      <c r="GA95" s="336"/>
      <c r="GB95" s="336"/>
      <c r="GC95" s="336"/>
      <c r="GD95" s="336"/>
      <c r="GE95" s="336"/>
      <c r="GF95" s="336"/>
      <c r="GG95" s="336"/>
      <c r="GH95" s="336"/>
      <c r="GI95" s="336"/>
      <c r="GJ95" s="336"/>
      <c r="GK95" s="336"/>
      <c r="GL95" s="336"/>
      <c r="GM95" s="336"/>
      <c r="GN95" s="336"/>
      <c r="GO95" s="336"/>
      <c r="GP95" s="336"/>
      <c r="GQ95" s="336"/>
      <c r="GR95" s="336"/>
      <c r="GS95" s="336"/>
      <c r="GT95" s="336"/>
      <c r="GU95" s="336"/>
      <c r="GV95" s="336"/>
      <c r="GW95" s="336"/>
      <c r="GX95" s="336"/>
      <c r="GY95" s="336"/>
      <c r="GZ95" s="336"/>
      <c r="HA95" s="336"/>
      <c r="HB95" s="99"/>
      <c r="HC95" s="99"/>
      <c r="HD95" s="99"/>
      <c r="HE95" s="99"/>
      <c r="HF95" s="99"/>
      <c r="HG95" s="99"/>
      <c r="HH95" s="99"/>
      <c r="HI95" s="99"/>
      <c r="HJ95" s="99"/>
      <c r="HK95" s="99"/>
      <c r="HL95" s="99"/>
      <c r="HM95" s="99"/>
      <c r="HN95" s="99"/>
      <c r="HO95" s="99"/>
      <c r="HP95" s="99"/>
      <c r="HQ95" s="99"/>
      <c r="HR95" s="99"/>
      <c r="HS95" s="99"/>
      <c r="HT95" s="99"/>
      <c r="HU95" s="99"/>
      <c r="HV95" s="99"/>
      <c r="HW95" s="99"/>
      <c r="HX95" s="99"/>
      <c r="HY95" s="99"/>
      <c r="HZ95" s="99"/>
      <c r="IA95" s="99"/>
      <c r="IB95" s="99"/>
      <c r="IC95" s="99"/>
      <c r="ID95" s="99"/>
      <c r="IE95" s="99"/>
      <c r="IF95" s="99"/>
      <c r="IG95" s="99"/>
      <c r="IH95" s="99"/>
      <c r="II95" s="99"/>
      <c r="IJ95" s="99"/>
      <c r="IK95" s="99"/>
      <c r="IL95" s="99"/>
      <c r="IM95" s="99"/>
      <c r="IN95" s="99"/>
      <c r="IO95" s="99"/>
      <c r="IP95" s="99"/>
      <c r="IQ95" s="99"/>
      <c r="IR95" s="99"/>
      <c r="IS95" s="99"/>
      <c r="IT95" s="99"/>
      <c r="IU95" s="99"/>
      <c r="IV95" s="99"/>
      <c r="IW95" s="99"/>
      <c r="IX95" s="99"/>
      <c r="IY95" s="99"/>
      <c r="IZ95" s="99"/>
      <c r="JA95" s="99"/>
      <c r="JB95" s="99"/>
      <c r="JC95" s="99"/>
      <c r="JD95" s="99"/>
      <c r="JE95" s="99"/>
      <c r="JF95" s="99"/>
      <c r="JG95" s="99"/>
      <c r="JH95" s="99"/>
      <c r="JI95" s="99"/>
      <c r="JJ95" s="99"/>
      <c r="JK95" s="99"/>
      <c r="JL95" s="99"/>
      <c r="JM95" s="99"/>
      <c r="JN95" s="99"/>
      <c r="JO95" s="99"/>
      <c r="JP95" s="99"/>
      <c r="JQ95" s="99"/>
      <c r="JR95" s="99"/>
      <c r="JS95" s="99"/>
      <c r="JT95" s="99"/>
      <c r="JU95" s="99"/>
      <c r="JV95" s="99"/>
      <c r="JW95" s="99"/>
      <c r="JX95" s="99"/>
      <c r="JY95" s="99"/>
      <c r="JZ95" s="99"/>
      <c r="KA95" s="99"/>
      <c r="KB95" s="99"/>
      <c r="KC95" s="99"/>
      <c r="KD95" s="99"/>
      <c r="KE95" s="99"/>
      <c r="KF95" s="99"/>
      <c r="KG95" s="99"/>
      <c r="KH95" s="99"/>
      <c r="KI95" s="99"/>
      <c r="KJ95" s="99"/>
      <c r="KK95" s="99"/>
      <c r="KL95" s="99"/>
      <c r="KM95" s="99"/>
      <c r="KN95" s="99"/>
      <c r="KO95" s="99"/>
      <c r="KP95" s="99"/>
      <c r="KQ95" s="99"/>
      <c r="KR95" s="99"/>
      <c r="KS95" s="99"/>
      <c r="KT95" s="99"/>
      <c r="KU95" s="99"/>
      <c r="KV95" s="99"/>
      <c r="KW95" s="99"/>
      <c r="KX95" s="99"/>
      <c r="KY95" s="99"/>
      <c r="KZ95" s="99"/>
      <c r="LA95" s="99"/>
      <c r="LB95" s="99"/>
      <c r="LC95" s="99"/>
      <c r="LD95" s="99"/>
      <c r="LE95" s="99"/>
      <c r="LF95" s="99"/>
      <c r="LG95" s="99"/>
      <c r="LH95" s="99"/>
      <c r="LI95" s="99"/>
      <c r="LJ95" s="99"/>
      <c r="LK95" s="99"/>
      <c r="LL95" s="99"/>
      <c r="LM95" s="99"/>
      <c r="LN95" s="99"/>
      <c r="LO95" s="99"/>
      <c r="LP95" s="99"/>
      <c r="LQ95" s="99"/>
      <c r="LR95" s="99"/>
      <c r="LS95" s="99"/>
      <c r="LT95" s="99"/>
      <c r="LU95" s="99"/>
      <c r="LV95" s="99"/>
      <c r="LW95" s="99"/>
      <c r="LX95" s="99"/>
      <c r="LY95" s="99"/>
      <c r="LZ95" s="99"/>
      <c r="MA95" s="99"/>
      <c r="MB95" s="99"/>
      <c r="MC95" s="99"/>
      <c r="MD95" s="99"/>
      <c r="ME95" s="99"/>
      <c r="MF95" s="99"/>
      <c r="MG95" s="99"/>
      <c r="MH95" s="99"/>
      <c r="MI95" s="99"/>
      <c r="MJ95" s="99"/>
      <c r="MK95" s="99"/>
      <c r="ML95" s="99"/>
      <c r="MM95" s="99"/>
      <c r="MN95" s="99"/>
      <c r="MO95" s="99"/>
      <c r="MP95" s="99"/>
      <c r="MQ95" s="99"/>
      <c r="MR95" s="99"/>
      <c r="MS95" s="99"/>
      <c r="MT95" s="99"/>
      <c r="MU95" s="99"/>
      <c r="MV95" s="99"/>
      <c r="MW95" s="99"/>
      <c r="MX95" s="99"/>
      <c r="MY95" s="99"/>
      <c r="MZ95" s="99"/>
    </row>
    <row r="96" spans="1:364" s="324" customFormat="1" ht="15" customHeight="1">
      <c r="BJ96" s="336"/>
      <c r="BK96" s="336"/>
      <c r="BL96" s="336"/>
      <c r="BM96" s="336"/>
      <c r="BN96" s="336"/>
      <c r="BO96" s="336"/>
      <c r="BP96" s="336"/>
      <c r="BQ96" s="336"/>
      <c r="BR96" s="336"/>
      <c r="BS96" s="336"/>
      <c r="BT96" s="336"/>
      <c r="BU96" s="336"/>
      <c r="BV96" s="336"/>
      <c r="BW96" s="336"/>
      <c r="BX96" s="336"/>
      <c r="BY96" s="336"/>
      <c r="BZ96" s="336"/>
      <c r="CA96" s="336"/>
      <c r="CB96" s="336"/>
      <c r="CC96" s="336"/>
      <c r="CD96" s="336"/>
      <c r="CE96" s="336"/>
      <c r="CF96" s="336"/>
      <c r="DU96" s="325"/>
      <c r="DV96" s="336"/>
      <c r="DW96" s="336"/>
      <c r="DX96" s="336"/>
      <c r="DY96" s="336"/>
      <c r="DZ96" s="336"/>
      <c r="EA96" s="336"/>
      <c r="EB96" s="336"/>
      <c r="EC96" s="336"/>
      <c r="ED96" s="336"/>
      <c r="EE96" s="336"/>
      <c r="EF96" s="336"/>
      <c r="EG96" s="336"/>
      <c r="EH96" s="336"/>
      <c r="EI96" s="336"/>
      <c r="EJ96" s="336"/>
      <c r="EK96" s="336"/>
      <c r="EL96" s="336"/>
      <c r="EM96" s="336"/>
      <c r="EN96" s="336"/>
      <c r="EO96" s="336"/>
      <c r="EP96" s="336"/>
      <c r="EQ96" s="336"/>
      <c r="ER96" s="336"/>
      <c r="ES96" s="336"/>
      <c r="ET96" s="336"/>
      <c r="EU96" s="336"/>
      <c r="EV96" s="336"/>
      <c r="EW96" s="336"/>
      <c r="EX96" s="336"/>
      <c r="EY96" s="336"/>
      <c r="EZ96" s="336"/>
      <c r="FA96" s="336"/>
      <c r="FB96" s="336"/>
      <c r="FC96" s="336"/>
      <c r="FD96" s="336"/>
      <c r="FE96" s="336"/>
      <c r="FF96" s="336"/>
      <c r="FG96" s="336"/>
      <c r="FH96" s="336"/>
      <c r="FI96" s="336"/>
      <c r="FJ96" s="336"/>
      <c r="FK96" s="336"/>
      <c r="FL96" s="336"/>
      <c r="FM96" s="336"/>
      <c r="FN96" s="336"/>
      <c r="FO96" s="336"/>
      <c r="FP96" s="336"/>
      <c r="FQ96" s="336"/>
      <c r="FR96" s="336"/>
      <c r="FS96" s="336"/>
      <c r="FT96" s="336"/>
      <c r="FU96" s="336"/>
      <c r="FV96" s="336"/>
      <c r="FW96" s="336"/>
      <c r="FX96" s="336"/>
      <c r="FY96" s="336"/>
      <c r="FZ96" s="336"/>
      <c r="GA96" s="336"/>
      <c r="GB96" s="336"/>
      <c r="GC96" s="336"/>
      <c r="GD96" s="336"/>
      <c r="GE96" s="336"/>
      <c r="GF96" s="336"/>
      <c r="GG96" s="336"/>
      <c r="GH96" s="336"/>
      <c r="GI96" s="336"/>
      <c r="GJ96" s="336"/>
      <c r="GK96" s="336"/>
      <c r="GL96" s="336"/>
      <c r="GM96" s="336"/>
      <c r="GN96" s="336"/>
      <c r="GO96" s="336"/>
      <c r="GP96" s="336"/>
      <c r="GQ96" s="336"/>
      <c r="GR96" s="336"/>
      <c r="GS96" s="336"/>
      <c r="GT96" s="336"/>
      <c r="GU96" s="336"/>
      <c r="GV96" s="336"/>
      <c r="GW96" s="336"/>
      <c r="GX96" s="336"/>
      <c r="GY96" s="336"/>
      <c r="GZ96" s="336"/>
      <c r="HA96" s="336"/>
      <c r="HB96" s="99"/>
      <c r="HC96" s="99"/>
      <c r="HD96" s="99"/>
      <c r="HE96" s="99"/>
      <c r="HF96" s="99"/>
      <c r="HG96" s="99"/>
      <c r="HH96" s="99"/>
      <c r="HI96" s="99"/>
      <c r="HJ96" s="99"/>
      <c r="HK96" s="99"/>
      <c r="HL96" s="99"/>
      <c r="HM96" s="99"/>
      <c r="HN96" s="99"/>
      <c r="HO96" s="99"/>
      <c r="HP96" s="99"/>
      <c r="HQ96" s="99"/>
      <c r="HR96" s="99"/>
      <c r="HS96" s="99"/>
      <c r="HT96" s="99"/>
      <c r="HU96" s="99"/>
      <c r="HV96" s="99"/>
      <c r="HW96" s="99"/>
      <c r="HX96" s="99"/>
      <c r="HY96" s="99"/>
      <c r="HZ96" s="99"/>
      <c r="IA96" s="99"/>
      <c r="IB96" s="99"/>
      <c r="IC96" s="99"/>
      <c r="ID96" s="99"/>
      <c r="IE96" s="99"/>
      <c r="IF96" s="99"/>
      <c r="IG96" s="99"/>
      <c r="IH96" s="99"/>
      <c r="II96" s="99"/>
      <c r="IJ96" s="99"/>
      <c r="IK96" s="99"/>
      <c r="IL96" s="99"/>
      <c r="IM96" s="99"/>
      <c r="IN96" s="99"/>
      <c r="IO96" s="99"/>
      <c r="IP96" s="99"/>
      <c r="IQ96" s="99"/>
      <c r="IR96" s="99"/>
      <c r="IS96" s="99"/>
      <c r="IT96" s="99"/>
      <c r="IU96" s="99"/>
      <c r="IV96" s="99"/>
      <c r="IW96" s="99"/>
      <c r="IX96" s="99"/>
      <c r="IY96" s="99"/>
      <c r="IZ96" s="99"/>
      <c r="JA96" s="99"/>
      <c r="JB96" s="99"/>
      <c r="JC96" s="99"/>
      <c r="JD96" s="99"/>
      <c r="JE96" s="99"/>
      <c r="JF96" s="99"/>
      <c r="JG96" s="99"/>
      <c r="JH96" s="99"/>
      <c r="JI96" s="99"/>
      <c r="JJ96" s="99"/>
      <c r="JK96" s="99"/>
      <c r="JL96" s="99"/>
      <c r="JM96" s="99"/>
      <c r="JN96" s="99"/>
      <c r="JO96" s="99"/>
      <c r="JP96" s="99"/>
      <c r="JQ96" s="99"/>
      <c r="JR96" s="99"/>
      <c r="JS96" s="99"/>
      <c r="JT96" s="99"/>
      <c r="JU96" s="99"/>
      <c r="JV96" s="99"/>
      <c r="JW96" s="99"/>
      <c r="JX96" s="99"/>
      <c r="JY96" s="99"/>
      <c r="JZ96" s="99"/>
      <c r="KA96" s="99"/>
      <c r="KB96" s="99"/>
      <c r="KC96" s="99"/>
      <c r="KD96" s="99"/>
      <c r="KE96" s="99"/>
      <c r="KF96" s="99"/>
      <c r="KG96" s="99"/>
      <c r="KH96" s="99"/>
      <c r="KI96" s="99"/>
      <c r="KJ96" s="99"/>
      <c r="KK96" s="99"/>
      <c r="KL96" s="99"/>
      <c r="KM96" s="99"/>
      <c r="KN96" s="99"/>
      <c r="KO96" s="99"/>
      <c r="KP96" s="99"/>
      <c r="KQ96" s="99"/>
      <c r="KR96" s="99"/>
      <c r="KS96" s="99"/>
      <c r="KT96" s="99"/>
      <c r="KU96" s="99"/>
      <c r="KV96" s="99"/>
      <c r="KW96" s="99"/>
      <c r="KX96" s="99"/>
      <c r="KY96" s="99"/>
      <c r="KZ96" s="99"/>
      <c r="LA96" s="99"/>
      <c r="LB96" s="99"/>
      <c r="LC96" s="99"/>
      <c r="LD96" s="99"/>
      <c r="LE96" s="99"/>
      <c r="LF96" s="99"/>
      <c r="LG96" s="99"/>
      <c r="LH96" s="99"/>
      <c r="LI96" s="99"/>
      <c r="LJ96" s="99"/>
      <c r="LK96" s="99"/>
      <c r="LL96" s="99"/>
      <c r="LM96" s="99"/>
      <c r="LN96" s="99"/>
      <c r="LO96" s="99"/>
      <c r="LP96" s="99"/>
      <c r="LQ96" s="99"/>
      <c r="LR96" s="99"/>
      <c r="LS96" s="99"/>
      <c r="LT96" s="99"/>
      <c r="LU96" s="99"/>
      <c r="LV96" s="99"/>
      <c r="LW96" s="99"/>
      <c r="LX96" s="99"/>
      <c r="LY96" s="99"/>
      <c r="LZ96" s="99"/>
      <c r="MA96" s="99"/>
      <c r="MB96" s="99"/>
      <c r="MC96" s="99"/>
      <c r="MD96" s="99"/>
      <c r="ME96" s="99"/>
      <c r="MF96" s="99"/>
      <c r="MG96" s="99"/>
      <c r="MH96" s="99"/>
      <c r="MI96" s="99"/>
      <c r="MJ96" s="99"/>
      <c r="MK96" s="99"/>
      <c r="ML96" s="99"/>
      <c r="MM96" s="99"/>
      <c r="MN96" s="99"/>
      <c r="MO96" s="99"/>
      <c r="MP96" s="99"/>
      <c r="MQ96" s="99"/>
      <c r="MR96" s="99"/>
      <c r="MS96" s="99"/>
      <c r="MT96" s="99"/>
      <c r="MU96" s="99"/>
      <c r="MV96" s="99"/>
      <c r="MW96" s="99"/>
      <c r="MX96" s="99"/>
      <c r="MY96" s="99"/>
      <c r="MZ96" s="99"/>
    </row>
    <row r="97" spans="62:364" s="324" customFormat="1" ht="15" customHeight="1">
      <c r="BJ97" s="336"/>
      <c r="BK97" s="336"/>
      <c r="BL97" s="336"/>
      <c r="BM97" s="336"/>
      <c r="BN97" s="336"/>
      <c r="BO97" s="336"/>
      <c r="BP97" s="336"/>
      <c r="BQ97" s="336"/>
      <c r="BR97" s="336"/>
      <c r="BS97" s="336"/>
      <c r="BT97" s="336"/>
      <c r="BU97" s="336"/>
      <c r="BV97" s="336"/>
      <c r="BW97" s="336"/>
      <c r="BX97" s="336"/>
      <c r="BY97" s="336"/>
      <c r="BZ97" s="336"/>
      <c r="CA97" s="336"/>
      <c r="CB97" s="336"/>
      <c r="CC97" s="336"/>
      <c r="CD97" s="336"/>
      <c r="CE97" s="336"/>
      <c r="CF97" s="336"/>
      <c r="DU97" s="325"/>
      <c r="DV97" s="336"/>
      <c r="DW97" s="336"/>
      <c r="DX97" s="336"/>
      <c r="DY97" s="336"/>
      <c r="DZ97" s="336"/>
      <c r="EA97" s="336"/>
      <c r="EB97" s="336"/>
      <c r="EC97" s="336"/>
      <c r="ED97" s="336"/>
      <c r="EE97" s="336"/>
      <c r="EF97" s="336"/>
      <c r="EG97" s="336"/>
      <c r="EH97" s="336"/>
      <c r="EI97" s="336"/>
      <c r="EJ97" s="336"/>
      <c r="EK97" s="336"/>
      <c r="EL97" s="336"/>
      <c r="EM97" s="336"/>
      <c r="EN97" s="336"/>
      <c r="EO97" s="336"/>
      <c r="EP97" s="336"/>
      <c r="EQ97" s="336"/>
      <c r="ER97" s="336"/>
      <c r="ES97" s="336"/>
      <c r="ET97" s="336"/>
      <c r="EU97" s="336"/>
      <c r="EV97" s="336"/>
      <c r="EW97" s="336"/>
      <c r="EX97" s="336"/>
      <c r="EY97" s="336"/>
      <c r="EZ97" s="336"/>
      <c r="FA97" s="336"/>
      <c r="FB97" s="336"/>
      <c r="FC97" s="336"/>
      <c r="FD97" s="336"/>
      <c r="FE97" s="336"/>
      <c r="FF97" s="336"/>
      <c r="FG97" s="336"/>
      <c r="FH97" s="336"/>
      <c r="FI97" s="336"/>
      <c r="FJ97" s="336"/>
      <c r="FK97" s="336"/>
      <c r="FL97" s="336"/>
      <c r="FM97" s="336"/>
      <c r="FN97" s="336"/>
      <c r="FO97" s="336"/>
      <c r="FP97" s="336"/>
      <c r="FQ97" s="336"/>
      <c r="FR97" s="336"/>
      <c r="FS97" s="336"/>
      <c r="FT97" s="336"/>
      <c r="FU97" s="336"/>
      <c r="FV97" s="336"/>
      <c r="FW97" s="336"/>
      <c r="FX97" s="336"/>
      <c r="FY97" s="336"/>
      <c r="FZ97" s="336"/>
      <c r="GA97" s="336"/>
      <c r="GB97" s="336"/>
      <c r="GC97" s="336"/>
      <c r="GD97" s="336"/>
      <c r="GE97" s="336"/>
      <c r="GF97" s="336"/>
      <c r="GG97" s="336"/>
      <c r="GH97" s="336"/>
      <c r="GI97" s="336"/>
      <c r="GJ97" s="336"/>
      <c r="GK97" s="336"/>
      <c r="GL97" s="336"/>
      <c r="GM97" s="336"/>
      <c r="GN97" s="336"/>
      <c r="GO97" s="336"/>
      <c r="GP97" s="336"/>
      <c r="GQ97" s="336"/>
      <c r="GR97" s="336"/>
      <c r="GS97" s="336"/>
      <c r="GT97" s="336"/>
      <c r="GU97" s="336"/>
      <c r="GV97" s="336"/>
      <c r="GW97" s="336"/>
      <c r="GX97" s="336"/>
      <c r="GY97" s="336"/>
      <c r="GZ97" s="336"/>
      <c r="HA97" s="336"/>
      <c r="HB97" s="99"/>
      <c r="HC97" s="99"/>
      <c r="HD97" s="99"/>
      <c r="HE97" s="99"/>
      <c r="HF97" s="99"/>
      <c r="HG97" s="99"/>
      <c r="HH97" s="99"/>
      <c r="HI97" s="99"/>
      <c r="HJ97" s="99"/>
      <c r="HK97" s="99"/>
      <c r="HL97" s="99"/>
      <c r="HM97" s="99"/>
      <c r="HN97" s="99"/>
      <c r="HO97" s="99"/>
      <c r="HP97" s="99"/>
      <c r="HQ97" s="99"/>
      <c r="HR97" s="99"/>
      <c r="HS97" s="99"/>
      <c r="HT97" s="99"/>
      <c r="HU97" s="99"/>
      <c r="HV97" s="99"/>
      <c r="HW97" s="99"/>
      <c r="HX97" s="99"/>
      <c r="HY97" s="99"/>
      <c r="HZ97" s="99"/>
      <c r="IA97" s="99"/>
      <c r="IB97" s="99"/>
      <c r="IC97" s="99"/>
      <c r="ID97" s="99"/>
      <c r="IE97" s="99"/>
      <c r="IF97" s="99"/>
      <c r="IG97" s="99"/>
      <c r="IH97" s="99"/>
      <c r="II97" s="99"/>
      <c r="IJ97" s="99"/>
      <c r="IK97" s="99"/>
      <c r="IL97" s="99"/>
      <c r="IM97" s="99"/>
      <c r="IN97" s="99"/>
      <c r="IO97" s="99"/>
      <c r="IP97" s="99"/>
      <c r="IQ97" s="99"/>
      <c r="IR97" s="99"/>
      <c r="IS97" s="99"/>
      <c r="IT97" s="99"/>
      <c r="IU97" s="99"/>
      <c r="IV97" s="99"/>
      <c r="IW97" s="99"/>
      <c r="IX97" s="99"/>
      <c r="IY97" s="99"/>
      <c r="IZ97" s="99"/>
      <c r="JA97" s="99"/>
      <c r="JB97" s="99"/>
      <c r="JC97" s="99"/>
      <c r="JD97" s="99"/>
      <c r="JE97" s="99"/>
      <c r="JF97" s="99"/>
      <c r="JG97" s="99"/>
      <c r="JH97" s="99"/>
      <c r="JI97" s="99"/>
      <c r="JJ97" s="99"/>
      <c r="JK97" s="99"/>
      <c r="JL97" s="99"/>
      <c r="JM97" s="99"/>
      <c r="JN97" s="99"/>
      <c r="JO97" s="99"/>
      <c r="JP97" s="99"/>
      <c r="JQ97" s="99"/>
      <c r="JR97" s="99"/>
      <c r="JS97" s="99"/>
      <c r="JT97" s="99"/>
      <c r="JU97" s="99"/>
      <c r="JV97" s="99"/>
      <c r="JW97" s="99"/>
      <c r="JX97" s="99"/>
      <c r="JY97" s="99"/>
      <c r="JZ97" s="99"/>
      <c r="KA97" s="99"/>
      <c r="KB97" s="99"/>
      <c r="KC97" s="99"/>
      <c r="KD97" s="99"/>
      <c r="KE97" s="99"/>
      <c r="KF97" s="99"/>
      <c r="KG97" s="99"/>
      <c r="KH97" s="99"/>
      <c r="KI97" s="99"/>
      <c r="KJ97" s="99"/>
      <c r="KK97" s="99"/>
      <c r="KL97" s="99"/>
      <c r="KM97" s="99"/>
      <c r="KN97" s="99"/>
      <c r="KO97" s="99"/>
      <c r="KP97" s="99"/>
      <c r="KQ97" s="99"/>
      <c r="KR97" s="99"/>
      <c r="KS97" s="99"/>
      <c r="KT97" s="99"/>
      <c r="KU97" s="99"/>
      <c r="KV97" s="99"/>
      <c r="KW97" s="99"/>
      <c r="KX97" s="99"/>
      <c r="KY97" s="99"/>
      <c r="KZ97" s="99"/>
      <c r="LA97" s="99"/>
      <c r="LB97" s="99"/>
      <c r="LC97" s="99"/>
      <c r="LD97" s="99"/>
      <c r="LE97" s="99"/>
      <c r="LF97" s="99"/>
      <c r="LG97" s="99"/>
      <c r="LH97" s="99"/>
      <c r="LI97" s="99"/>
      <c r="LJ97" s="99"/>
      <c r="LK97" s="99"/>
      <c r="LL97" s="99"/>
      <c r="LM97" s="99"/>
      <c r="LN97" s="99"/>
      <c r="LO97" s="99"/>
      <c r="LP97" s="99"/>
      <c r="LQ97" s="99"/>
      <c r="LR97" s="99"/>
      <c r="LS97" s="99"/>
      <c r="LT97" s="99"/>
      <c r="LU97" s="99"/>
      <c r="LV97" s="99"/>
      <c r="LW97" s="99"/>
      <c r="LX97" s="99"/>
      <c r="LY97" s="99"/>
      <c r="LZ97" s="99"/>
      <c r="MA97" s="99"/>
      <c r="MB97" s="99"/>
      <c r="MC97" s="99"/>
      <c r="MD97" s="99"/>
      <c r="ME97" s="99"/>
      <c r="MF97" s="99"/>
      <c r="MG97" s="99"/>
      <c r="MH97" s="99"/>
      <c r="MI97" s="99"/>
      <c r="MJ97" s="99"/>
      <c r="MK97" s="99"/>
      <c r="ML97" s="99"/>
      <c r="MM97" s="99"/>
      <c r="MN97" s="99"/>
      <c r="MO97" s="99"/>
      <c r="MP97" s="99"/>
      <c r="MQ97" s="99"/>
      <c r="MR97" s="99"/>
      <c r="MS97" s="99"/>
      <c r="MT97" s="99"/>
      <c r="MU97" s="99"/>
      <c r="MV97" s="99"/>
      <c r="MW97" s="99"/>
      <c r="MX97" s="99"/>
      <c r="MY97" s="99"/>
      <c r="MZ97" s="99"/>
    </row>
    <row r="98" spans="62:364" s="324" customFormat="1" ht="15" customHeight="1">
      <c r="BJ98" s="336"/>
      <c r="BK98" s="336"/>
      <c r="BL98" s="336"/>
      <c r="BM98" s="336"/>
      <c r="BN98" s="336"/>
      <c r="BO98" s="336"/>
      <c r="BP98" s="336"/>
      <c r="BQ98" s="336"/>
      <c r="BR98" s="336"/>
      <c r="BS98" s="336"/>
      <c r="BT98" s="336"/>
      <c r="BU98" s="336"/>
      <c r="BV98" s="336"/>
      <c r="BW98" s="336"/>
      <c r="BX98" s="336"/>
      <c r="BY98" s="336"/>
      <c r="BZ98" s="336"/>
      <c r="CA98" s="336"/>
      <c r="CB98" s="336"/>
      <c r="CC98" s="336"/>
      <c r="CD98" s="336"/>
      <c r="CE98" s="336"/>
      <c r="CF98" s="336"/>
      <c r="DU98" s="325"/>
      <c r="DV98" s="336"/>
      <c r="DW98" s="336"/>
      <c r="DX98" s="336"/>
      <c r="DY98" s="336"/>
      <c r="DZ98" s="336"/>
      <c r="EA98" s="336"/>
      <c r="EB98" s="336"/>
      <c r="EC98" s="336"/>
      <c r="ED98" s="336"/>
      <c r="EE98" s="336"/>
      <c r="EF98" s="336"/>
      <c r="EG98" s="336"/>
      <c r="EH98" s="336"/>
      <c r="EI98" s="336"/>
      <c r="EJ98" s="336"/>
      <c r="EK98" s="336"/>
      <c r="EL98" s="336"/>
      <c r="EM98" s="336"/>
      <c r="EN98" s="336"/>
      <c r="EO98" s="336"/>
      <c r="EP98" s="336"/>
      <c r="EQ98" s="336"/>
      <c r="ER98" s="336"/>
      <c r="ES98" s="336"/>
      <c r="ET98" s="336"/>
      <c r="EU98" s="336"/>
      <c r="EV98" s="336"/>
      <c r="EW98" s="336"/>
      <c r="EX98" s="336"/>
      <c r="EY98" s="336"/>
      <c r="EZ98" s="336"/>
      <c r="FA98" s="336"/>
      <c r="FB98" s="336"/>
      <c r="FC98" s="336"/>
      <c r="FD98" s="336"/>
      <c r="FE98" s="336"/>
      <c r="FF98" s="336"/>
      <c r="FG98" s="336"/>
      <c r="FH98" s="336"/>
      <c r="FI98" s="336"/>
      <c r="FJ98" s="336"/>
      <c r="FK98" s="336"/>
      <c r="FL98" s="336"/>
      <c r="FM98" s="336"/>
      <c r="FN98" s="336"/>
      <c r="FO98" s="336"/>
      <c r="FP98" s="336"/>
      <c r="FQ98" s="336"/>
      <c r="FR98" s="336"/>
      <c r="FS98" s="336"/>
      <c r="FT98" s="336"/>
      <c r="FU98" s="336"/>
      <c r="FV98" s="336"/>
      <c r="FW98" s="336"/>
      <c r="FX98" s="336"/>
      <c r="FY98" s="336"/>
      <c r="FZ98" s="336"/>
      <c r="GA98" s="336"/>
      <c r="GB98" s="336"/>
      <c r="GC98" s="336"/>
      <c r="GD98" s="336"/>
      <c r="GE98" s="336"/>
      <c r="GF98" s="336"/>
      <c r="GG98" s="336"/>
      <c r="GH98" s="336"/>
      <c r="GI98" s="336"/>
      <c r="GJ98" s="336"/>
      <c r="GK98" s="336"/>
      <c r="GL98" s="336"/>
      <c r="GM98" s="336"/>
      <c r="GN98" s="336"/>
      <c r="GO98" s="336"/>
      <c r="GP98" s="336"/>
      <c r="GQ98" s="336"/>
      <c r="GR98" s="336"/>
      <c r="GS98" s="336"/>
      <c r="GT98" s="336"/>
      <c r="GU98" s="336"/>
      <c r="GV98" s="336"/>
      <c r="GW98" s="336"/>
      <c r="GX98" s="336"/>
      <c r="GY98" s="336"/>
      <c r="GZ98" s="336"/>
      <c r="HA98" s="336"/>
      <c r="HB98" s="99"/>
      <c r="HC98" s="99"/>
      <c r="HD98" s="99"/>
      <c r="HE98" s="99"/>
      <c r="HF98" s="99"/>
      <c r="HG98" s="99"/>
      <c r="HH98" s="99"/>
      <c r="HI98" s="99"/>
      <c r="HJ98" s="99"/>
      <c r="HK98" s="99"/>
      <c r="HL98" s="99"/>
      <c r="HM98" s="99"/>
      <c r="HN98" s="99"/>
      <c r="HO98" s="99"/>
      <c r="HP98" s="99"/>
      <c r="HQ98" s="99"/>
      <c r="HR98" s="99"/>
      <c r="HS98" s="99"/>
      <c r="HT98" s="99"/>
      <c r="HU98" s="99"/>
      <c r="HV98" s="99"/>
      <c r="HW98" s="99"/>
      <c r="HX98" s="99"/>
      <c r="HY98" s="99"/>
      <c r="HZ98" s="99"/>
      <c r="IA98" s="99"/>
      <c r="IB98" s="99"/>
      <c r="IC98" s="99"/>
      <c r="ID98" s="99"/>
      <c r="IE98" s="99"/>
      <c r="IF98" s="99"/>
      <c r="IG98" s="99"/>
      <c r="IH98" s="99"/>
      <c r="II98" s="99"/>
      <c r="IJ98" s="99"/>
      <c r="IK98" s="99"/>
      <c r="IL98" s="99"/>
      <c r="IM98" s="99"/>
      <c r="IN98" s="99"/>
      <c r="IO98" s="99"/>
      <c r="IP98" s="99"/>
      <c r="IQ98" s="99"/>
      <c r="IR98" s="99"/>
      <c r="IS98" s="99"/>
      <c r="IT98" s="99"/>
      <c r="IU98" s="99"/>
      <c r="IV98" s="99"/>
      <c r="IW98" s="99"/>
      <c r="IX98" s="99"/>
      <c r="IY98" s="99"/>
      <c r="IZ98" s="99"/>
      <c r="JA98" s="99"/>
      <c r="JB98" s="99"/>
      <c r="JC98" s="99"/>
      <c r="JD98" s="99"/>
      <c r="JE98" s="99"/>
      <c r="JF98" s="99"/>
      <c r="JG98" s="99"/>
      <c r="JH98" s="99"/>
      <c r="JI98" s="99"/>
      <c r="JJ98" s="99"/>
      <c r="JK98" s="99"/>
      <c r="JL98" s="99"/>
      <c r="JM98" s="99"/>
      <c r="JN98" s="99"/>
      <c r="JO98" s="99"/>
      <c r="JP98" s="99"/>
      <c r="JQ98" s="99"/>
      <c r="JR98" s="99"/>
      <c r="JS98" s="99"/>
      <c r="JT98" s="99"/>
      <c r="JU98" s="99"/>
      <c r="JV98" s="99"/>
      <c r="JW98" s="99"/>
      <c r="JX98" s="99"/>
      <c r="JY98" s="99"/>
      <c r="JZ98" s="99"/>
      <c r="KA98" s="99"/>
      <c r="KB98" s="99"/>
      <c r="KC98" s="99"/>
      <c r="KD98" s="99"/>
      <c r="KE98" s="99"/>
      <c r="KF98" s="99"/>
      <c r="KG98" s="99"/>
      <c r="KH98" s="99"/>
      <c r="KI98" s="99"/>
      <c r="KJ98" s="99"/>
      <c r="KK98" s="99"/>
      <c r="KL98" s="99"/>
      <c r="KM98" s="99"/>
      <c r="KN98" s="99"/>
      <c r="KO98" s="99"/>
      <c r="KP98" s="99"/>
      <c r="KQ98" s="99"/>
      <c r="KR98" s="99"/>
      <c r="KS98" s="99"/>
      <c r="KT98" s="99"/>
      <c r="KU98" s="99"/>
      <c r="KV98" s="99"/>
      <c r="KW98" s="99"/>
      <c r="KX98" s="99"/>
      <c r="KY98" s="99"/>
      <c r="KZ98" s="99"/>
      <c r="LA98" s="99"/>
      <c r="LB98" s="99"/>
      <c r="LC98" s="99"/>
      <c r="LD98" s="99"/>
      <c r="LE98" s="99"/>
      <c r="LF98" s="99"/>
      <c r="LG98" s="99"/>
      <c r="LH98" s="99"/>
      <c r="LI98" s="99"/>
      <c r="LJ98" s="99"/>
      <c r="LK98" s="99"/>
      <c r="LL98" s="99"/>
      <c r="LM98" s="99"/>
      <c r="LN98" s="99"/>
      <c r="LO98" s="99"/>
      <c r="LP98" s="99"/>
      <c r="LQ98" s="99"/>
      <c r="LR98" s="99"/>
      <c r="LS98" s="99"/>
      <c r="LT98" s="99"/>
      <c r="LU98" s="99"/>
      <c r="LV98" s="99"/>
      <c r="LW98" s="99"/>
      <c r="LX98" s="99"/>
      <c r="LY98" s="99"/>
      <c r="LZ98" s="99"/>
      <c r="MA98" s="99"/>
      <c r="MB98" s="99"/>
      <c r="MC98" s="99"/>
      <c r="MD98" s="99"/>
      <c r="ME98" s="99"/>
      <c r="MF98" s="99"/>
      <c r="MG98" s="99"/>
      <c r="MH98" s="99"/>
      <c r="MI98" s="99"/>
      <c r="MJ98" s="99"/>
      <c r="MK98" s="99"/>
      <c r="ML98" s="99"/>
      <c r="MM98" s="99"/>
      <c r="MN98" s="99"/>
      <c r="MO98" s="99"/>
      <c r="MP98" s="99"/>
      <c r="MQ98" s="99"/>
      <c r="MR98" s="99"/>
      <c r="MS98" s="99"/>
      <c r="MT98" s="99"/>
      <c r="MU98" s="99"/>
      <c r="MV98" s="99"/>
      <c r="MW98" s="99"/>
      <c r="MX98" s="99"/>
      <c r="MY98" s="99"/>
      <c r="MZ98" s="99"/>
    </row>
    <row r="99" spans="62:364" s="324" customFormat="1" ht="15" customHeight="1">
      <c r="BJ99" s="336"/>
      <c r="BK99" s="336"/>
      <c r="BL99" s="336"/>
      <c r="BM99" s="336"/>
      <c r="BN99" s="336"/>
      <c r="BO99" s="336"/>
      <c r="BP99" s="336"/>
      <c r="BQ99" s="336"/>
      <c r="BR99" s="336"/>
      <c r="BS99" s="336"/>
      <c r="BT99" s="336"/>
      <c r="BU99" s="336"/>
      <c r="BV99" s="336"/>
      <c r="BW99" s="336"/>
      <c r="BX99" s="336"/>
      <c r="BY99" s="336"/>
      <c r="BZ99" s="336"/>
      <c r="CA99" s="336"/>
      <c r="CB99" s="336"/>
      <c r="CC99" s="336"/>
      <c r="CD99" s="336"/>
      <c r="CE99" s="336"/>
      <c r="CF99" s="336"/>
      <c r="DU99" s="325"/>
      <c r="DV99" s="336"/>
      <c r="DW99" s="336"/>
      <c r="DX99" s="336"/>
      <c r="DY99" s="336"/>
      <c r="DZ99" s="336"/>
      <c r="EA99" s="336"/>
      <c r="EB99" s="336"/>
      <c r="EC99" s="336"/>
      <c r="ED99" s="336"/>
      <c r="EE99" s="336"/>
      <c r="EF99" s="336"/>
      <c r="EG99" s="336"/>
      <c r="EH99" s="336"/>
      <c r="EI99" s="336"/>
      <c r="EJ99" s="336"/>
      <c r="EK99" s="336"/>
      <c r="EL99" s="336"/>
      <c r="EM99" s="336"/>
      <c r="EN99" s="336"/>
      <c r="EO99" s="336"/>
      <c r="EP99" s="336"/>
      <c r="EQ99" s="336"/>
      <c r="ER99" s="336"/>
      <c r="ES99" s="336"/>
      <c r="ET99" s="336"/>
      <c r="EU99" s="336"/>
      <c r="EV99" s="336"/>
      <c r="EW99" s="336"/>
      <c r="EX99" s="336"/>
      <c r="EY99" s="336"/>
      <c r="EZ99" s="336"/>
      <c r="FA99" s="336"/>
      <c r="FB99" s="336"/>
      <c r="FC99" s="336"/>
      <c r="FD99" s="336"/>
      <c r="FE99" s="336"/>
      <c r="FF99" s="336"/>
      <c r="FG99" s="336"/>
      <c r="FH99" s="336"/>
      <c r="FI99" s="336"/>
      <c r="FJ99" s="336"/>
      <c r="FK99" s="336"/>
      <c r="FL99" s="336"/>
      <c r="FM99" s="336"/>
      <c r="FN99" s="336"/>
      <c r="FO99" s="336"/>
      <c r="FP99" s="336"/>
      <c r="FQ99" s="336"/>
      <c r="FR99" s="336"/>
      <c r="FS99" s="336"/>
      <c r="FT99" s="336"/>
      <c r="FU99" s="336"/>
      <c r="FV99" s="336"/>
      <c r="FW99" s="336"/>
      <c r="FX99" s="336"/>
      <c r="FY99" s="336"/>
      <c r="FZ99" s="336"/>
      <c r="GA99" s="336"/>
      <c r="GB99" s="336"/>
      <c r="GC99" s="336"/>
      <c r="GD99" s="336"/>
      <c r="GE99" s="336"/>
      <c r="GF99" s="336"/>
      <c r="GG99" s="336"/>
      <c r="GH99" s="336"/>
      <c r="GI99" s="336"/>
      <c r="GJ99" s="336"/>
      <c r="GK99" s="336"/>
      <c r="GL99" s="336"/>
      <c r="GM99" s="336"/>
      <c r="GN99" s="336"/>
      <c r="GO99" s="336"/>
      <c r="GP99" s="336"/>
      <c r="GQ99" s="336"/>
      <c r="GR99" s="336"/>
      <c r="GS99" s="336"/>
      <c r="GT99" s="336"/>
      <c r="GU99" s="336"/>
      <c r="GV99" s="336"/>
      <c r="GW99" s="336"/>
      <c r="GX99" s="336"/>
      <c r="GY99" s="336"/>
      <c r="GZ99" s="336"/>
      <c r="HA99" s="336"/>
      <c r="HB99" s="99"/>
      <c r="HC99" s="99"/>
      <c r="HD99" s="99"/>
      <c r="HE99" s="99"/>
      <c r="HF99" s="99"/>
      <c r="HG99" s="99"/>
      <c r="HH99" s="99"/>
      <c r="HI99" s="99"/>
      <c r="HJ99" s="99"/>
      <c r="HK99" s="99"/>
      <c r="HL99" s="99"/>
      <c r="HM99" s="99"/>
      <c r="HN99" s="99"/>
      <c r="HO99" s="99"/>
      <c r="HP99" s="99"/>
      <c r="HQ99" s="99"/>
      <c r="HR99" s="99"/>
      <c r="HS99" s="99"/>
      <c r="HT99" s="99"/>
      <c r="HU99" s="99"/>
      <c r="HV99" s="99"/>
      <c r="HW99" s="99"/>
      <c r="HX99" s="99"/>
      <c r="HY99" s="99"/>
      <c r="HZ99" s="99"/>
      <c r="IA99" s="99"/>
      <c r="IB99" s="99"/>
      <c r="IC99" s="99"/>
      <c r="ID99" s="99"/>
      <c r="IE99" s="99"/>
      <c r="IF99" s="99"/>
      <c r="IG99" s="99"/>
      <c r="IH99" s="99"/>
      <c r="II99" s="99"/>
      <c r="IJ99" s="99"/>
      <c r="IK99" s="99"/>
      <c r="IL99" s="99"/>
      <c r="IM99" s="99"/>
      <c r="IN99" s="99"/>
      <c r="IO99" s="99"/>
      <c r="IP99" s="99"/>
      <c r="IQ99" s="99"/>
      <c r="IR99" s="99"/>
      <c r="IS99" s="99"/>
      <c r="IT99" s="99"/>
      <c r="IU99" s="99"/>
      <c r="IV99" s="99"/>
      <c r="IW99" s="99"/>
      <c r="IX99" s="99"/>
      <c r="IY99" s="99"/>
      <c r="IZ99" s="99"/>
      <c r="JA99" s="99"/>
      <c r="JB99" s="99"/>
      <c r="JC99" s="99"/>
      <c r="JD99" s="99"/>
      <c r="JE99" s="99"/>
      <c r="JF99" s="99"/>
      <c r="JG99" s="99"/>
      <c r="JH99" s="99"/>
      <c r="JI99" s="99"/>
      <c r="JJ99" s="99"/>
      <c r="JK99" s="99"/>
      <c r="JL99" s="99"/>
      <c r="JM99" s="99"/>
      <c r="JN99" s="99"/>
      <c r="JO99" s="99"/>
      <c r="JP99" s="99"/>
      <c r="JQ99" s="99"/>
      <c r="JR99" s="99"/>
      <c r="JS99" s="99"/>
      <c r="JT99" s="99"/>
      <c r="JU99" s="99"/>
      <c r="JV99" s="99"/>
      <c r="JW99" s="99"/>
      <c r="JX99" s="99"/>
      <c r="JY99" s="99"/>
      <c r="JZ99" s="99"/>
      <c r="KA99" s="99"/>
      <c r="KB99" s="99"/>
      <c r="KC99" s="99"/>
      <c r="KD99" s="99"/>
      <c r="KE99" s="99"/>
      <c r="KF99" s="99"/>
      <c r="KG99" s="99"/>
      <c r="KH99" s="99"/>
      <c r="KI99" s="99"/>
      <c r="KJ99" s="99"/>
      <c r="KK99" s="99"/>
      <c r="KL99" s="99"/>
      <c r="KM99" s="99"/>
      <c r="KN99" s="99"/>
      <c r="KO99" s="99"/>
      <c r="KP99" s="99"/>
      <c r="KQ99" s="99"/>
      <c r="KR99" s="99"/>
      <c r="KS99" s="99"/>
      <c r="KT99" s="99"/>
      <c r="KU99" s="99"/>
      <c r="KV99" s="99"/>
      <c r="KW99" s="99"/>
      <c r="KX99" s="99"/>
      <c r="KY99" s="99"/>
      <c r="KZ99" s="99"/>
      <c r="LA99" s="99"/>
      <c r="LB99" s="99"/>
      <c r="LC99" s="99"/>
      <c r="LD99" s="99"/>
      <c r="LE99" s="99"/>
      <c r="LF99" s="99"/>
      <c r="LG99" s="99"/>
      <c r="LH99" s="99"/>
      <c r="LI99" s="99"/>
      <c r="LJ99" s="99"/>
      <c r="LK99" s="99"/>
      <c r="LL99" s="99"/>
      <c r="LM99" s="99"/>
      <c r="LN99" s="99"/>
      <c r="LO99" s="99"/>
      <c r="LP99" s="99"/>
      <c r="LQ99" s="99"/>
      <c r="LR99" s="99"/>
      <c r="LS99" s="99"/>
      <c r="LT99" s="99"/>
      <c r="LU99" s="99"/>
      <c r="LV99" s="99"/>
      <c r="LW99" s="99"/>
      <c r="LX99" s="99"/>
      <c r="LY99" s="99"/>
      <c r="LZ99" s="99"/>
      <c r="MA99" s="99"/>
      <c r="MB99" s="99"/>
      <c r="MC99" s="99"/>
      <c r="MD99" s="99"/>
      <c r="ME99" s="99"/>
      <c r="MF99" s="99"/>
      <c r="MG99" s="99"/>
      <c r="MH99" s="99"/>
      <c r="MI99" s="99"/>
      <c r="MJ99" s="99"/>
      <c r="MK99" s="99"/>
      <c r="ML99" s="99"/>
      <c r="MM99" s="99"/>
      <c r="MN99" s="99"/>
      <c r="MO99" s="99"/>
      <c r="MP99" s="99"/>
      <c r="MQ99" s="99"/>
      <c r="MR99" s="99"/>
      <c r="MS99" s="99"/>
      <c r="MT99" s="99"/>
      <c r="MU99" s="99"/>
      <c r="MV99" s="99"/>
      <c r="MW99" s="99"/>
      <c r="MX99" s="99"/>
      <c r="MY99" s="99"/>
      <c r="MZ99" s="99"/>
    </row>
    <row r="100" spans="62:364" s="324" customFormat="1" ht="15" customHeight="1">
      <c r="BJ100" s="336"/>
      <c r="BK100" s="336"/>
      <c r="BL100" s="336"/>
      <c r="BM100" s="336"/>
      <c r="BN100" s="336"/>
      <c r="BO100" s="336"/>
      <c r="BP100" s="336"/>
      <c r="BQ100" s="336"/>
      <c r="BR100" s="336"/>
      <c r="BS100" s="336"/>
      <c r="BT100" s="336"/>
      <c r="BU100" s="336"/>
      <c r="BV100" s="336"/>
      <c r="BW100" s="336"/>
      <c r="BX100" s="336"/>
      <c r="BY100" s="336"/>
      <c r="BZ100" s="336"/>
      <c r="CA100" s="336"/>
      <c r="CB100" s="336"/>
      <c r="CC100" s="336"/>
      <c r="CD100" s="336"/>
      <c r="CE100" s="336"/>
      <c r="CF100" s="336"/>
      <c r="DU100" s="325"/>
      <c r="DV100" s="336"/>
      <c r="DW100" s="336"/>
      <c r="DX100" s="336"/>
      <c r="DY100" s="336"/>
      <c r="DZ100" s="336"/>
      <c r="EA100" s="336"/>
      <c r="EB100" s="336"/>
      <c r="EC100" s="336"/>
      <c r="ED100" s="336"/>
      <c r="EE100" s="336"/>
      <c r="EF100" s="336"/>
      <c r="EG100" s="336"/>
      <c r="EH100" s="336"/>
      <c r="EI100" s="336"/>
      <c r="EJ100" s="336"/>
      <c r="EK100" s="336"/>
      <c r="EL100" s="336"/>
      <c r="EM100" s="336"/>
      <c r="EN100" s="336"/>
      <c r="EO100" s="336"/>
      <c r="EP100" s="336"/>
      <c r="EQ100" s="336"/>
      <c r="ER100" s="336"/>
      <c r="ES100" s="336"/>
      <c r="ET100" s="336"/>
      <c r="EU100" s="336"/>
      <c r="EV100" s="336"/>
      <c r="EW100" s="336"/>
      <c r="EX100" s="336"/>
      <c r="EY100" s="336"/>
      <c r="EZ100" s="336"/>
      <c r="FA100" s="336"/>
      <c r="FB100" s="336"/>
      <c r="FC100" s="336"/>
      <c r="FD100" s="336"/>
      <c r="FE100" s="336"/>
      <c r="FF100" s="336"/>
      <c r="FG100" s="336"/>
      <c r="FH100" s="336"/>
      <c r="FI100" s="336"/>
      <c r="FJ100" s="336"/>
      <c r="FK100" s="336"/>
      <c r="FL100" s="336"/>
      <c r="FM100" s="336"/>
      <c r="FN100" s="336"/>
      <c r="FO100" s="336"/>
      <c r="FP100" s="336"/>
      <c r="FQ100" s="336"/>
      <c r="FR100" s="336"/>
      <c r="FS100" s="336"/>
      <c r="FT100" s="336"/>
      <c r="FU100" s="336"/>
      <c r="FV100" s="336"/>
      <c r="FW100" s="336"/>
      <c r="FX100" s="336"/>
      <c r="FY100" s="336"/>
      <c r="FZ100" s="336"/>
      <c r="GA100" s="336"/>
      <c r="GB100" s="336"/>
      <c r="GC100" s="336"/>
      <c r="GD100" s="336"/>
      <c r="GE100" s="336"/>
      <c r="GF100" s="336"/>
      <c r="GG100" s="336"/>
      <c r="GH100" s="336"/>
      <c r="GI100" s="336"/>
      <c r="GJ100" s="336"/>
      <c r="GK100" s="336"/>
      <c r="GL100" s="336"/>
      <c r="GM100" s="336"/>
      <c r="GN100" s="336"/>
      <c r="GO100" s="336"/>
      <c r="GP100" s="336"/>
      <c r="GQ100" s="336"/>
      <c r="GR100" s="336"/>
      <c r="GS100" s="336"/>
      <c r="GT100" s="336"/>
      <c r="GU100" s="336"/>
      <c r="GV100" s="336"/>
      <c r="GW100" s="336"/>
      <c r="GX100" s="336"/>
      <c r="GY100" s="336"/>
      <c r="GZ100" s="336"/>
      <c r="HA100" s="336"/>
      <c r="HB100" s="99"/>
      <c r="HC100" s="99"/>
      <c r="HD100" s="99"/>
      <c r="HE100" s="99"/>
      <c r="HF100" s="99"/>
      <c r="HG100" s="99"/>
      <c r="HH100" s="99"/>
      <c r="HI100" s="99"/>
      <c r="HJ100" s="99"/>
      <c r="HK100" s="99"/>
      <c r="HL100" s="99"/>
      <c r="HM100" s="99"/>
      <c r="HN100" s="99"/>
      <c r="HO100" s="99"/>
      <c r="HP100" s="99"/>
      <c r="HQ100" s="99"/>
      <c r="HR100" s="99"/>
      <c r="HS100" s="99"/>
      <c r="HT100" s="99"/>
      <c r="HU100" s="99"/>
      <c r="HV100" s="99"/>
      <c r="HW100" s="99"/>
      <c r="HX100" s="99"/>
      <c r="HY100" s="99"/>
      <c r="HZ100" s="99"/>
      <c r="IA100" s="99"/>
      <c r="IB100" s="99"/>
      <c r="IC100" s="99"/>
      <c r="ID100" s="99"/>
      <c r="IE100" s="99"/>
      <c r="IF100" s="99"/>
      <c r="IG100" s="99"/>
      <c r="IH100" s="99"/>
      <c r="II100" s="99"/>
      <c r="IJ100" s="99"/>
      <c r="IK100" s="99"/>
      <c r="IL100" s="99"/>
      <c r="IM100" s="99"/>
      <c r="IN100" s="99"/>
      <c r="IO100" s="99"/>
      <c r="IP100" s="99"/>
      <c r="IQ100" s="99"/>
      <c r="IR100" s="99"/>
      <c r="IS100" s="99"/>
      <c r="IT100" s="99"/>
      <c r="IU100" s="99"/>
      <c r="IV100" s="99"/>
      <c r="IW100" s="99"/>
      <c r="IX100" s="99"/>
      <c r="IY100" s="99"/>
      <c r="IZ100" s="99"/>
      <c r="JA100" s="99"/>
      <c r="JB100" s="99"/>
      <c r="JC100" s="99"/>
      <c r="JD100" s="99"/>
      <c r="JE100" s="99"/>
      <c r="JF100" s="99"/>
      <c r="JG100" s="99"/>
      <c r="JH100" s="99"/>
      <c r="JI100" s="99"/>
      <c r="JJ100" s="99"/>
      <c r="JK100" s="99"/>
      <c r="JL100" s="99"/>
      <c r="JM100" s="99"/>
      <c r="JN100" s="99"/>
      <c r="JO100" s="99"/>
      <c r="JP100" s="99"/>
      <c r="JQ100" s="99"/>
      <c r="JR100" s="99"/>
      <c r="JS100" s="99"/>
      <c r="JT100" s="99"/>
      <c r="JU100" s="99"/>
      <c r="JV100" s="99"/>
      <c r="JW100" s="99"/>
      <c r="JX100" s="99"/>
      <c r="JY100" s="99"/>
      <c r="JZ100" s="99"/>
      <c r="KA100" s="99"/>
      <c r="KB100" s="99"/>
      <c r="KC100" s="99"/>
      <c r="KD100" s="99"/>
      <c r="KE100" s="99"/>
      <c r="KF100" s="99"/>
      <c r="KG100" s="99"/>
      <c r="KH100" s="99"/>
      <c r="KI100" s="99"/>
      <c r="KJ100" s="99"/>
      <c r="KK100" s="99"/>
      <c r="KL100" s="99"/>
      <c r="KM100" s="99"/>
      <c r="KN100" s="99"/>
      <c r="KO100" s="99"/>
      <c r="KP100" s="99"/>
      <c r="KQ100" s="99"/>
      <c r="KR100" s="99"/>
      <c r="KS100" s="99"/>
      <c r="KT100" s="99"/>
      <c r="KU100" s="99"/>
      <c r="KV100" s="99"/>
      <c r="KW100" s="99"/>
      <c r="KX100" s="99"/>
      <c r="KY100" s="99"/>
      <c r="KZ100" s="99"/>
      <c r="LA100" s="99"/>
      <c r="LB100" s="99"/>
      <c r="LC100" s="99"/>
      <c r="LD100" s="99"/>
      <c r="LE100" s="99"/>
      <c r="LF100" s="99"/>
      <c r="LG100" s="99"/>
      <c r="LH100" s="99"/>
      <c r="LI100" s="99"/>
      <c r="LJ100" s="99"/>
      <c r="LK100" s="99"/>
      <c r="LL100" s="99"/>
      <c r="LM100" s="99"/>
      <c r="LN100" s="99"/>
      <c r="LO100" s="99"/>
      <c r="LP100" s="99"/>
      <c r="LQ100" s="99"/>
      <c r="LR100" s="99"/>
      <c r="LS100" s="99"/>
      <c r="LT100" s="99"/>
      <c r="LU100" s="99"/>
      <c r="LV100" s="99"/>
      <c r="LW100" s="99"/>
      <c r="LX100" s="99"/>
      <c r="LY100" s="99"/>
      <c r="LZ100" s="99"/>
      <c r="MA100" s="99"/>
      <c r="MB100" s="99"/>
      <c r="MC100" s="99"/>
      <c r="MD100" s="99"/>
      <c r="ME100" s="99"/>
      <c r="MF100" s="99"/>
      <c r="MG100" s="99"/>
      <c r="MH100" s="99"/>
      <c r="MI100" s="99"/>
      <c r="MJ100" s="99"/>
      <c r="MK100" s="99"/>
      <c r="ML100" s="99"/>
      <c r="MM100" s="99"/>
      <c r="MN100" s="99"/>
      <c r="MO100" s="99"/>
      <c r="MP100" s="99"/>
      <c r="MQ100" s="99"/>
      <c r="MR100" s="99"/>
      <c r="MS100" s="99"/>
      <c r="MT100" s="99"/>
      <c r="MU100" s="99"/>
      <c r="MV100" s="99"/>
      <c r="MW100" s="99"/>
      <c r="MX100" s="99"/>
      <c r="MY100" s="99"/>
      <c r="MZ100" s="99"/>
    </row>
    <row r="101" spans="62:364" s="324" customFormat="1" ht="15" customHeight="1">
      <c r="BJ101" s="336"/>
      <c r="BK101" s="336"/>
      <c r="BL101" s="336"/>
      <c r="BM101" s="336"/>
      <c r="BN101" s="336"/>
      <c r="BO101" s="336"/>
      <c r="BP101" s="336"/>
      <c r="BQ101" s="336"/>
      <c r="BR101" s="336"/>
      <c r="BS101" s="336"/>
      <c r="BT101" s="336"/>
      <c r="BU101" s="336"/>
      <c r="BV101" s="336"/>
      <c r="BW101" s="336"/>
      <c r="BX101" s="336"/>
      <c r="BY101" s="336"/>
      <c r="BZ101" s="336"/>
      <c r="CA101" s="336"/>
      <c r="CB101" s="336"/>
      <c r="CC101" s="336"/>
      <c r="CD101" s="336"/>
      <c r="CE101" s="336"/>
      <c r="CF101" s="336"/>
      <c r="DU101" s="325"/>
      <c r="DV101" s="336"/>
      <c r="DW101" s="336"/>
      <c r="DX101" s="336"/>
      <c r="DY101" s="336"/>
      <c r="DZ101" s="336"/>
      <c r="EA101" s="336"/>
      <c r="EB101" s="336"/>
      <c r="EC101" s="336"/>
      <c r="ED101" s="336"/>
      <c r="EE101" s="336"/>
      <c r="EF101" s="336"/>
      <c r="EG101" s="336"/>
      <c r="EH101" s="336"/>
      <c r="EI101" s="336"/>
      <c r="EJ101" s="336"/>
      <c r="EK101" s="336"/>
      <c r="EL101" s="336"/>
      <c r="EM101" s="336"/>
      <c r="EN101" s="336"/>
      <c r="EO101" s="336"/>
      <c r="EP101" s="336"/>
      <c r="EQ101" s="336"/>
      <c r="ER101" s="336"/>
      <c r="ES101" s="336"/>
      <c r="ET101" s="336"/>
      <c r="EU101" s="336"/>
      <c r="EV101" s="336"/>
      <c r="EW101" s="336"/>
      <c r="EX101" s="336"/>
      <c r="EY101" s="336"/>
      <c r="EZ101" s="336"/>
      <c r="FA101" s="336"/>
      <c r="FB101" s="336"/>
      <c r="FC101" s="336"/>
      <c r="FD101" s="336"/>
      <c r="FE101" s="336"/>
      <c r="FF101" s="336"/>
      <c r="FG101" s="336"/>
      <c r="FH101" s="336"/>
      <c r="FI101" s="336"/>
      <c r="FJ101" s="336"/>
      <c r="FK101" s="336"/>
      <c r="FL101" s="336"/>
      <c r="FM101" s="336"/>
      <c r="FN101" s="336"/>
      <c r="FO101" s="336"/>
      <c r="FP101" s="336"/>
      <c r="FQ101" s="336"/>
      <c r="FR101" s="336"/>
      <c r="FS101" s="336"/>
      <c r="FT101" s="336"/>
      <c r="FU101" s="336"/>
      <c r="FV101" s="336"/>
      <c r="FW101" s="336"/>
      <c r="FX101" s="336"/>
      <c r="FY101" s="336"/>
      <c r="FZ101" s="336"/>
      <c r="GA101" s="336"/>
      <c r="GB101" s="336"/>
      <c r="GC101" s="336"/>
      <c r="GD101" s="336"/>
      <c r="GE101" s="336"/>
      <c r="GF101" s="336"/>
      <c r="GG101" s="336"/>
      <c r="GH101" s="336"/>
      <c r="GI101" s="336"/>
      <c r="GJ101" s="336"/>
      <c r="GK101" s="336"/>
      <c r="GL101" s="336"/>
      <c r="GM101" s="336"/>
      <c r="GN101" s="336"/>
      <c r="GO101" s="336"/>
      <c r="GP101" s="336"/>
      <c r="GQ101" s="336"/>
      <c r="GR101" s="336"/>
      <c r="GS101" s="336"/>
      <c r="GT101" s="336"/>
      <c r="GU101" s="336"/>
      <c r="GV101" s="336"/>
      <c r="GW101" s="336"/>
      <c r="GX101" s="336"/>
      <c r="GY101" s="336"/>
      <c r="GZ101" s="336"/>
      <c r="HA101" s="336"/>
      <c r="HB101" s="99"/>
      <c r="HC101" s="99"/>
      <c r="HD101" s="99"/>
      <c r="HE101" s="99"/>
      <c r="HF101" s="99"/>
      <c r="HG101" s="99"/>
      <c r="HH101" s="99"/>
      <c r="HI101" s="99"/>
      <c r="HJ101" s="99"/>
      <c r="HK101" s="99"/>
      <c r="HL101" s="99"/>
      <c r="HM101" s="99"/>
      <c r="HN101" s="99"/>
      <c r="HO101" s="99"/>
      <c r="HP101" s="99"/>
      <c r="HQ101" s="99"/>
      <c r="HR101" s="99"/>
      <c r="HS101" s="99"/>
      <c r="HT101" s="99"/>
      <c r="HU101" s="99"/>
      <c r="HV101" s="99"/>
      <c r="HW101" s="99"/>
      <c r="HX101" s="99"/>
      <c r="HY101" s="99"/>
      <c r="HZ101" s="99"/>
      <c r="IA101" s="99"/>
      <c r="IB101" s="99"/>
      <c r="IC101" s="99"/>
      <c r="ID101" s="99"/>
      <c r="IE101" s="99"/>
      <c r="IF101" s="99"/>
      <c r="IG101" s="99"/>
      <c r="IH101" s="99"/>
      <c r="II101" s="99"/>
      <c r="IJ101" s="99"/>
      <c r="IK101" s="99"/>
      <c r="IL101" s="99"/>
      <c r="IM101" s="99"/>
      <c r="IN101" s="99"/>
      <c r="IO101" s="99"/>
      <c r="IP101" s="99"/>
      <c r="IQ101" s="99"/>
      <c r="IR101" s="99"/>
      <c r="IS101" s="99"/>
      <c r="IT101" s="99"/>
      <c r="IU101" s="99"/>
      <c r="IV101" s="99"/>
      <c r="IW101" s="99"/>
      <c r="IX101" s="99"/>
      <c r="IY101" s="99"/>
      <c r="IZ101" s="99"/>
      <c r="JA101" s="99"/>
      <c r="JB101" s="99"/>
      <c r="JC101" s="99"/>
      <c r="JD101" s="99"/>
      <c r="JE101" s="99"/>
      <c r="JF101" s="99"/>
      <c r="JG101" s="99"/>
      <c r="JH101" s="99"/>
      <c r="JI101" s="99"/>
      <c r="JJ101" s="99"/>
      <c r="JK101" s="99"/>
      <c r="JL101" s="99"/>
      <c r="JM101" s="99"/>
      <c r="JN101" s="99"/>
      <c r="JO101" s="99"/>
      <c r="JP101" s="99"/>
      <c r="JQ101" s="99"/>
      <c r="JR101" s="99"/>
      <c r="JS101" s="99"/>
      <c r="JT101" s="99"/>
      <c r="JU101" s="99"/>
      <c r="JV101" s="99"/>
      <c r="JW101" s="99"/>
      <c r="JX101" s="99"/>
      <c r="JY101" s="99"/>
      <c r="JZ101" s="99"/>
      <c r="KA101" s="99"/>
      <c r="KB101" s="99"/>
      <c r="KC101" s="99"/>
      <c r="KD101" s="99"/>
      <c r="KE101" s="99"/>
      <c r="KF101" s="99"/>
      <c r="KG101" s="99"/>
      <c r="KH101" s="99"/>
      <c r="KI101" s="99"/>
      <c r="KJ101" s="99"/>
      <c r="KK101" s="99"/>
      <c r="KL101" s="99"/>
      <c r="KM101" s="99"/>
      <c r="KN101" s="99"/>
      <c r="KO101" s="99"/>
      <c r="KP101" s="99"/>
      <c r="KQ101" s="99"/>
      <c r="KR101" s="99"/>
      <c r="KS101" s="99"/>
      <c r="KT101" s="99"/>
      <c r="KU101" s="99"/>
      <c r="KV101" s="99"/>
      <c r="KW101" s="99"/>
      <c r="KX101" s="99"/>
      <c r="KY101" s="99"/>
      <c r="KZ101" s="99"/>
      <c r="LA101" s="99"/>
      <c r="LB101" s="99"/>
      <c r="LC101" s="99"/>
      <c r="LD101" s="99"/>
      <c r="LE101" s="99"/>
      <c r="LF101" s="99"/>
      <c r="LG101" s="99"/>
      <c r="LH101" s="99"/>
      <c r="LI101" s="99"/>
      <c r="LJ101" s="99"/>
      <c r="LK101" s="99"/>
      <c r="LL101" s="99"/>
      <c r="LM101" s="99"/>
      <c r="LN101" s="99"/>
      <c r="LO101" s="99"/>
      <c r="LP101" s="99"/>
      <c r="LQ101" s="99"/>
      <c r="LR101" s="99"/>
      <c r="LS101" s="99"/>
      <c r="LT101" s="99"/>
      <c r="LU101" s="99"/>
      <c r="LV101" s="99"/>
      <c r="LW101" s="99"/>
      <c r="LX101" s="99"/>
      <c r="LY101" s="99"/>
      <c r="LZ101" s="99"/>
      <c r="MA101" s="99"/>
      <c r="MB101" s="99"/>
      <c r="MC101" s="99"/>
      <c r="MD101" s="99"/>
      <c r="ME101" s="99"/>
      <c r="MF101" s="99"/>
      <c r="MG101" s="99"/>
      <c r="MH101" s="99"/>
      <c r="MI101" s="99"/>
      <c r="MJ101" s="99"/>
      <c r="MK101" s="99"/>
      <c r="ML101" s="99"/>
      <c r="MM101" s="99"/>
      <c r="MN101" s="99"/>
      <c r="MO101" s="99"/>
      <c r="MP101" s="99"/>
      <c r="MQ101" s="99"/>
      <c r="MR101" s="99"/>
      <c r="MS101" s="99"/>
      <c r="MT101" s="99"/>
      <c r="MU101" s="99"/>
      <c r="MV101" s="99"/>
      <c r="MW101" s="99"/>
      <c r="MX101" s="99"/>
      <c r="MY101" s="99"/>
      <c r="MZ101" s="99"/>
    </row>
    <row r="102" spans="62:364" s="324" customFormat="1" ht="15" customHeight="1">
      <c r="BJ102" s="336"/>
      <c r="BK102" s="336"/>
      <c r="BL102" s="336"/>
      <c r="BM102" s="336"/>
      <c r="BN102" s="336"/>
      <c r="BO102" s="336"/>
      <c r="BP102" s="336"/>
      <c r="BQ102" s="336"/>
      <c r="BR102" s="336"/>
      <c r="BS102" s="336"/>
      <c r="BT102" s="336"/>
      <c r="BU102" s="336"/>
      <c r="BV102" s="336"/>
      <c r="BW102" s="336"/>
      <c r="BX102" s="336"/>
      <c r="BY102" s="336"/>
      <c r="BZ102" s="336"/>
      <c r="CA102" s="336"/>
      <c r="CB102" s="336"/>
      <c r="CC102" s="336"/>
      <c r="CD102" s="336"/>
      <c r="CE102" s="336"/>
      <c r="CF102" s="336"/>
      <c r="DU102" s="325"/>
      <c r="DV102" s="336"/>
      <c r="DW102" s="336"/>
      <c r="DX102" s="336"/>
      <c r="DY102" s="336"/>
      <c r="DZ102" s="336"/>
      <c r="EA102" s="336"/>
      <c r="EB102" s="336"/>
      <c r="EC102" s="336"/>
      <c r="ED102" s="336"/>
      <c r="EE102" s="336"/>
      <c r="EF102" s="336"/>
      <c r="EG102" s="336"/>
      <c r="EH102" s="336"/>
      <c r="EI102" s="336"/>
      <c r="EJ102" s="336"/>
      <c r="EK102" s="336"/>
      <c r="EL102" s="336"/>
      <c r="EM102" s="336"/>
      <c r="EN102" s="336"/>
      <c r="EO102" s="336"/>
      <c r="EP102" s="336"/>
      <c r="EQ102" s="336"/>
      <c r="ER102" s="336"/>
      <c r="ES102" s="336"/>
      <c r="ET102" s="336"/>
      <c r="EU102" s="336"/>
      <c r="EV102" s="336"/>
      <c r="EW102" s="336"/>
      <c r="EX102" s="336"/>
      <c r="EY102" s="336"/>
      <c r="EZ102" s="336"/>
      <c r="FA102" s="336"/>
      <c r="FB102" s="336"/>
      <c r="FC102" s="336"/>
      <c r="FD102" s="336"/>
      <c r="FE102" s="336"/>
      <c r="FF102" s="336"/>
      <c r="FG102" s="336"/>
      <c r="FH102" s="336"/>
      <c r="FI102" s="336"/>
      <c r="FJ102" s="336"/>
      <c r="FK102" s="336"/>
      <c r="FL102" s="336"/>
      <c r="FM102" s="336"/>
      <c r="FN102" s="336"/>
      <c r="FO102" s="336"/>
      <c r="FP102" s="336"/>
      <c r="FQ102" s="336"/>
      <c r="FR102" s="336"/>
      <c r="FS102" s="336"/>
      <c r="FT102" s="336"/>
      <c r="FU102" s="336"/>
      <c r="FV102" s="336"/>
      <c r="FW102" s="336"/>
      <c r="FX102" s="336"/>
      <c r="FY102" s="336"/>
      <c r="FZ102" s="336"/>
      <c r="GA102" s="336"/>
      <c r="GB102" s="336"/>
      <c r="GC102" s="336"/>
      <c r="GD102" s="336"/>
      <c r="GE102" s="336"/>
      <c r="GF102" s="336"/>
      <c r="GG102" s="336"/>
      <c r="GH102" s="336"/>
      <c r="GI102" s="336"/>
      <c r="GJ102" s="336"/>
      <c r="GK102" s="336"/>
      <c r="GL102" s="336"/>
      <c r="GM102" s="336"/>
      <c r="GN102" s="336"/>
      <c r="GO102" s="336"/>
      <c r="GP102" s="336"/>
      <c r="GQ102" s="336"/>
      <c r="GR102" s="336"/>
      <c r="GS102" s="336"/>
      <c r="GT102" s="336"/>
      <c r="GU102" s="336"/>
      <c r="GV102" s="336"/>
      <c r="GW102" s="336"/>
      <c r="GX102" s="336"/>
      <c r="GY102" s="336"/>
      <c r="GZ102" s="336"/>
      <c r="HA102" s="336"/>
      <c r="HB102" s="99"/>
      <c r="HC102" s="99"/>
      <c r="HD102" s="99"/>
      <c r="HE102" s="99"/>
      <c r="HF102" s="99"/>
      <c r="HG102" s="99"/>
      <c r="HH102" s="99"/>
      <c r="HI102" s="99"/>
      <c r="HJ102" s="99"/>
      <c r="HK102" s="99"/>
      <c r="HL102" s="99"/>
      <c r="HM102" s="99"/>
      <c r="HN102" s="99"/>
      <c r="HO102" s="99"/>
      <c r="HP102" s="99"/>
      <c r="HQ102" s="99"/>
      <c r="HR102" s="99"/>
      <c r="HS102" s="99"/>
      <c r="HT102" s="99"/>
      <c r="HU102" s="99"/>
      <c r="HV102" s="99"/>
      <c r="HW102" s="99"/>
      <c r="HX102" s="99"/>
      <c r="HY102" s="99"/>
      <c r="HZ102" s="99"/>
      <c r="IA102" s="99"/>
      <c r="IB102" s="99"/>
      <c r="IC102" s="99"/>
      <c r="ID102" s="99"/>
      <c r="IE102" s="99"/>
      <c r="IF102" s="99"/>
      <c r="IG102" s="99"/>
      <c r="IH102" s="99"/>
      <c r="II102" s="99"/>
      <c r="IJ102" s="99"/>
      <c r="IK102" s="99"/>
      <c r="IL102" s="99"/>
      <c r="IM102" s="99"/>
      <c r="IN102" s="99"/>
      <c r="IO102" s="99"/>
      <c r="IP102" s="99"/>
      <c r="IQ102" s="99"/>
      <c r="IR102" s="99"/>
      <c r="IS102" s="99"/>
      <c r="IT102" s="99"/>
      <c r="IU102" s="99"/>
      <c r="IV102" s="99"/>
      <c r="IW102" s="99"/>
      <c r="IX102" s="99"/>
      <c r="IY102" s="99"/>
      <c r="IZ102" s="99"/>
      <c r="JA102" s="99"/>
      <c r="JB102" s="99"/>
      <c r="JC102" s="99"/>
      <c r="JD102" s="99"/>
      <c r="JE102" s="99"/>
      <c r="JF102" s="99"/>
      <c r="JG102" s="99"/>
      <c r="JH102" s="99"/>
      <c r="JI102" s="99"/>
      <c r="JJ102" s="99"/>
      <c r="JK102" s="99"/>
      <c r="JL102" s="99"/>
      <c r="JM102" s="99"/>
      <c r="JN102" s="99"/>
      <c r="JO102" s="99"/>
      <c r="JP102" s="99"/>
      <c r="JQ102" s="99"/>
      <c r="JR102" s="99"/>
      <c r="JS102" s="99"/>
      <c r="JT102" s="99"/>
      <c r="JU102" s="99"/>
      <c r="JV102" s="99"/>
      <c r="JW102" s="99"/>
      <c r="JX102" s="99"/>
      <c r="JY102" s="99"/>
      <c r="JZ102" s="99"/>
      <c r="KA102" s="99"/>
      <c r="KB102" s="99"/>
      <c r="KC102" s="99"/>
      <c r="KD102" s="99"/>
      <c r="KE102" s="99"/>
      <c r="KF102" s="99"/>
      <c r="KG102" s="99"/>
      <c r="KH102" s="99"/>
      <c r="KI102" s="99"/>
      <c r="KJ102" s="99"/>
      <c r="KK102" s="99"/>
      <c r="KL102" s="99"/>
      <c r="KM102" s="99"/>
      <c r="KN102" s="99"/>
      <c r="KO102" s="99"/>
      <c r="KP102" s="99"/>
      <c r="KQ102" s="99"/>
      <c r="KR102" s="99"/>
      <c r="KS102" s="99"/>
      <c r="KT102" s="99"/>
      <c r="KU102" s="99"/>
      <c r="KV102" s="99"/>
      <c r="KW102" s="99"/>
      <c r="KX102" s="99"/>
      <c r="KY102" s="99"/>
      <c r="KZ102" s="99"/>
      <c r="LA102" s="99"/>
      <c r="LB102" s="99"/>
      <c r="LC102" s="99"/>
      <c r="LD102" s="99"/>
      <c r="LE102" s="99"/>
      <c r="LF102" s="99"/>
      <c r="LG102" s="99"/>
      <c r="LH102" s="99"/>
      <c r="LI102" s="99"/>
      <c r="LJ102" s="99"/>
      <c r="LK102" s="99"/>
      <c r="LL102" s="99"/>
      <c r="LM102" s="99"/>
      <c r="LN102" s="99"/>
      <c r="LO102" s="99"/>
      <c r="LP102" s="99"/>
      <c r="LQ102" s="99"/>
      <c r="LR102" s="99"/>
      <c r="LS102" s="99"/>
      <c r="LT102" s="99"/>
      <c r="LU102" s="99"/>
      <c r="LV102" s="99"/>
      <c r="LW102" s="99"/>
      <c r="LX102" s="99"/>
      <c r="LY102" s="99"/>
      <c r="LZ102" s="99"/>
      <c r="MA102" s="99"/>
      <c r="MB102" s="99"/>
      <c r="MC102" s="99"/>
      <c r="MD102" s="99"/>
      <c r="ME102" s="99"/>
      <c r="MF102" s="99"/>
      <c r="MG102" s="99"/>
      <c r="MH102" s="99"/>
      <c r="MI102" s="99"/>
      <c r="MJ102" s="99"/>
      <c r="MK102" s="99"/>
      <c r="ML102" s="99"/>
      <c r="MM102" s="99"/>
      <c r="MN102" s="99"/>
      <c r="MO102" s="99"/>
      <c r="MP102" s="99"/>
      <c r="MQ102" s="99"/>
      <c r="MR102" s="99"/>
      <c r="MS102" s="99"/>
      <c r="MT102" s="99"/>
      <c r="MU102" s="99"/>
      <c r="MV102" s="99"/>
      <c r="MW102" s="99"/>
      <c r="MX102" s="99"/>
      <c r="MY102" s="99"/>
      <c r="MZ102" s="99"/>
    </row>
    <row r="103" spans="62:364" s="324" customFormat="1" ht="15" customHeight="1">
      <c r="BJ103" s="336"/>
      <c r="BK103" s="336"/>
      <c r="BL103" s="336"/>
      <c r="BM103" s="336"/>
      <c r="BN103" s="336"/>
      <c r="BO103" s="336"/>
      <c r="BP103" s="336"/>
      <c r="BQ103" s="336"/>
      <c r="BR103" s="336"/>
      <c r="BS103" s="336"/>
      <c r="BT103" s="336"/>
      <c r="BU103" s="336"/>
      <c r="BV103" s="336"/>
      <c r="BW103" s="336"/>
      <c r="BX103" s="336"/>
      <c r="BY103" s="336"/>
      <c r="BZ103" s="336"/>
      <c r="CA103" s="336"/>
      <c r="CB103" s="336"/>
      <c r="CC103" s="336"/>
      <c r="CD103" s="336"/>
      <c r="CE103" s="336"/>
      <c r="CF103" s="336"/>
      <c r="DU103" s="325"/>
      <c r="DV103" s="336"/>
      <c r="DW103" s="336"/>
      <c r="DX103" s="336"/>
      <c r="DY103" s="336"/>
      <c r="DZ103" s="336"/>
      <c r="EA103" s="336"/>
      <c r="EB103" s="336"/>
      <c r="EC103" s="336"/>
      <c r="ED103" s="336"/>
      <c r="EE103" s="336"/>
      <c r="EF103" s="336"/>
      <c r="EG103" s="336"/>
      <c r="EH103" s="336"/>
      <c r="EI103" s="336"/>
      <c r="EJ103" s="336"/>
      <c r="EK103" s="336"/>
      <c r="EL103" s="336"/>
      <c r="EM103" s="336"/>
      <c r="EN103" s="336"/>
      <c r="EO103" s="336"/>
      <c r="EP103" s="336"/>
      <c r="EQ103" s="336"/>
      <c r="ER103" s="336"/>
      <c r="ES103" s="336"/>
      <c r="ET103" s="336"/>
      <c r="EU103" s="336"/>
      <c r="EV103" s="336"/>
      <c r="EW103" s="336"/>
      <c r="EX103" s="336"/>
      <c r="EY103" s="336"/>
      <c r="EZ103" s="336"/>
      <c r="FA103" s="336"/>
      <c r="FB103" s="336"/>
      <c r="FC103" s="336"/>
      <c r="FD103" s="336"/>
      <c r="FE103" s="336"/>
      <c r="FF103" s="336"/>
      <c r="FG103" s="336"/>
      <c r="FH103" s="336"/>
      <c r="FI103" s="336"/>
      <c r="FJ103" s="336"/>
      <c r="FK103" s="336"/>
      <c r="FL103" s="336"/>
      <c r="FM103" s="336"/>
      <c r="FN103" s="336"/>
      <c r="FO103" s="336"/>
      <c r="FP103" s="336"/>
      <c r="FQ103" s="336"/>
      <c r="FR103" s="336"/>
      <c r="FS103" s="336"/>
      <c r="FT103" s="336"/>
      <c r="FU103" s="336"/>
      <c r="FV103" s="336"/>
      <c r="FW103" s="336"/>
      <c r="FX103" s="336"/>
      <c r="FY103" s="336"/>
      <c r="FZ103" s="336"/>
      <c r="GA103" s="336"/>
      <c r="GB103" s="336"/>
      <c r="GC103" s="336"/>
      <c r="GD103" s="336"/>
      <c r="GE103" s="336"/>
      <c r="GF103" s="336"/>
      <c r="GG103" s="336"/>
      <c r="GH103" s="336"/>
      <c r="GI103" s="336"/>
      <c r="GJ103" s="336"/>
      <c r="GK103" s="336"/>
      <c r="GL103" s="336"/>
      <c r="GM103" s="336"/>
      <c r="GN103" s="336"/>
      <c r="GO103" s="336"/>
      <c r="GP103" s="336"/>
      <c r="GQ103" s="336"/>
      <c r="GR103" s="336"/>
      <c r="GS103" s="336"/>
      <c r="GT103" s="336"/>
      <c r="GU103" s="336"/>
      <c r="GV103" s="336"/>
      <c r="GW103" s="336"/>
      <c r="GX103" s="336"/>
      <c r="GY103" s="336"/>
      <c r="GZ103" s="336"/>
      <c r="HA103" s="336"/>
      <c r="HB103" s="99"/>
      <c r="HC103" s="99"/>
      <c r="HD103" s="99"/>
      <c r="HE103" s="99"/>
      <c r="HF103" s="99"/>
      <c r="HG103" s="99"/>
      <c r="HH103" s="99"/>
      <c r="HI103" s="99"/>
      <c r="HJ103" s="99"/>
      <c r="HK103" s="99"/>
      <c r="HL103" s="99"/>
      <c r="HM103" s="99"/>
      <c r="HN103" s="99"/>
      <c r="HO103" s="99"/>
      <c r="HP103" s="99"/>
      <c r="HQ103" s="99"/>
      <c r="HR103" s="99"/>
      <c r="HS103" s="99"/>
      <c r="HT103" s="99"/>
      <c r="HU103" s="99"/>
      <c r="HV103" s="99"/>
      <c r="HW103" s="99"/>
      <c r="HX103" s="99"/>
      <c r="HY103" s="99"/>
      <c r="HZ103" s="99"/>
      <c r="IA103" s="99"/>
      <c r="IB103" s="99"/>
      <c r="IC103" s="99"/>
      <c r="ID103" s="99"/>
      <c r="IE103" s="99"/>
      <c r="IF103" s="99"/>
      <c r="IG103" s="99"/>
      <c r="IH103" s="99"/>
      <c r="II103" s="99"/>
      <c r="IJ103" s="99"/>
      <c r="IK103" s="99"/>
      <c r="IL103" s="99"/>
      <c r="IM103" s="99"/>
      <c r="IN103" s="99"/>
      <c r="IO103" s="99"/>
      <c r="IP103" s="99"/>
      <c r="IQ103" s="99"/>
      <c r="IR103" s="99"/>
      <c r="IS103" s="99"/>
      <c r="IT103" s="99"/>
      <c r="IU103" s="99"/>
      <c r="IV103" s="99"/>
      <c r="IW103" s="99"/>
      <c r="IX103" s="99"/>
      <c r="IY103" s="99"/>
      <c r="IZ103" s="99"/>
      <c r="JA103" s="99"/>
      <c r="JB103" s="99"/>
      <c r="JC103" s="99"/>
      <c r="JD103" s="99"/>
      <c r="JE103" s="99"/>
      <c r="JF103" s="99"/>
      <c r="JG103" s="99"/>
      <c r="JH103" s="99"/>
      <c r="JI103" s="99"/>
      <c r="JJ103" s="99"/>
      <c r="JK103" s="99"/>
      <c r="JL103" s="99"/>
      <c r="JM103" s="99"/>
      <c r="JN103" s="99"/>
      <c r="JO103" s="99"/>
      <c r="JP103" s="99"/>
      <c r="JQ103" s="99"/>
      <c r="JR103" s="99"/>
      <c r="JS103" s="99"/>
      <c r="JT103" s="99"/>
      <c r="JU103" s="99"/>
      <c r="JV103" s="99"/>
      <c r="JW103" s="99"/>
      <c r="JX103" s="99"/>
      <c r="JY103" s="99"/>
      <c r="JZ103" s="99"/>
      <c r="KA103" s="99"/>
      <c r="KB103" s="99"/>
      <c r="KC103" s="99"/>
      <c r="KD103" s="99"/>
      <c r="KE103" s="99"/>
      <c r="KF103" s="99"/>
      <c r="KG103" s="99"/>
      <c r="KH103" s="99"/>
      <c r="KI103" s="99"/>
      <c r="KJ103" s="99"/>
      <c r="KK103" s="99"/>
      <c r="KL103" s="99"/>
      <c r="KM103" s="99"/>
      <c r="KN103" s="99"/>
      <c r="KO103" s="99"/>
      <c r="KP103" s="99"/>
      <c r="KQ103" s="99"/>
      <c r="KR103" s="99"/>
      <c r="KS103" s="99"/>
      <c r="KT103" s="99"/>
      <c r="KU103" s="99"/>
      <c r="KV103" s="99"/>
      <c r="KW103" s="99"/>
      <c r="KX103" s="99"/>
      <c r="KY103" s="99"/>
      <c r="KZ103" s="99"/>
      <c r="LA103" s="99"/>
      <c r="LB103" s="99"/>
      <c r="LC103" s="99"/>
      <c r="LD103" s="99"/>
      <c r="LE103" s="99"/>
      <c r="LF103" s="99"/>
      <c r="LG103" s="99"/>
      <c r="LH103" s="99"/>
      <c r="LI103" s="99"/>
      <c r="LJ103" s="99"/>
      <c r="LK103" s="99"/>
      <c r="LL103" s="99"/>
      <c r="LM103" s="99"/>
      <c r="LN103" s="99"/>
      <c r="LO103" s="99"/>
      <c r="LP103" s="99"/>
      <c r="LQ103" s="99"/>
      <c r="LR103" s="99"/>
      <c r="LS103" s="99"/>
      <c r="LT103" s="99"/>
      <c r="LU103" s="99"/>
      <c r="LV103" s="99"/>
      <c r="LW103" s="99"/>
      <c r="LX103" s="99"/>
      <c r="LY103" s="99"/>
      <c r="LZ103" s="99"/>
      <c r="MA103" s="99"/>
      <c r="MB103" s="99"/>
      <c r="MC103" s="99"/>
      <c r="MD103" s="99"/>
      <c r="ME103" s="99"/>
      <c r="MF103" s="99"/>
      <c r="MG103" s="99"/>
      <c r="MH103" s="99"/>
      <c r="MI103" s="99"/>
      <c r="MJ103" s="99"/>
      <c r="MK103" s="99"/>
      <c r="ML103" s="99"/>
      <c r="MM103" s="99"/>
      <c r="MN103" s="99"/>
      <c r="MO103" s="99"/>
      <c r="MP103" s="99"/>
      <c r="MQ103" s="99"/>
      <c r="MR103" s="99"/>
      <c r="MS103" s="99"/>
      <c r="MT103" s="99"/>
      <c r="MU103" s="99"/>
      <c r="MV103" s="99"/>
      <c r="MW103" s="99"/>
      <c r="MX103" s="99"/>
      <c r="MY103" s="99"/>
      <c r="MZ103" s="99"/>
    </row>
    <row r="104" spans="62:364" s="324" customFormat="1" ht="15" customHeight="1">
      <c r="BJ104" s="336"/>
      <c r="BR104" s="409"/>
      <c r="BS104" s="409"/>
      <c r="BT104" s="409"/>
      <c r="BU104" s="409"/>
      <c r="BV104" s="409"/>
      <c r="BW104" s="409"/>
      <c r="BX104" s="409"/>
      <c r="BY104" s="409"/>
      <c r="BZ104" s="409"/>
      <c r="CA104" s="409"/>
      <c r="CB104" s="409"/>
      <c r="CC104" s="409"/>
      <c r="CD104" s="409"/>
      <c r="CE104" s="409"/>
      <c r="CF104" s="409"/>
      <c r="DU104" s="325"/>
      <c r="DV104" s="336"/>
      <c r="DW104" s="336"/>
      <c r="DX104" s="336"/>
      <c r="DY104" s="336"/>
      <c r="DZ104" s="336"/>
      <c r="EA104" s="336"/>
      <c r="EB104" s="336"/>
      <c r="EC104" s="336"/>
      <c r="ED104" s="336"/>
      <c r="EE104" s="336"/>
      <c r="EF104" s="336"/>
      <c r="EG104" s="336"/>
      <c r="EH104" s="336"/>
      <c r="EI104" s="336"/>
      <c r="EJ104" s="336"/>
      <c r="EK104" s="336"/>
      <c r="EL104" s="336"/>
      <c r="EM104" s="336"/>
      <c r="EN104" s="336"/>
      <c r="EO104" s="336"/>
      <c r="EP104" s="336"/>
      <c r="EQ104" s="336"/>
      <c r="ER104" s="336"/>
      <c r="ES104" s="336"/>
      <c r="ET104" s="336"/>
      <c r="EU104" s="336"/>
      <c r="EV104" s="336"/>
      <c r="EW104" s="336"/>
      <c r="EX104" s="336"/>
      <c r="EY104" s="336"/>
      <c r="EZ104" s="336"/>
      <c r="FA104" s="336"/>
      <c r="FB104" s="336"/>
      <c r="FC104" s="336"/>
      <c r="FD104" s="336"/>
      <c r="FE104" s="336"/>
      <c r="FF104" s="336"/>
      <c r="FG104" s="336"/>
      <c r="FH104" s="336"/>
      <c r="FI104" s="336"/>
      <c r="FJ104" s="336"/>
      <c r="FK104" s="336"/>
      <c r="FL104" s="336"/>
      <c r="FM104" s="336"/>
      <c r="FN104" s="336"/>
      <c r="FO104" s="336"/>
      <c r="FP104" s="336"/>
      <c r="FQ104" s="336"/>
      <c r="FR104" s="336"/>
      <c r="FS104" s="336"/>
      <c r="FT104" s="336"/>
      <c r="FU104" s="336"/>
      <c r="FV104" s="336"/>
      <c r="FW104" s="336"/>
      <c r="FX104" s="336"/>
      <c r="FY104" s="336"/>
      <c r="FZ104" s="336"/>
      <c r="GA104" s="336"/>
      <c r="GB104" s="336"/>
      <c r="GC104" s="336"/>
      <c r="GD104" s="336"/>
      <c r="GE104" s="336"/>
      <c r="GF104" s="336"/>
      <c r="GG104" s="336"/>
      <c r="GH104" s="336"/>
      <c r="GI104" s="336"/>
      <c r="GJ104" s="336"/>
      <c r="GK104" s="336"/>
      <c r="GL104" s="336"/>
      <c r="GM104" s="336"/>
      <c r="GN104" s="336"/>
      <c r="GO104" s="336"/>
      <c r="GP104" s="336"/>
      <c r="GQ104" s="336"/>
      <c r="GR104" s="336"/>
      <c r="GS104" s="336"/>
      <c r="GT104" s="336"/>
      <c r="GU104" s="336"/>
      <c r="GV104" s="336"/>
      <c r="GW104" s="336"/>
      <c r="GX104" s="336"/>
      <c r="GY104" s="336"/>
      <c r="GZ104" s="336"/>
      <c r="HA104" s="336"/>
      <c r="HB104" s="99"/>
      <c r="HC104" s="99"/>
      <c r="HD104" s="99"/>
      <c r="HE104" s="99"/>
      <c r="HF104" s="99"/>
      <c r="HG104" s="99"/>
      <c r="HH104" s="99"/>
      <c r="HI104" s="99"/>
      <c r="HJ104" s="99"/>
      <c r="HK104" s="99"/>
      <c r="HL104" s="99"/>
      <c r="HM104" s="99"/>
      <c r="HN104" s="99"/>
      <c r="HO104" s="99"/>
      <c r="HP104" s="99"/>
      <c r="HQ104" s="99"/>
      <c r="HR104" s="99"/>
      <c r="HS104" s="99"/>
      <c r="HT104" s="99"/>
      <c r="HU104" s="99"/>
      <c r="HV104" s="99"/>
      <c r="HW104" s="99"/>
      <c r="HX104" s="99"/>
      <c r="HY104" s="99"/>
      <c r="HZ104" s="99"/>
      <c r="IA104" s="99"/>
      <c r="IB104" s="99"/>
      <c r="IC104" s="99"/>
      <c r="ID104" s="99"/>
      <c r="IE104" s="99"/>
      <c r="IF104" s="99"/>
      <c r="IG104" s="99"/>
      <c r="IH104" s="99"/>
      <c r="II104" s="99"/>
      <c r="IJ104" s="99"/>
      <c r="IK104" s="99"/>
      <c r="IL104" s="99"/>
      <c r="IM104" s="99"/>
      <c r="IN104" s="99"/>
      <c r="IO104" s="99"/>
      <c r="IP104" s="99"/>
      <c r="IQ104" s="99"/>
      <c r="IR104" s="99"/>
      <c r="IS104" s="99"/>
      <c r="IT104" s="99"/>
      <c r="IU104" s="99"/>
      <c r="IV104" s="99"/>
      <c r="IW104" s="99"/>
      <c r="IX104" s="99"/>
      <c r="IY104" s="99"/>
      <c r="IZ104" s="99"/>
      <c r="JA104" s="99"/>
      <c r="JB104" s="99"/>
      <c r="JC104" s="99"/>
      <c r="JD104" s="99"/>
      <c r="JE104" s="99"/>
      <c r="JF104" s="99"/>
      <c r="JG104" s="99"/>
      <c r="JH104" s="99"/>
      <c r="JI104" s="99"/>
      <c r="JJ104" s="99"/>
      <c r="JK104" s="99"/>
      <c r="JL104" s="99"/>
      <c r="JM104" s="99"/>
      <c r="JN104" s="99"/>
      <c r="JO104" s="99"/>
      <c r="JP104" s="99"/>
      <c r="JQ104" s="99"/>
      <c r="JR104" s="99"/>
      <c r="JS104" s="99"/>
      <c r="JT104" s="99"/>
      <c r="JU104" s="99"/>
      <c r="JV104" s="99"/>
      <c r="JW104" s="99"/>
      <c r="JX104" s="99"/>
      <c r="JY104" s="99"/>
      <c r="JZ104" s="99"/>
      <c r="KA104" s="99"/>
      <c r="KB104" s="99"/>
      <c r="KC104" s="99"/>
      <c r="KD104" s="99"/>
      <c r="KE104" s="99"/>
      <c r="KF104" s="99"/>
      <c r="KG104" s="99"/>
      <c r="KH104" s="99"/>
      <c r="KI104" s="99"/>
      <c r="KJ104" s="99"/>
      <c r="KK104" s="99"/>
      <c r="KL104" s="99"/>
      <c r="KM104" s="99"/>
      <c r="KN104" s="99"/>
      <c r="KO104" s="99"/>
      <c r="KP104" s="99"/>
      <c r="KQ104" s="99"/>
      <c r="KR104" s="99"/>
      <c r="KS104" s="99"/>
      <c r="KT104" s="99"/>
      <c r="KU104" s="99"/>
      <c r="KV104" s="99"/>
      <c r="KW104" s="99"/>
      <c r="KX104" s="99"/>
      <c r="KY104" s="99"/>
      <c r="KZ104" s="99"/>
      <c r="LA104" s="99"/>
      <c r="LB104" s="99"/>
      <c r="LC104" s="99"/>
      <c r="LD104" s="99"/>
      <c r="LE104" s="99"/>
      <c r="LF104" s="99"/>
      <c r="LG104" s="99"/>
      <c r="LH104" s="99"/>
      <c r="LI104" s="99"/>
      <c r="LJ104" s="99"/>
      <c r="LK104" s="99"/>
      <c r="LL104" s="99"/>
      <c r="LM104" s="99"/>
      <c r="LN104" s="99"/>
      <c r="LO104" s="99"/>
      <c r="LP104" s="99"/>
      <c r="LQ104" s="99"/>
      <c r="LR104" s="99"/>
      <c r="LS104" s="99"/>
      <c r="LT104" s="99"/>
      <c r="LU104" s="99"/>
      <c r="LV104" s="99"/>
      <c r="LW104" s="99"/>
      <c r="LX104" s="99"/>
      <c r="LY104" s="99"/>
      <c r="LZ104" s="99"/>
      <c r="MA104" s="99"/>
      <c r="MB104" s="99"/>
      <c r="MC104" s="99"/>
      <c r="MD104" s="99"/>
      <c r="ME104" s="99"/>
      <c r="MF104" s="99"/>
      <c r="MG104" s="99"/>
      <c r="MH104" s="99"/>
      <c r="MI104" s="99"/>
      <c r="MJ104" s="99"/>
      <c r="MK104" s="99"/>
      <c r="ML104" s="99"/>
      <c r="MM104" s="99"/>
      <c r="MN104" s="99"/>
      <c r="MO104" s="99"/>
      <c r="MP104" s="99"/>
      <c r="MQ104" s="99"/>
      <c r="MR104" s="99"/>
      <c r="MS104" s="99"/>
      <c r="MT104" s="99"/>
      <c r="MU104" s="99"/>
      <c r="MV104" s="99"/>
      <c r="MW104" s="99"/>
      <c r="MX104" s="99"/>
      <c r="MY104" s="99"/>
      <c r="MZ104" s="99"/>
    </row>
  </sheetData>
  <sheetProtection algorithmName="SHA-512" hashValue="nxWdNNGdNfNahuvwaS55S4WSi0o8YJr8J3DtZgAD4/DtIh+WzOFj8QXuGs5gAZr+F8SFPCVGU8YO00pBT7OD+g==" saltValue="iQnO8J0+J3fOzSzFutwjxw==" spinCount="100000" sheet="1" objects="1" scenarios="1" selectLockedCells="1" selectUnlockedCells="1"/>
  <mergeCells count="839">
    <mergeCell ref="BB44:BC44"/>
    <mergeCell ref="BF43:BG44"/>
    <mergeCell ref="BH43:BI44"/>
    <mergeCell ref="F44:G44"/>
    <mergeCell ref="H44:I44"/>
    <mergeCell ref="L44:M44"/>
    <mergeCell ref="N44:O44"/>
    <mergeCell ref="P44:Q44"/>
    <mergeCell ref="R44:S44"/>
    <mergeCell ref="T44:U44"/>
    <mergeCell ref="V44:W44"/>
    <mergeCell ref="AT43:AU43"/>
    <mergeCell ref="AV43:AW43"/>
    <mergeCell ref="AX43:AY43"/>
    <mergeCell ref="AZ43:BA43"/>
    <mergeCell ref="BB43:BC43"/>
    <mergeCell ref="BD43:BE44"/>
    <mergeCell ref="AT44:AU44"/>
    <mergeCell ref="AV44:AW44"/>
    <mergeCell ref="AX44:AY44"/>
    <mergeCell ref="AZ44:BA44"/>
    <mergeCell ref="AF43:AG44"/>
    <mergeCell ref="AI43:AI44"/>
    <mergeCell ref="AJ43:AK43"/>
    <mergeCell ref="BB42:BC42"/>
    <mergeCell ref="A43:B44"/>
    <mergeCell ref="D43:D44"/>
    <mergeCell ref="E43:E44"/>
    <mergeCell ref="F43:G43"/>
    <mergeCell ref="H43:I43"/>
    <mergeCell ref="L43:M43"/>
    <mergeCell ref="N43:O43"/>
    <mergeCell ref="P43:Q43"/>
    <mergeCell ref="R43:S43"/>
    <mergeCell ref="AL43:AM43"/>
    <mergeCell ref="AP43:AQ43"/>
    <mergeCell ref="AR43:AS43"/>
    <mergeCell ref="AJ44:AK44"/>
    <mergeCell ref="AL44:AM44"/>
    <mergeCell ref="AP44:AQ44"/>
    <mergeCell ref="AR44:AS44"/>
    <mergeCell ref="T43:U43"/>
    <mergeCell ref="V43:W43"/>
    <mergeCell ref="X43:Y43"/>
    <mergeCell ref="Z43:AA44"/>
    <mergeCell ref="AB43:AC44"/>
    <mergeCell ref="AD43:AE44"/>
    <mergeCell ref="X44:Y44"/>
    <mergeCell ref="BF41:BG42"/>
    <mergeCell ref="BH41:BI42"/>
    <mergeCell ref="F42:G42"/>
    <mergeCell ref="H42:I42"/>
    <mergeCell ref="L42:M42"/>
    <mergeCell ref="N42:O42"/>
    <mergeCell ref="P42:Q42"/>
    <mergeCell ref="R42:S42"/>
    <mergeCell ref="T42:U42"/>
    <mergeCell ref="V42:W42"/>
    <mergeCell ref="AT41:AU41"/>
    <mergeCell ref="AV41:AW41"/>
    <mergeCell ref="AX41:AY41"/>
    <mergeCell ref="AZ41:BA41"/>
    <mergeCell ref="BB41:BC41"/>
    <mergeCell ref="BD41:BE42"/>
    <mergeCell ref="AT42:AU42"/>
    <mergeCell ref="AV42:AW42"/>
    <mergeCell ref="AX42:AY42"/>
    <mergeCell ref="AZ42:BA42"/>
    <mergeCell ref="AF41:AG42"/>
    <mergeCell ref="AI41:AI42"/>
    <mergeCell ref="AJ41:AK41"/>
    <mergeCell ref="AL41:AM41"/>
    <mergeCell ref="AP41:AQ41"/>
    <mergeCell ref="AR41:AS41"/>
    <mergeCell ref="AJ42:AK42"/>
    <mergeCell ref="AL42:AM42"/>
    <mergeCell ref="AP42:AQ42"/>
    <mergeCell ref="AR42:AS42"/>
    <mergeCell ref="T41:U41"/>
    <mergeCell ref="V41:W41"/>
    <mergeCell ref="X41:Y41"/>
    <mergeCell ref="Z41:AA42"/>
    <mergeCell ref="AB41:AC42"/>
    <mergeCell ref="AD41:AE42"/>
    <mergeCell ref="X42:Y42"/>
    <mergeCell ref="A41:B42"/>
    <mergeCell ref="D41:D42"/>
    <mergeCell ref="E41:E42"/>
    <mergeCell ref="F41:G41"/>
    <mergeCell ref="H41:I41"/>
    <mergeCell ref="L41:M41"/>
    <mergeCell ref="N41:O41"/>
    <mergeCell ref="P41:Q41"/>
    <mergeCell ref="R41:S41"/>
    <mergeCell ref="BF39:BG40"/>
    <mergeCell ref="BH39:BI40"/>
    <mergeCell ref="F40:G40"/>
    <mergeCell ref="H40:I40"/>
    <mergeCell ref="L40:M40"/>
    <mergeCell ref="N40:O40"/>
    <mergeCell ref="P40:Q40"/>
    <mergeCell ref="R40:S40"/>
    <mergeCell ref="T40:U40"/>
    <mergeCell ref="V40:W40"/>
    <mergeCell ref="AT39:AU39"/>
    <mergeCell ref="AV39:AW39"/>
    <mergeCell ref="AX39:AY39"/>
    <mergeCell ref="AZ39:BA39"/>
    <mergeCell ref="BB39:BC39"/>
    <mergeCell ref="BD39:BE40"/>
    <mergeCell ref="AT40:AU40"/>
    <mergeCell ref="AV40:AW40"/>
    <mergeCell ref="AX40:AY40"/>
    <mergeCell ref="AZ40:BA40"/>
    <mergeCell ref="AF39:AG40"/>
    <mergeCell ref="AI39:AI40"/>
    <mergeCell ref="AJ39:AK39"/>
    <mergeCell ref="AL39:AM39"/>
    <mergeCell ref="BB38:BC38"/>
    <mergeCell ref="A39:B40"/>
    <mergeCell ref="D39:D40"/>
    <mergeCell ref="E39:E40"/>
    <mergeCell ref="F39:G39"/>
    <mergeCell ref="H39:I39"/>
    <mergeCell ref="L39:M39"/>
    <mergeCell ref="N39:O39"/>
    <mergeCell ref="P39:Q39"/>
    <mergeCell ref="R39:S39"/>
    <mergeCell ref="AP39:AQ39"/>
    <mergeCell ref="AR39:AS39"/>
    <mergeCell ref="AJ40:AK40"/>
    <mergeCell ref="AL40:AM40"/>
    <mergeCell ref="AP40:AQ40"/>
    <mergeCell ref="AR40:AS40"/>
    <mergeCell ref="T39:U39"/>
    <mergeCell ref="V39:W39"/>
    <mergeCell ref="X39:Y39"/>
    <mergeCell ref="Z39:AA40"/>
    <mergeCell ref="AB39:AC40"/>
    <mergeCell ref="AD39:AE40"/>
    <mergeCell ref="X40:Y40"/>
    <mergeCell ref="BB40:BC40"/>
    <mergeCell ref="BF37:BG38"/>
    <mergeCell ref="BH37:BI38"/>
    <mergeCell ref="F38:G38"/>
    <mergeCell ref="H38:I38"/>
    <mergeCell ref="L38:M38"/>
    <mergeCell ref="N38:O38"/>
    <mergeCell ref="P38:Q38"/>
    <mergeCell ref="R38:S38"/>
    <mergeCell ref="T38:U38"/>
    <mergeCell ref="V38:W38"/>
    <mergeCell ref="AT37:AU37"/>
    <mergeCell ref="AV37:AW37"/>
    <mergeCell ref="AX37:AY37"/>
    <mergeCell ref="AZ37:BA37"/>
    <mergeCell ref="BB37:BC37"/>
    <mergeCell ref="BD37:BE38"/>
    <mergeCell ref="AT38:AU38"/>
    <mergeCell ref="AV38:AW38"/>
    <mergeCell ref="AX38:AY38"/>
    <mergeCell ref="AZ38:BA38"/>
    <mergeCell ref="AF37:AG38"/>
    <mergeCell ref="AI37:AI38"/>
    <mergeCell ref="AJ37:AK37"/>
    <mergeCell ref="AL37:AM37"/>
    <mergeCell ref="AP37:AQ37"/>
    <mergeCell ref="AR37:AS37"/>
    <mergeCell ref="AJ38:AK38"/>
    <mergeCell ref="AL38:AM38"/>
    <mergeCell ref="AP38:AQ38"/>
    <mergeCell ref="AR38:AS38"/>
    <mergeCell ref="T37:U37"/>
    <mergeCell ref="V37:W37"/>
    <mergeCell ref="X37:Y37"/>
    <mergeCell ref="Z37:AA38"/>
    <mergeCell ref="AB37:AC38"/>
    <mergeCell ref="AD37:AE38"/>
    <mergeCell ref="X38:Y38"/>
    <mergeCell ref="A37:B38"/>
    <mergeCell ref="D37:D38"/>
    <mergeCell ref="E37:E38"/>
    <mergeCell ref="F37:G37"/>
    <mergeCell ref="H37:I37"/>
    <mergeCell ref="L37:M37"/>
    <mergeCell ref="N37:O37"/>
    <mergeCell ref="P37:Q37"/>
    <mergeCell ref="R37:S37"/>
    <mergeCell ref="BF35:BG36"/>
    <mergeCell ref="BH35:BI36"/>
    <mergeCell ref="F36:G36"/>
    <mergeCell ref="H36:I36"/>
    <mergeCell ref="L36:M36"/>
    <mergeCell ref="N36:O36"/>
    <mergeCell ref="P36:Q36"/>
    <mergeCell ref="R36:S36"/>
    <mergeCell ref="T36:U36"/>
    <mergeCell ref="V36:W36"/>
    <mergeCell ref="AT35:AU35"/>
    <mergeCell ref="AV35:AW35"/>
    <mergeCell ref="AX35:AY35"/>
    <mergeCell ref="AZ35:BA35"/>
    <mergeCell ref="BB35:BC35"/>
    <mergeCell ref="BD35:BE36"/>
    <mergeCell ref="AT36:AU36"/>
    <mergeCell ref="AV36:AW36"/>
    <mergeCell ref="AX36:AY36"/>
    <mergeCell ref="AZ36:BA36"/>
    <mergeCell ref="AF35:AG36"/>
    <mergeCell ref="AI35:AI36"/>
    <mergeCell ref="AJ35:AK35"/>
    <mergeCell ref="AL35:AM35"/>
    <mergeCell ref="BB34:BC34"/>
    <mergeCell ref="A35:B36"/>
    <mergeCell ref="D35:D36"/>
    <mergeCell ref="E35:E36"/>
    <mergeCell ref="F35:G35"/>
    <mergeCell ref="H35:I35"/>
    <mergeCell ref="L35:M35"/>
    <mergeCell ref="N35:O35"/>
    <mergeCell ref="P35:Q35"/>
    <mergeCell ref="R35:S35"/>
    <mergeCell ref="AP35:AQ35"/>
    <mergeCell ref="AR35:AS35"/>
    <mergeCell ref="AJ36:AK36"/>
    <mergeCell ref="AL36:AM36"/>
    <mergeCell ref="AP36:AQ36"/>
    <mergeCell ref="AR36:AS36"/>
    <mergeCell ref="T35:U35"/>
    <mergeCell ref="V35:W35"/>
    <mergeCell ref="X35:Y35"/>
    <mergeCell ref="Z35:AA36"/>
    <mergeCell ref="AB35:AC36"/>
    <mergeCell ref="AD35:AE36"/>
    <mergeCell ref="X36:Y36"/>
    <mergeCell ref="BB36:BC36"/>
    <mergeCell ref="BF33:BG34"/>
    <mergeCell ref="BH33:BI34"/>
    <mergeCell ref="F34:G34"/>
    <mergeCell ref="H34:I34"/>
    <mergeCell ref="L34:M34"/>
    <mergeCell ref="N34:O34"/>
    <mergeCell ref="P34:Q34"/>
    <mergeCell ref="R34:S34"/>
    <mergeCell ref="T34:U34"/>
    <mergeCell ref="V34:W34"/>
    <mergeCell ref="AT33:AU33"/>
    <mergeCell ref="AV33:AW33"/>
    <mergeCell ref="AX33:AY33"/>
    <mergeCell ref="AZ33:BA33"/>
    <mergeCell ref="BB33:BC33"/>
    <mergeCell ref="BD33:BE34"/>
    <mergeCell ref="AT34:AU34"/>
    <mergeCell ref="AV34:AW34"/>
    <mergeCell ref="AX34:AY34"/>
    <mergeCell ref="AZ34:BA34"/>
    <mergeCell ref="AF33:AG34"/>
    <mergeCell ref="AI33:AI34"/>
    <mergeCell ref="AJ33:AK33"/>
    <mergeCell ref="AL33:AM33"/>
    <mergeCell ref="AP33:AQ33"/>
    <mergeCell ref="AR33:AS33"/>
    <mergeCell ref="AJ34:AK34"/>
    <mergeCell ref="AL34:AM34"/>
    <mergeCell ref="AP34:AQ34"/>
    <mergeCell ref="AR34:AS34"/>
    <mergeCell ref="T33:U33"/>
    <mergeCell ref="V33:W33"/>
    <mergeCell ref="X33:Y33"/>
    <mergeCell ref="Z33:AA34"/>
    <mergeCell ref="AB33:AC34"/>
    <mergeCell ref="AD33:AE34"/>
    <mergeCell ref="X34:Y34"/>
    <mergeCell ref="A33:B34"/>
    <mergeCell ref="D33:D34"/>
    <mergeCell ref="E33:E34"/>
    <mergeCell ref="F33:G33"/>
    <mergeCell ref="H33:I33"/>
    <mergeCell ref="L33:M33"/>
    <mergeCell ref="N33:O33"/>
    <mergeCell ref="P33:Q33"/>
    <mergeCell ref="R33:S33"/>
    <mergeCell ref="BF31:BG32"/>
    <mergeCell ref="BH31:BI32"/>
    <mergeCell ref="F32:G32"/>
    <mergeCell ref="H32:I32"/>
    <mergeCell ref="L32:M32"/>
    <mergeCell ref="N32:O32"/>
    <mergeCell ref="P32:Q32"/>
    <mergeCell ref="R32:S32"/>
    <mergeCell ref="T32:U32"/>
    <mergeCell ref="V32:W32"/>
    <mergeCell ref="AT31:AU31"/>
    <mergeCell ref="AV31:AW31"/>
    <mergeCell ref="AX31:AY31"/>
    <mergeCell ref="AZ31:BA31"/>
    <mergeCell ref="BB31:BC31"/>
    <mergeCell ref="BD31:BE32"/>
    <mergeCell ref="AT32:AU32"/>
    <mergeCell ref="AV32:AW32"/>
    <mergeCell ref="AX32:AY32"/>
    <mergeCell ref="AZ32:BA32"/>
    <mergeCell ref="AF31:AG32"/>
    <mergeCell ref="AI31:AI32"/>
    <mergeCell ref="AJ31:AK31"/>
    <mergeCell ref="AL31:AM31"/>
    <mergeCell ref="BB30:BC30"/>
    <mergeCell ref="A31:B32"/>
    <mergeCell ref="D31:D32"/>
    <mergeCell ref="E31:E32"/>
    <mergeCell ref="F31:G31"/>
    <mergeCell ref="H31:I31"/>
    <mergeCell ref="L31:M31"/>
    <mergeCell ref="N31:O31"/>
    <mergeCell ref="P31:Q31"/>
    <mergeCell ref="R31:S31"/>
    <mergeCell ref="AP31:AQ31"/>
    <mergeCell ref="AR31:AS31"/>
    <mergeCell ref="AJ32:AK32"/>
    <mergeCell ref="AL32:AM32"/>
    <mergeCell ref="AP32:AQ32"/>
    <mergeCell ref="AR32:AS32"/>
    <mergeCell ref="T31:U31"/>
    <mergeCell ref="V31:W31"/>
    <mergeCell ref="X31:Y31"/>
    <mergeCell ref="Z31:AA32"/>
    <mergeCell ref="AB31:AC32"/>
    <mergeCell ref="AD31:AE32"/>
    <mergeCell ref="X32:Y32"/>
    <mergeCell ref="BB32:BC32"/>
    <mergeCell ref="BF29:BG30"/>
    <mergeCell ref="BH29:BI30"/>
    <mergeCell ref="F30:G30"/>
    <mergeCell ref="H30:I30"/>
    <mergeCell ref="L30:M30"/>
    <mergeCell ref="N30:O30"/>
    <mergeCell ref="P30:Q30"/>
    <mergeCell ref="R30:S30"/>
    <mergeCell ref="T30:U30"/>
    <mergeCell ref="V30:W30"/>
    <mergeCell ref="AT29:AU29"/>
    <mergeCell ref="AV29:AW29"/>
    <mergeCell ref="AX29:AY29"/>
    <mergeCell ref="AZ29:BA29"/>
    <mergeCell ref="BB29:BC29"/>
    <mergeCell ref="BD29:BE30"/>
    <mergeCell ref="AT30:AU30"/>
    <mergeCell ref="AV30:AW30"/>
    <mergeCell ref="AX30:AY30"/>
    <mergeCell ref="AZ30:BA30"/>
    <mergeCell ref="AF29:AG30"/>
    <mergeCell ref="AI29:AI30"/>
    <mergeCell ref="AJ29:AK29"/>
    <mergeCell ref="AL29:AM29"/>
    <mergeCell ref="AP29:AQ29"/>
    <mergeCell ref="AR29:AS29"/>
    <mergeCell ref="AJ30:AK30"/>
    <mergeCell ref="AL30:AM30"/>
    <mergeCell ref="AP30:AQ30"/>
    <mergeCell ref="AR30:AS30"/>
    <mergeCell ref="T29:U29"/>
    <mergeCell ref="V29:W29"/>
    <mergeCell ref="X29:Y29"/>
    <mergeCell ref="Z29:AA30"/>
    <mergeCell ref="AB29:AC30"/>
    <mergeCell ref="AD29:AE30"/>
    <mergeCell ref="X30:Y30"/>
    <mergeCell ref="A29:B30"/>
    <mergeCell ref="D29:D30"/>
    <mergeCell ref="E29:E30"/>
    <mergeCell ref="F29:G29"/>
    <mergeCell ref="H29:I29"/>
    <mergeCell ref="L29:M29"/>
    <mergeCell ref="N29:O29"/>
    <mergeCell ref="P29:Q29"/>
    <mergeCell ref="R29:S29"/>
    <mergeCell ref="BF27:BG28"/>
    <mergeCell ref="BH27:BI28"/>
    <mergeCell ref="F28:G28"/>
    <mergeCell ref="H28:I28"/>
    <mergeCell ref="L28:M28"/>
    <mergeCell ref="N28:O28"/>
    <mergeCell ref="P28:Q28"/>
    <mergeCell ref="R28:S28"/>
    <mergeCell ref="T28:U28"/>
    <mergeCell ref="V28:W28"/>
    <mergeCell ref="AT27:AU27"/>
    <mergeCell ref="AV27:AW27"/>
    <mergeCell ref="AX27:AY27"/>
    <mergeCell ref="AZ27:BA27"/>
    <mergeCell ref="BB27:BC27"/>
    <mergeCell ref="BD27:BE28"/>
    <mergeCell ref="AT28:AU28"/>
    <mergeCell ref="AV28:AW28"/>
    <mergeCell ref="AX28:AY28"/>
    <mergeCell ref="AZ28:BA28"/>
    <mergeCell ref="AF27:AG28"/>
    <mergeCell ref="AI27:AI28"/>
    <mergeCell ref="AJ27:AK27"/>
    <mergeCell ref="AL27:AM27"/>
    <mergeCell ref="BB26:BC26"/>
    <mergeCell ref="A27:B28"/>
    <mergeCell ref="D27:D28"/>
    <mergeCell ref="E27:E28"/>
    <mergeCell ref="F27:G27"/>
    <mergeCell ref="H27:I27"/>
    <mergeCell ref="L27:M27"/>
    <mergeCell ref="N27:O27"/>
    <mergeCell ref="P27:Q27"/>
    <mergeCell ref="R27:S27"/>
    <mergeCell ref="AP27:AQ27"/>
    <mergeCell ref="AR27:AS27"/>
    <mergeCell ref="AJ28:AK28"/>
    <mergeCell ref="AL28:AM28"/>
    <mergeCell ref="AP28:AQ28"/>
    <mergeCell ref="AR28:AS28"/>
    <mergeCell ref="T27:U27"/>
    <mergeCell ref="V27:W27"/>
    <mergeCell ref="X27:Y27"/>
    <mergeCell ref="Z27:AA28"/>
    <mergeCell ref="AB27:AC28"/>
    <mergeCell ref="AD27:AE28"/>
    <mergeCell ref="X28:Y28"/>
    <mergeCell ref="BB28:BC28"/>
    <mergeCell ref="BF25:BG26"/>
    <mergeCell ref="BH25:BI26"/>
    <mergeCell ref="F26:G26"/>
    <mergeCell ref="H26:I26"/>
    <mergeCell ref="L26:M26"/>
    <mergeCell ref="N26:O26"/>
    <mergeCell ref="P26:Q26"/>
    <mergeCell ref="R26:S26"/>
    <mergeCell ref="T26:U26"/>
    <mergeCell ref="V26:W26"/>
    <mergeCell ref="AT25:AU25"/>
    <mergeCell ref="AV25:AW25"/>
    <mergeCell ref="AX25:AY25"/>
    <mergeCell ref="AZ25:BA25"/>
    <mergeCell ref="BB25:BC25"/>
    <mergeCell ref="BD25:BE26"/>
    <mergeCell ref="AT26:AU26"/>
    <mergeCell ref="AV26:AW26"/>
    <mergeCell ref="AX26:AY26"/>
    <mergeCell ref="AZ26:BA26"/>
    <mergeCell ref="AF25:AG26"/>
    <mergeCell ref="AI25:AI26"/>
    <mergeCell ref="AJ25:AK25"/>
    <mergeCell ref="AL25:AM25"/>
    <mergeCell ref="AJ26:AK26"/>
    <mergeCell ref="AL26:AM26"/>
    <mergeCell ref="AP26:AQ26"/>
    <mergeCell ref="AR26:AS26"/>
    <mergeCell ref="T25:U25"/>
    <mergeCell ref="V25:W25"/>
    <mergeCell ref="X25:Y25"/>
    <mergeCell ref="Z25:AA26"/>
    <mergeCell ref="AB25:AC26"/>
    <mergeCell ref="AD25:AE26"/>
    <mergeCell ref="X26:Y26"/>
    <mergeCell ref="BB24:BC24"/>
    <mergeCell ref="A25:B26"/>
    <mergeCell ref="D25:D26"/>
    <mergeCell ref="E25:E26"/>
    <mergeCell ref="F25:G25"/>
    <mergeCell ref="H25:I25"/>
    <mergeCell ref="L25:M25"/>
    <mergeCell ref="N25:O25"/>
    <mergeCell ref="P25:Q25"/>
    <mergeCell ref="R25:S25"/>
    <mergeCell ref="AP24:AQ24"/>
    <mergeCell ref="AR24:AS24"/>
    <mergeCell ref="AT24:AU24"/>
    <mergeCell ref="AV24:AW24"/>
    <mergeCell ref="AX24:AY24"/>
    <mergeCell ref="AZ24:BA24"/>
    <mergeCell ref="R24:S24"/>
    <mergeCell ref="T24:U24"/>
    <mergeCell ref="V24:W24"/>
    <mergeCell ref="X24:Y24"/>
    <mergeCell ref="AJ24:AK24"/>
    <mergeCell ref="AL24:AM24"/>
    <mergeCell ref="AP25:AQ25"/>
    <mergeCell ref="AR25:AS25"/>
    <mergeCell ref="AZ23:BA23"/>
    <mergeCell ref="BB23:BC23"/>
    <mergeCell ref="BD23:BE24"/>
    <mergeCell ref="BF23:BG24"/>
    <mergeCell ref="BH23:BI24"/>
    <mergeCell ref="F24:G24"/>
    <mergeCell ref="H24:I24"/>
    <mergeCell ref="L24:M24"/>
    <mergeCell ref="N24:O24"/>
    <mergeCell ref="P24:Q24"/>
    <mergeCell ref="AL23:AM23"/>
    <mergeCell ref="AP23:AQ23"/>
    <mergeCell ref="AR23:AS23"/>
    <mergeCell ref="AT23:AU23"/>
    <mergeCell ref="AV23:AW23"/>
    <mergeCell ref="AX23:AY23"/>
    <mergeCell ref="Z23:AA24"/>
    <mergeCell ref="AB23:AC24"/>
    <mergeCell ref="AD23:AE24"/>
    <mergeCell ref="AF23:AG24"/>
    <mergeCell ref="AI23:AI24"/>
    <mergeCell ref="AJ23:AK23"/>
    <mergeCell ref="N23:O23"/>
    <mergeCell ref="P23:Q23"/>
    <mergeCell ref="R23:S23"/>
    <mergeCell ref="T23:U23"/>
    <mergeCell ref="V23:W23"/>
    <mergeCell ref="X23:Y23"/>
    <mergeCell ref="A23:B24"/>
    <mergeCell ref="D23:D24"/>
    <mergeCell ref="E23:E24"/>
    <mergeCell ref="F23:G23"/>
    <mergeCell ref="H23:I23"/>
    <mergeCell ref="L23:M23"/>
    <mergeCell ref="AX22:AY22"/>
    <mergeCell ref="AZ22:BA22"/>
    <mergeCell ref="BB22:BC22"/>
    <mergeCell ref="BD21:BE22"/>
    <mergeCell ref="BF21:BG22"/>
    <mergeCell ref="BH21:BI22"/>
    <mergeCell ref="AV21:AW21"/>
    <mergeCell ref="AX21:AY21"/>
    <mergeCell ref="AZ21:BA21"/>
    <mergeCell ref="BB21:BC21"/>
    <mergeCell ref="AB21:AC22"/>
    <mergeCell ref="AR22:AS22"/>
    <mergeCell ref="AT22:AU22"/>
    <mergeCell ref="AV22:AW22"/>
    <mergeCell ref="T22:U22"/>
    <mergeCell ref="AR21:AS21"/>
    <mergeCell ref="AT21:AU21"/>
    <mergeCell ref="AD21:AE22"/>
    <mergeCell ref="AF21:AG22"/>
    <mergeCell ref="AI21:AI22"/>
    <mergeCell ref="AJ21:AK21"/>
    <mergeCell ref="AL21:AM21"/>
    <mergeCell ref="AP21:AQ21"/>
    <mergeCell ref="AJ22:AK22"/>
    <mergeCell ref="AL22:AM22"/>
    <mergeCell ref="AP22:AQ22"/>
    <mergeCell ref="V22:W22"/>
    <mergeCell ref="X22:Y22"/>
    <mergeCell ref="L22:M22"/>
    <mergeCell ref="N22:O22"/>
    <mergeCell ref="P22:Q22"/>
    <mergeCell ref="R22:S22"/>
    <mergeCell ref="R21:S21"/>
    <mergeCell ref="T21:U21"/>
    <mergeCell ref="V21:W21"/>
    <mergeCell ref="X21:Y21"/>
    <mergeCell ref="Z21:AA22"/>
    <mergeCell ref="AI19:AI20"/>
    <mergeCell ref="R19:Y19"/>
    <mergeCell ref="Z19:AA20"/>
    <mergeCell ref="T20:U20"/>
    <mergeCell ref="V20:W20"/>
    <mergeCell ref="X20:Y20"/>
    <mergeCell ref="BF20:BG20"/>
    <mergeCell ref="BH20:BI20"/>
    <mergeCell ref="A21:B22"/>
    <mergeCell ref="D21:D22"/>
    <mergeCell ref="E21:E22"/>
    <mergeCell ref="F21:G21"/>
    <mergeCell ref="H21:I21"/>
    <mergeCell ref="L21:M21"/>
    <mergeCell ref="N21:O21"/>
    <mergeCell ref="P21:Q21"/>
    <mergeCell ref="AP20:AQ20"/>
    <mergeCell ref="AR20:AS20"/>
    <mergeCell ref="AV20:AW20"/>
    <mergeCell ref="AX20:AY20"/>
    <mergeCell ref="AZ20:BA20"/>
    <mergeCell ref="BB20:BC20"/>
    <mergeCell ref="F22:G22"/>
    <mergeCell ref="H22:I22"/>
    <mergeCell ref="P19:Q20"/>
    <mergeCell ref="F20:G20"/>
    <mergeCell ref="H20:I20"/>
    <mergeCell ref="L20:M20"/>
    <mergeCell ref="N20:O20"/>
    <mergeCell ref="R20:S20"/>
    <mergeCell ref="AB19:AE19"/>
    <mergeCell ref="AF19:AG20"/>
    <mergeCell ref="AH19:AH20"/>
    <mergeCell ref="A18:AE18"/>
    <mergeCell ref="AF18:BI18"/>
    <mergeCell ref="BK18:BK20"/>
    <mergeCell ref="BL18:BL20"/>
    <mergeCell ref="BM18:BM20"/>
    <mergeCell ref="BN18:BN20"/>
    <mergeCell ref="A19:B20"/>
    <mergeCell ref="C19:C20"/>
    <mergeCell ref="D19:D20"/>
    <mergeCell ref="E19:E20"/>
    <mergeCell ref="AP19:AS19"/>
    <mergeCell ref="AT19:AU20"/>
    <mergeCell ref="AV19:BC19"/>
    <mergeCell ref="BD19:BE20"/>
    <mergeCell ref="BF19:BI19"/>
    <mergeCell ref="AJ19:AM19"/>
    <mergeCell ref="AN19:AO20"/>
    <mergeCell ref="AB20:AC20"/>
    <mergeCell ref="AD20:AE20"/>
    <mergeCell ref="AJ20:AK20"/>
    <mergeCell ref="AL20:AM20"/>
    <mergeCell ref="F19:I19"/>
    <mergeCell ref="J19:K20"/>
    <mergeCell ref="L19:O19"/>
    <mergeCell ref="CE18:CE20"/>
    <mergeCell ref="CF18:CF20"/>
    <mergeCell ref="BU18:BU20"/>
    <mergeCell ref="BV18:BV20"/>
    <mergeCell ref="BW18:BW20"/>
    <mergeCell ref="BX18:BX20"/>
    <mergeCell ref="BY18:BY20"/>
    <mergeCell ref="BZ18:BZ20"/>
    <mergeCell ref="BO18:BO20"/>
    <mergeCell ref="BP18:BP20"/>
    <mergeCell ref="BQ18:BQ20"/>
    <mergeCell ref="BR18:BR20"/>
    <mergeCell ref="BS18:BS20"/>
    <mergeCell ref="BT18:BT20"/>
    <mergeCell ref="CA18:CA20"/>
    <mergeCell ref="CB18:CB20"/>
    <mergeCell ref="CC18:CC20"/>
    <mergeCell ref="CD18:CD20"/>
    <mergeCell ref="X16:Y16"/>
    <mergeCell ref="AA16:AB16"/>
    <mergeCell ref="AD16:AF16"/>
    <mergeCell ref="AG16:AH16"/>
    <mergeCell ref="AG14:AG15"/>
    <mergeCell ref="AH14:AH15"/>
    <mergeCell ref="AM14:AM15"/>
    <mergeCell ref="AN14:AN15"/>
    <mergeCell ref="AO14:AP15"/>
    <mergeCell ref="AT13:AT15"/>
    <mergeCell ref="B14:C14"/>
    <mergeCell ref="D14:E14"/>
    <mergeCell ref="F14:H14"/>
    <mergeCell ref="X14:X15"/>
    <mergeCell ref="Y14:Y15"/>
    <mergeCell ref="AA14:AA15"/>
    <mergeCell ref="AB14:AB15"/>
    <mergeCell ref="AD14:AD15"/>
    <mergeCell ref="AE14:AE15"/>
    <mergeCell ref="AR14:AR15"/>
    <mergeCell ref="AS14:AS15"/>
    <mergeCell ref="B15:C15"/>
    <mergeCell ref="D15:E15"/>
    <mergeCell ref="F15:H15"/>
    <mergeCell ref="AQ14:AQ15"/>
    <mergeCell ref="AR12:AS12"/>
    <mergeCell ref="B13:C13"/>
    <mergeCell ref="D13:E13"/>
    <mergeCell ref="F13:H13"/>
    <mergeCell ref="X13:Y13"/>
    <mergeCell ref="AA13:AB13"/>
    <mergeCell ref="AD13:AE13"/>
    <mergeCell ref="AG13:AH13"/>
    <mergeCell ref="AR13:AS13"/>
    <mergeCell ref="AN11:AO11"/>
    <mergeCell ref="AP11:AQ11"/>
    <mergeCell ref="B12:C12"/>
    <mergeCell ref="D12:E12"/>
    <mergeCell ref="F12:H12"/>
    <mergeCell ref="AM12:AM13"/>
    <mergeCell ref="AN12:AN13"/>
    <mergeCell ref="AO12:AP13"/>
    <mergeCell ref="AQ12:AQ13"/>
    <mergeCell ref="X8:AG8"/>
    <mergeCell ref="AH8:AI8"/>
    <mergeCell ref="AJ8:AK8"/>
    <mergeCell ref="B10:C10"/>
    <mergeCell ref="D10:E10"/>
    <mergeCell ref="F10:H10"/>
    <mergeCell ref="B11:C11"/>
    <mergeCell ref="D11:E11"/>
    <mergeCell ref="F11:H11"/>
    <mergeCell ref="B9:C9"/>
    <mergeCell ref="D9:E9"/>
    <mergeCell ref="F9:H9"/>
    <mergeCell ref="D5:E5"/>
    <mergeCell ref="F5:H5"/>
    <mergeCell ref="X5:AG5"/>
    <mergeCell ref="AH5:AI5"/>
    <mergeCell ref="AJ5:AK5"/>
    <mergeCell ref="BF86:BG87"/>
    <mergeCell ref="B7:C7"/>
    <mergeCell ref="D7:E7"/>
    <mergeCell ref="F7:H7"/>
    <mergeCell ref="X7:AG7"/>
    <mergeCell ref="AH7:AI7"/>
    <mergeCell ref="AJ7:AK7"/>
    <mergeCell ref="B6:C6"/>
    <mergeCell ref="D6:E6"/>
    <mergeCell ref="F6:H6"/>
    <mergeCell ref="X6:AG6"/>
    <mergeCell ref="AH6:AI6"/>
    <mergeCell ref="AJ6:AK6"/>
    <mergeCell ref="X9:AG9"/>
    <mergeCell ref="AH9:AI9"/>
    <mergeCell ref="AJ9:AK9"/>
    <mergeCell ref="B8:C8"/>
    <mergeCell ref="D8:E8"/>
    <mergeCell ref="F8:H8"/>
    <mergeCell ref="BH86:BH87"/>
    <mergeCell ref="A3:C4"/>
    <mergeCell ref="D3:E4"/>
    <mergeCell ref="F3:H4"/>
    <mergeCell ref="I3:V4"/>
    <mergeCell ref="X3:AG4"/>
    <mergeCell ref="AH3:AK3"/>
    <mergeCell ref="AM3:AY9"/>
    <mergeCell ref="AZ3:BI13"/>
    <mergeCell ref="AH86:AI87"/>
    <mergeCell ref="AL86:AM87"/>
    <mergeCell ref="AN86:AN87"/>
    <mergeCell ref="AT86:AU87"/>
    <mergeCell ref="AV86:AW87"/>
    <mergeCell ref="BD86:BE87"/>
    <mergeCell ref="N86:O87"/>
    <mergeCell ref="P86:Q87"/>
    <mergeCell ref="R86:S87"/>
    <mergeCell ref="T86:T87"/>
    <mergeCell ref="Z86:AA87"/>
    <mergeCell ref="AF86:AG87"/>
    <mergeCell ref="AH4:AI4"/>
    <mergeCell ref="AJ4:AK4"/>
    <mergeCell ref="B5:C5"/>
    <mergeCell ref="I83:L83"/>
    <mergeCell ref="AC83:AJ83"/>
    <mergeCell ref="AW83:BD83"/>
    <mergeCell ref="A86:A87"/>
    <mergeCell ref="B86:C87"/>
    <mergeCell ref="D86:E87"/>
    <mergeCell ref="F86:G87"/>
    <mergeCell ref="H86:I87"/>
    <mergeCell ref="J86:K87"/>
    <mergeCell ref="L86:M87"/>
    <mergeCell ref="AY82:AZ82"/>
    <mergeCell ref="BA82:BB82"/>
    <mergeCell ref="BC82:BD82"/>
    <mergeCell ref="BE82:BF82"/>
    <mergeCell ref="BG82:BH82"/>
    <mergeCell ref="BI82:BJ82"/>
    <mergeCell ref="AI82:AJ82"/>
    <mergeCell ref="AK82:AL82"/>
    <mergeCell ref="AM82:AN82"/>
    <mergeCell ref="AO82:AP82"/>
    <mergeCell ref="AU82:AV82"/>
    <mergeCell ref="AW82:AX82"/>
    <mergeCell ref="O82:P82"/>
    <mergeCell ref="Q82:R82"/>
    <mergeCell ref="AA82:AB82"/>
    <mergeCell ref="AC82:AD82"/>
    <mergeCell ref="AE82:AF82"/>
    <mergeCell ref="AG82:AH82"/>
    <mergeCell ref="C82:D82"/>
    <mergeCell ref="E82:F82"/>
    <mergeCell ref="G82:H82"/>
    <mergeCell ref="I82:J82"/>
    <mergeCell ref="K82:L82"/>
    <mergeCell ref="M82:N82"/>
    <mergeCell ref="S74:T75"/>
    <mergeCell ref="AM74:AN75"/>
    <mergeCell ref="BG74:BH75"/>
    <mergeCell ref="S78:T79"/>
    <mergeCell ref="AM78:AN79"/>
    <mergeCell ref="BG78:BH79"/>
    <mergeCell ref="AK65:AL65"/>
    <mergeCell ref="AM65:AN65"/>
    <mergeCell ref="AO65:AP65"/>
    <mergeCell ref="C70:H70"/>
    <mergeCell ref="AA70:AF70"/>
    <mergeCell ref="Q65:R65"/>
    <mergeCell ref="AA65:AB65"/>
    <mergeCell ref="AC65:AD65"/>
    <mergeCell ref="AE65:AF65"/>
    <mergeCell ref="AG65:AH65"/>
    <mergeCell ref="AI65:AJ65"/>
    <mergeCell ref="AU70:AZ70"/>
    <mergeCell ref="C65:D65"/>
    <mergeCell ref="E65:F65"/>
    <mergeCell ref="G65:H65"/>
    <mergeCell ref="I65:J65"/>
    <mergeCell ref="K65:L65"/>
    <mergeCell ref="M65:N65"/>
    <mergeCell ref="O65:P65"/>
    <mergeCell ref="I66:L66"/>
    <mergeCell ref="AG66:AJ66"/>
    <mergeCell ref="T62:T63"/>
    <mergeCell ref="AR62:AR63"/>
    <mergeCell ref="AW62:AX62"/>
    <mergeCell ref="AY62:BF62"/>
    <mergeCell ref="BG62:BH62"/>
    <mergeCell ref="AW63:AX63"/>
    <mergeCell ref="AY63:BF63"/>
    <mergeCell ref="BG63:BH63"/>
    <mergeCell ref="AW64:AX64"/>
    <mergeCell ref="AY64:BF64"/>
    <mergeCell ref="BG64:BH64"/>
    <mergeCell ref="AY60:BF60"/>
    <mergeCell ref="BG60:BH60"/>
    <mergeCell ref="AW61:AX61"/>
    <mergeCell ref="AS56:AS59"/>
    <mergeCell ref="AW56:AX56"/>
    <mergeCell ref="AY56:BH56"/>
    <mergeCell ref="T58:T59"/>
    <mergeCell ref="AR58:AR59"/>
    <mergeCell ref="AW58:BH58"/>
    <mergeCell ref="AY61:BF61"/>
    <mergeCell ref="BG61:BH61"/>
    <mergeCell ref="C49:K49"/>
    <mergeCell ref="AA49:AI49"/>
    <mergeCell ref="T52:T53"/>
    <mergeCell ref="AR52:AR53"/>
    <mergeCell ref="AW52:BH52"/>
    <mergeCell ref="AW53:AX53"/>
    <mergeCell ref="AY53:BH53"/>
    <mergeCell ref="T54:T55"/>
    <mergeCell ref="AR54:AR55"/>
    <mergeCell ref="AW54:AX54"/>
    <mergeCell ref="AY54:BH54"/>
    <mergeCell ref="F55:G60"/>
    <mergeCell ref="AW55:AX55"/>
    <mergeCell ref="AY55:BH55"/>
    <mergeCell ref="T56:T57"/>
    <mergeCell ref="U56:U59"/>
    <mergeCell ref="AR56:AR57"/>
    <mergeCell ref="K59:P60"/>
    <mergeCell ref="AW59:AX59"/>
    <mergeCell ref="AY59:BF59"/>
    <mergeCell ref="BG59:BH59"/>
    <mergeCell ref="T60:T61"/>
    <mergeCell ref="AR60:AR61"/>
    <mergeCell ref="AW60:AX60"/>
  </mergeCells>
  <phoneticPr fontId="1"/>
  <dataValidations count="5">
    <dataValidation type="list" allowBlank="1" showInputMessage="1" showErrorMessage="1" sqref="AG12:AH12 X12:Y12 AA12:AB12 AD12:AE12 CP62:CQ86 AN1:AO16 AN21:AO88 J1:K16 J21:K88" xr:uid="{26937ECE-6459-4E25-9466-D3FBD80C4D15}">
      <formula1>"　 ,＼,／,×,□"</formula1>
    </dataValidation>
    <dataValidation type="list" allowBlank="1" showInputMessage="1" showErrorMessage="1" sqref="C23:C88 AH1:AH16 AH23:AH88 C1:C16" xr:uid="{4DF55FBD-A345-40C9-BC05-6FCD202BED89}">
      <formula1>"〇,×"</formula1>
    </dataValidation>
    <dataValidation type="list" allowBlank="1" showInputMessage="1" showErrorMessage="1" sqref="AI21:AI88 D1:D16 D21:D88 AI1:AI16" xr:uid="{772DEE7A-DFEE-4429-8857-60E76BCCD532}">
      <formula1>"出,　,"</formula1>
    </dataValidation>
    <dataValidation type="list" allowBlank="1" showInputMessage="1" showErrorMessage="1" sqref="E21:E88 E1:E16" xr:uid="{961EC28F-E567-41A0-B6CF-857EFFDC77C2}">
      <formula1>"下,　,"</formula1>
    </dataValidation>
    <dataValidation type="list" allowBlank="1" showInputMessage="1" showErrorMessage="1" error="対応筋交一覧表内の壁倍率を選択してください。" sqref="H21:I88 L1:M16 L21:M88 AL1:AM16 AL21:AM88 AP1:AQ16 AP21:AQ88 H1:I16" xr:uid="{B1D03B33-47D6-464F-8E82-A3A135497AD8}">
      <formula1>"1.0,1.5,2.0,3.0,4.0,5.0"</formula1>
    </dataValidation>
  </dataValidations>
  <printOptions horizontalCentered="1"/>
  <pageMargins left="0.70866141732283472" right="0.70866141732283472" top="0.74803149606299213" bottom="0.74803149606299213" header="0.31496062992125984" footer="0.31496062992125984"/>
  <pageSetup paperSize="9" scale="76" fitToHeight="0" orientation="landscape" blackAndWhite="1" horizontalDpi="1200" verticalDpi="1200" r:id="rId1"/>
  <rowBreaks count="1" manualBreakCount="1">
    <brk id="44" max="60" man="1"/>
  </row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CF345-CA74-49D7-8416-F535735AFE35}">
  <sheetPr codeName="Sheet5"/>
  <dimension ref="A1:D30"/>
  <sheetViews>
    <sheetView showGridLines="0" view="pageBreakPreview" zoomScaleNormal="100" zoomScaleSheetLayoutView="100" workbookViewId="0"/>
  </sheetViews>
  <sheetFormatPr defaultColWidth="9" defaultRowHeight="15" customHeight="1"/>
  <cols>
    <col min="1" max="1" width="10.58203125" style="9" customWidth="1"/>
    <col min="2" max="2" width="20.58203125" style="9" customWidth="1"/>
    <col min="3" max="3" width="2.58203125" style="9" customWidth="1"/>
    <col min="4" max="4" width="46.58203125" style="13" customWidth="1"/>
    <col min="5" max="16384" width="9" style="9"/>
  </cols>
  <sheetData>
    <row r="1" spans="1:4" ht="15" customHeight="1">
      <c r="A1" s="7" t="s">
        <v>639</v>
      </c>
      <c r="B1" s="8"/>
      <c r="C1" s="7"/>
      <c r="D1" s="8"/>
    </row>
    <row r="2" spans="1:4" s="10" customFormat="1" ht="15" customHeight="1">
      <c r="A2" s="1852" t="s">
        <v>640</v>
      </c>
      <c r="B2" s="1854"/>
      <c r="C2" s="1852" t="s">
        <v>641</v>
      </c>
      <c r="D2" s="1853"/>
    </row>
    <row r="3" spans="1:4" ht="35.15" customHeight="1">
      <c r="A3" s="1855" t="s">
        <v>642</v>
      </c>
      <c r="B3" s="301" t="s">
        <v>643</v>
      </c>
      <c r="C3" s="215"/>
      <c r="D3" s="14" t="s">
        <v>644</v>
      </c>
    </row>
    <row r="4" spans="1:4" ht="15" customHeight="1">
      <c r="A4" s="1855"/>
      <c r="B4" s="1857" t="s">
        <v>645</v>
      </c>
      <c r="C4" s="216"/>
      <c r="D4" s="15" t="s">
        <v>646</v>
      </c>
    </row>
    <row r="5" spans="1:4" ht="15" customHeight="1">
      <c r="A5" s="1855"/>
      <c r="B5" s="1858"/>
      <c r="C5" s="216"/>
      <c r="D5" s="15" t="s">
        <v>647</v>
      </c>
    </row>
    <row r="6" spans="1:4" ht="15" customHeight="1">
      <c r="A6" s="1855"/>
      <c r="B6" s="1858"/>
      <c r="C6" s="216"/>
      <c r="D6" s="15" t="s">
        <v>648</v>
      </c>
    </row>
    <row r="7" spans="1:4" ht="15" customHeight="1">
      <c r="A7" s="1855"/>
      <c r="B7" s="1858"/>
      <c r="C7" s="216"/>
      <c r="D7" s="15" t="s">
        <v>649</v>
      </c>
    </row>
    <row r="8" spans="1:4" ht="15" customHeight="1">
      <c r="A8" s="1855"/>
      <c r="B8" s="1859"/>
      <c r="C8" s="216"/>
      <c r="D8" s="15" t="s">
        <v>650</v>
      </c>
    </row>
    <row r="9" spans="1:4" ht="35.15" customHeight="1">
      <c r="A9" s="1856"/>
      <c r="B9" s="217" t="s">
        <v>651</v>
      </c>
      <c r="C9" s="218"/>
      <c r="D9" s="15" t="s">
        <v>652</v>
      </c>
    </row>
    <row r="10" spans="1:4" ht="35.15" customHeight="1">
      <c r="A10" s="1860" t="s">
        <v>653</v>
      </c>
      <c r="B10" s="217" t="s">
        <v>654</v>
      </c>
      <c r="C10" s="218"/>
      <c r="D10" s="15" t="s">
        <v>655</v>
      </c>
    </row>
    <row r="11" spans="1:4" ht="35.15" customHeight="1">
      <c r="A11" s="1855"/>
      <c r="B11" s="217" t="s">
        <v>656</v>
      </c>
      <c r="C11" s="218"/>
      <c r="D11" s="15" t="s">
        <v>657</v>
      </c>
    </row>
    <row r="12" spans="1:4" ht="15" customHeight="1">
      <c r="A12" s="1855"/>
      <c r="B12" s="1857" t="s">
        <v>658</v>
      </c>
      <c r="C12" s="216"/>
      <c r="D12" s="15" t="s">
        <v>659</v>
      </c>
    </row>
    <row r="13" spans="1:4" ht="15" customHeight="1">
      <c r="A13" s="1855"/>
      <c r="B13" s="1858"/>
      <c r="C13" s="216"/>
      <c r="D13" s="15" t="s">
        <v>660</v>
      </c>
    </row>
    <row r="14" spans="1:4" ht="25" customHeight="1">
      <c r="A14" s="1855"/>
      <c r="B14" s="1859"/>
      <c r="C14" s="216"/>
      <c r="D14" s="15" t="s">
        <v>661</v>
      </c>
    </row>
    <row r="15" spans="1:4" ht="59.25" customHeight="1">
      <c r="A15" s="1856"/>
      <c r="B15" s="217" t="s">
        <v>662</v>
      </c>
      <c r="C15" s="218"/>
      <c r="D15" s="15" t="s">
        <v>663</v>
      </c>
    </row>
    <row r="16" spans="1:4" ht="35.15" customHeight="1">
      <c r="A16" s="1848" t="s">
        <v>664</v>
      </c>
      <c r="B16" s="1849"/>
      <c r="C16" s="218"/>
      <c r="D16" s="15" t="s">
        <v>665</v>
      </c>
    </row>
    <row r="17" spans="1:4" ht="15" customHeight="1">
      <c r="A17" s="1850"/>
      <c r="B17" s="1851"/>
      <c r="C17" s="216"/>
      <c r="D17" s="15" t="s">
        <v>666</v>
      </c>
    </row>
    <row r="18" spans="1:4" ht="25" customHeight="1">
      <c r="A18" s="1850"/>
      <c r="B18" s="1851"/>
      <c r="C18" s="216"/>
      <c r="D18" s="15" t="s">
        <v>667</v>
      </c>
    </row>
    <row r="19" spans="1:4" ht="15" customHeight="1">
      <c r="A19" s="1850"/>
      <c r="B19" s="1851"/>
      <c r="C19" s="216"/>
      <c r="D19" s="15" t="s">
        <v>668</v>
      </c>
    </row>
    <row r="20" spans="1:4" ht="25" customHeight="1">
      <c r="A20" s="1850"/>
      <c r="B20" s="1851"/>
      <c r="C20" s="216"/>
      <c r="D20" s="15" t="s">
        <v>669</v>
      </c>
    </row>
    <row r="21" spans="1:4" s="11" customFormat="1" ht="25" customHeight="1">
      <c r="A21" s="1861" t="s">
        <v>670</v>
      </c>
      <c r="B21" s="1861"/>
      <c r="C21" s="26"/>
      <c r="D21" s="29" t="s">
        <v>671</v>
      </c>
    </row>
    <row r="22" spans="1:4" s="11" customFormat="1" ht="15" customHeight="1">
      <c r="A22" s="1861"/>
      <c r="B22" s="1861"/>
      <c r="C22" s="26"/>
      <c r="D22" s="29" t="s">
        <v>672</v>
      </c>
    </row>
    <row r="23" spans="1:4" s="11" customFormat="1" ht="15" customHeight="1">
      <c r="A23" s="1861"/>
      <c r="B23" s="1861"/>
      <c r="C23" s="26"/>
      <c r="D23" s="29" t="s">
        <v>673</v>
      </c>
    </row>
    <row r="24" spans="1:4" s="11" customFormat="1" ht="35.15" customHeight="1">
      <c r="A24" s="1861" t="s">
        <v>674</v>
      </c>
      <c r="B24" s="1861"/>
      <c r="C24" s="27"/>
      <c r="D24" s="29" t="s">
        <v>675</v>
      </c>
    </row>
    <row r="25" spans="1:4" s="11" customFormat="1" ht="35.15" customHeight="1">
      <c r="A25" s="1861" t="s">
        <v>676</v>
      </c>
      <c r="B25" s="1861"/>
      <c r="C25" s="27"/>
      <c r="D25" s="29" t="s">
        <v>677</v>
      </c>
    </row>
    <row r="26" spans="1:4" s="11" customFormat="1" ht="15" customHeight="1">
      <c r="A26" s="1861" t="s">
        <v>678</v>
      </c>
      <c r="B26" s="1861"/>
      <c r="C26" s="26"/>
      <c r="D26" s="29" t="s">
        <v>679</v>
      </c>
    </row>
    <row r="27" spans="1:4" s="11" customFormat="1" ht="15" customHeight="1">
      <c r="A27" s="1861"/>
      <c r="B27" s="1861"/>
      <c r="C27" s="26"/>
      <c r="D27" s="29" t="s">
        <v>680</v>
      </c>
    </row>
    <row r="28" spans="1:4" s="11" customFormat="1" ht="15" customHeight="1">
      <c r="A28" s="1861"/>
      <c r="B28" s="1861"/>
      <c r="C28" s="26"/>
      <c r="D28" s="29" t="s">
        <v>681</v>
      </c>
    </row>
    <row r="29" spans="1:4" s="11" customFormat="1" ht="35.15" customHeight="1">
      <c r="A29" s="1861" t="s">
        <v>682</v>
      </c>
      <c r="B29" s="1861"/>
      <c r="C29" s="27"/>
      <c r="D29" s="29" t="s">
        <v>683</v>
      </c>
    </row>
    <row r="30" spans="1:4" s="11" customFormat="1" ht="35.15" customHeight="1">
      <c r="A30" s="1862" t="s">
        <v>684</v>
      </c>
      <c r="B30" s="1863"/>
      <c r="C30" s="28"/>
      <c r="D30" s="30" t="s">
        <v>685</v>
      </c>
    </row>
  </sheetData>
  <sheetProtection algorithmName="SHA-512" hashValue="XZDuJ2eaYvhid+qMol0G9D/6bXzQxnwqG96ALXlO+MaLB02szSUwStLfg6nDw+bYzQnfiakcFb0OVLsok5tpnw==" saltValue="jeamPuWZCg+RtfnFsBzEGw==" spinCount="100000" sheet="1" objects="1" scenarios="1" selectLockedCells="1" selectUnlockedCells="1"/>
  <mergeCells count="13">
    <mergeCell ref="A29:B29"/>
    <mergeCell ref="A30:B30"/>
    <mergeCell ref="A21:B23"/>
    <mergeCell ref="A24:B24"/>
    <mergeCell ref="A25:B25"/>
    <mergeCell ref="A26:B28"/>
    <mergeCell ref="A16:B20"/>
    <mergeCell ref="C2:D2"/>
    <mergeCell ref="A2:B2"/>
    <mergeCell ref="A3:A9"/>
    <mergeCell ref="B4:B8"/>
    <mergeCell ref="A10:A15"/>
    <mergeCell ref="B12:B14"/>
  </mergeCells>
  <phoneticPr fontId="1"/>
  <printOptions horizontalCentered="1"/>
  <pageMargins left="0.23622047244094491" right="0.23622047244094491"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2</xdr:col>
                    <xdr:colOff>0</xdr:colOff>
                    <xdr:row>2</xdr:row>
                    <xdr:rowOff>114300</xdr:rowOff>
                  </from>
                  <to>
                    <xdr:col>3</xdr:col>
                    <xdr:colOff>184150</xdr:colOff>
                    <xdr:row>2</xdr:row>
                    <xdr:rowOff>336550</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2</xdr:col>
                    <xdr:colOff>0</xdr:colOff>
                    <xdr:row>2</xdr:row>
                    <xdr:rowOff>431800</xdr:rowOff>
                  </from>
                  <to>
                    <xdr:col>3</xdr:col>
                    <xdr:colOff>184150</xdr:colOff>
                    <xdr:row>4</xdr:row>
                    <xdr:rowOff>19050</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2</xdr:col>
                    <xdr:colOff>0</xdr:colOff>
                    <xdr:row>3</xdr:row>
                    <xdr:rowOff>184150</xdr:rowOff>
                  </from>
                  <to>
                    <xdr:col>3</xdr:col>
                    <xdr:colOff>184150</xdr:colOff>
                    <xdr:row>5</xdr:row>
                    <xdr:rowOff>19050</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2</xdr:col>
                    <xdr:colOff>0</xdr:colOff>
                    <xdr:row>4</xdr:row>
                    <xdr:rowOff>171450</xdr:rowOff>
                  </from>
                  <to>
                    <xdr:col>3</xdr:col>
                    <xdr:colOff>184150</xdr:colOff>
                    <xdr:row>6</xdr:row>
                    <xdr:rowOff>12700</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2</xdr:col>
                    <xdr:colOff>0</xdr:colOff>
                    <xdr:row>5</xdr:row>
                    <xdr:rowOff>171450</xdr:rowOff>
                  </from>
                  <to>
                    <xdr:col>3</xdr:col>
                    <xdr:colOff>184150</xdr:colOff>
                    <xdr:row>7</xdr:row>
                    <xdr:rowOff>12700</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2</xdr:col>
                    <xdr:colOff>0</xdr:colOff>
                    <xdr:row>7</xdr:row>
                    <xdr:rowOff>0</xdr:rowOff>
                  </from>
                  <to>
                    <xdr:col>3</xdr:col>
                    <xdr:colOff>184150</xdr:colOff>
                    <xdr:row>8</xdr:row>
                    <xdr:rowOff>31750</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2</xdr:col>
                    <xdr:colOff>0</xdr:colOff>
                    <xdr:row>8</xdr:row>
                    <xdr:rowOff>107950</xdr:rowOff>
                  </from>
                  <to>
                    <xdr:col>3</xdr:col>
                    <xdr:colOff>184150</xdr:colOff>
                    <xdr:row>8</xdr:row>
                    <xdr:rowOff>323850</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2</xdr:col>
                    <xdr:colOff>0</xdr:colOff>
                    <xdr:row>9</xdr:row>
                    <xdr:rowOff>114300</xdr:rowOff>
                  </from>
                  <to>
                    <xdr:col>3</xdr:col>
                    <xdr:colOff>184150</xdr:colOff>
                    <xdr:row>9</xdr:row>
                    <xdr:rowOff>336550</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2</xdr:col>
                    <xdr:colOff>0</xdr:colOff>
                    <xdr:row>10</xdr:row>
                    <xdr:rowOff>114300</xdr:rowOff>
                  </from>
                  <to>
                    <xdr:col>3</xdr:col>
                    <xdr:colOff>184150</xdr:colOff>
                    <xdr:row>10</xdr:row>
                    <xdr:rowOff>336550</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2</xdr:col>
                    <xdr:colOff>0</xdr:colOff>
                    <xdr:row>10</xdr:row>
                    <xdr:rowOff>419100</xdr:rowOff>
                  </from>
                  <to>
                    <xdr:col>3</xdr:col>
                    <xdr:colOff>184150</xdr:colOff>
                    <xdr:row>12</xdr:row>
                    <xdr:rowOff>12700</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2</xdr:col>
                    <xdr:colOff>0</xdr:colOff>
                    <xdr:row>11</xdr:row>
                    <xdr:rowOff>171450</xdr:rowOff>
                  </from>
                  <to>
                    <xdr:col>3</xdr:col>
                    <xdr:colOff>184150</xdr:colOff>
                    <xdr:row>13</xdr:row>
                    <xdr:rowOff>12700</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2</xdr:col>
                    <xdr:colOff>0</xdr:colOff>
                    <xdr:row>13</xdr:row>
                    <xdr:rowOff>50800</xdr:rowOff>
                  </from>
                  <to>
                    <xdr:col>3</xdr:col>
                    <xdr:colOff>184150</xdr:colOff>
                    <xdr:row>13</xdr:row>
                    <xdr:rowOff>266700</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2</xdr:col>
                    <xdr:colOff>0</xdr:colOff>
                    <xdr:row>14</xdr:row>
                    <xdr:rowOff>260350</xdr:rowOff>
                  </from>
                  <to>
                    <xdr:col>3</xdr:col>
                    <xdr:colOff>184150</xdr:colOff>
                    <xdr:row>14</xdr:row>
                    <xdr:rowOff>476250</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2</xdr:col>
                    <xdr:colOff>0</xdr:colOff>
                    <xdr:row>15</xdr:row>
                    <xdr:rowOff>133350</xdr:rowOff>
                  </from>
                  <to>
                    <xdr:col>3</xdr:col>
                    <xdr:colOff>184150</xdr:colOff>
                    <xdr:row>15</xdr:row>
                    <xdr:rowOff>355600</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2</xdr:col>
                    <xdr:colOff>0</xdr:colOff>
                    <xdr:row>15</xdr:row>
                    <xdr:rowOff>419100</xdr:rowOff>
                  </from>
                  <to>
                    <xdr:col>3</xdr:col>
                    <xdr:colOff>184150</xdr:colOff>
                    <xdr:row>17</xdr:row>
                    <xdr:rowOff>12700</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2</xdr:col>
                    <xdr:colOff>0</xdr:colOff>
                    <xdr:row>17</xdr:row>
                    <xdr:rowOff>57150</xdr:rowOff>
                  </from>
                  <to>
                    <xdr:col>3</xdr:col>
                    <xdr:colOff>184150</xdr:colOff>
                    <xdr:row>17</xdr:row>
                    <xdr:rowOff>279400</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2</xdr:col>
                    <xdr:colOff>0</xdr:colOff>
                    <xdr:row>17</xdr:row>
                    <xdr:rowOff>298450</xdr:rowOff>
                  </from>
                  <to>
                    <xdr:col>3</xdr:col>
                    <xdr:colOff>184150</xdr:colOff>
                    <xdr:row>19</xdr:row>
                    <xdr:rowOff>12700</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2</xdr:col>
                    <xdr:colOff>0</xdr:colOff>
                    <xdr:row>19</xdr:row>
                    <xdr:rowOff>57150</xdr:rowOff>
                  </from>
                  <to>
                    <xdr:col>3</xdr:col>
                    <xdr:colOff>184150</xdr:colOff>
                    <xdr:row>19</xdr:row>
                    <xdr:rowOff>279400</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2</xdr:col>
                    <xdr:colOff>0</xdr:colOff>
                    <xdr:row>20</xdr:row>
                    <xdr:rowOff>50800</xdr:rowOff>
                  </from>
                  <to>
                    <xdr:col>3</xdr:col>
                    <xdr:colOff>184150</xdr:colOff>
                    <xdr:row>20</xdr:row>
                    <xdr:rowOff>266700</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2</xdr:col>
                    <xdr:colOff>0</xdr:colOff>
                    <xdr:row>20</xdr:row>
                    <xdr:rowOff>298450</xdr:rowOff>
                  </from>
                  <to>
                    <xdr:col>3</xdr:col>
                    <xdr:colOff>184150</xdr:colOff>
                    <xdr:row>22</xdr:row>
                    <xdr:rowOff>12700</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2</xdr:col>
                    <xdr:colOff>0</xdr:colOff>
                    <xdr:row>21</xdr:row>
                    <xdr:rowOff>171450</xdr:rowOff>
                  </from>
                  <to>
                    <xdr:col>3</xdr:col>
                    <xdr:colOff>184150</xdr:colOff>
                    <xdr:row>23</xdr:row>
                    <xdr:rowOff>12700</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2</xdr:col>
                    <xdr:colOff>0</xdr:colOff>
                    <xdr:row>23</xdr:row>
                    <xdr:rowOff>114300</xdr:rowOff>
                  </from>
                  <to>
                    <xdr:col>3</xdr:col>
                    <xdr:colOff>184150</xdr:colOff>
                    <xdr:row>23</xdr:row>
                    <xdr:rowOff>336550</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2</xdr:col>
                    <xdr:colOff>0</xdr:colOff>
                    <xdr:row>24</xdr:row>
                    <xdr:rowOff>114300</xdr:rowOff>
                  </from>
                  <to>
                    <xdr:col>3</xdr:col>
                    <xdr:colOff>184150</xdr:colOff>
                    <xdr:row>24</xdr:row>
                    <xdr:rowOff>336550</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2</xdr:col>
                    <xdr:colOff>0</xdr:colOff>
                    <xdr:row>24</xdr:row>
                    <xdr:rowOff>431800</xdr:rowOff>
                  </from>
                  <to>
                    <xdr:col>3</xdr:col>
                    <xdr:colOff>184150</xdr:colOff>
                    <xdr:row>26</xdr:row>
                    <xdr:rowOff>19050</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2</xdr:col>
                    <xdr:colOff>0</xdr:colOff>
                    <xdr:row>25</xdr:row>
                    <xdr:rowOff>184150</xdr:rowOff>
                  </from>
                  <to>
                    <xdr:col>3</xdr:col>
                    <xdr:colOff>184150</xdr:colOff>
                    <xdr:row>27</xdr:row>
                    <xdr:rowOff>19050</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2</xdr:col>
                    <xdr:colOff>0</xdr:colOff>
                    <xdr:row>26</xdr:row>
                    <xdr:rowOff>184150</xdr:rowOff>
                  </from>
                  <to>
                    <xdr:col>3</xdr:col>
                    <xdr:colOff>184150</xdr:colOff>
                    <xdr:row>28</xdr:row>
                    <xdr:rowOff>19050</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2</xdr:col>
                    <xdr:colOff>0</xdr:colOff>
                    <xdr:row>28</xdr:row>
                    <xdr:rowOff>107950</xdr:rowOff>
                  </from>
                  <to>
                    <xdr:col>3</xdr:col>
                    <xdr:colOff>184150</xdr:colOff>
                    <xdr:row>28</xdr:row>
                    <xdr:rowOff>323850</xdr:rowOff>
                  </to>
                </anchor>
              </controlPr>
            </control>
          </mc:Choice>
        </mc:AlternateContent>
        <mc:AlternateContent xmlns:mc="http://schemas.openxmlformats.org/markup-compatibility/2006">
          <mc:Choice Requires="x14">
            <control shapeId="2284" r:id="rId31" name="Check Box 236">
              <controlPr defaultSize="0" autoFill="0" autoLine="0" autoPict="0">
                <anchor moveWithCells="1">
                  <from>
                    <xdr:col>2</xdr:col>
                    <xdr:colOff>0</xdr:colOff>
                    <xdr:row>29</xdr:row>
                    <xdr:rowOff>107950</xdr:rowOff>
                  </from>
                  <to>
                    <xdr:col>3</xdr:col>
                    <xdr:colOff>184150</xdr:colOff>
                    <xdr:row>29</xdr:row>
                    <xdr:rowOff>323850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CACE9-63B0-4189-BF1E-240E2E15EBB3}">
  <sheetPr codeName="Sheet16"/>
  <dimension ref="A1:D106"/>
  <sheetViews>
    <sheetView showGridLines="0" view="pageBreakPreview" zoomScaleNormal="100" zoomScaleSheetLayoutView="100" workbookViewId="0">
      <selection activeCell="A2" sqref="A2:B2"/>
    </sheetView>
  </sheetViews>
  <sheetFormatPr defaultColWidth="9" defaultRowHeight="15" customHeight="1"/>
  <cols>
    <col min="1" max="1" width="10.58203125" style="9" customWidth="1"/>
    <col min="2" max="2" width="20.58203125" style="9" customWidth="1"/>
    <col min="3" max="3" width="2.58203125" style="9" customWidth="1"/>
    <col min="4" max="4" width="46.58203125" style="13" customWidth="1"/>
    <col min="5" max="16384" width="9" style="9"/>
  </cols>
  <sheetData>
    <row r="1" spans="1:4" ht="15" customHeight="1">
      <c r="A1" s="7" t="s">
        <v>686</v>
      </c>
      <c r="B1" s="8"/>
      <c r="C1" s="7"/>
      <c r="D1" s="8"/>
    </row>
    <row r="2" spans="1:4" s="10" customFormat="1" ht="15" customHeight="1">
      <c r="A2" s="1852" t="s">
        <v>640</v>
      </c>
      <c r="B2" s="1854"/>
      <c r="C2" s="1852" t="s">
        <v>641</v>
      </c>
      <c r="D2" s="1853"/>
    </row>
    <row r="3" spans="1:4" ht="15" customHeight="1">
      <c r="A3" s="1864" t="s">
        <v>642</v>
      </c>
      <c r="B3" s="1865"/>
      <c r="C3" s="24"/>
      <c r="D3" s="14" t="s">
        <v>687</v>
      </c>
    </row>
    <row r="4" spans="1:4" ht="25" customHeight="1">
      <c r="A4" s="1850"/>
      <c r="B4" s="1874"/>
      <c r="C4" s="25"/>
      <c r="D4" s="15" t="s">
        <v>688</v>
      </c>
    </row>
    <row r="5" spans="1:4" ht="15" customHeight="1">
      <c r="A5" s="1850"/>
      <c r="B5" s="1874"/>
      <c r="C5" s="25"/>
      <c r="D5" s="15" t="s">
        <v>689</v>
      </c>
    </row>
    <row r="6" spans="1:4" ht="25" customHeight="1">
      <c r="A6" s="1850"/>
      <c r="B6" s="1874"/>
      <c r="C6" s="25"/>
      <c r="D6" s="15" t="s">
        <v>690</v>
      </c>
    </row>
    <row r="7" spans="1:4" ht="15" customHeight="1">
      <c r="A7" s="1850"/>
      <c r="B7" s="1874"/>
      <c r="C7" s="25"/>
      <c r="D7" s="15" t="s">
        <v>691</v>
      </c>
    </row>
    <row r="8" spans="1:4" ht="25" customHeight="1">
      <c r="A8" s="1866"/>
      <c r="B8" s="1867"/>
      <c r="C8" s="25"/>
      <c r="D8" s="15" t="s">
        <v>692</v>
      </c>
    </row>
    <row r="9" spans="1:4" ht="15" customHeight="1">
      <c r="A9" s="1864" t="s">
        <v>693</v>
      </c>
      <c r="B9" s="1865"/>
      <c r="C9" s="31"/>
      <c r="D9" s="15" t="s">
        <v>694</v>
      </c>
    </row>
    <row r="10" spans="1:4" ht="15" customHeight="1">
      <c r="A10" s="1850"/>
      <c r="B10" s="1874"/>
      <c r="C10" s="31"/>
      <c r="D10" s="15" t="s">
        <v>695</v>
      </c>
    </row>
    <row r="11" spans="1:4" ht="25" customHeight="1">
      <c r="A11" s="1866"/>
      <c r="B11" s="1867"/>
      <c r="C11" s="31"/>
      <c r="D11" s="15" t="s">
        <v>696</v>
      </c>
    </row>
    <row r="12" spans="1:4" ht="15" customHeight="1">
      <c r="A12" s="1873" t="s">
        <v>697</v>
      </c>
      <c r="B12" s="1868"/>
      <c r="C12" s="25"/>
      <c r="D12" s="15" t="s">
        <v>698</v>
      </c>
    </row>
    <row r="13" spans="1:4" ht="15" customHeight="1">
      <c r="A13" s="1873" t="s">
        <v>699</v>
      </c>
      <c r="B13" s="1868"/>
      <c r="C13" s="25"/>
      <c r="D13" s="15" t="s">
        <v>700</v>
      </c>
    </row>
    <row r="14" spans="1:4" ht="15" customHeight="1">
      <c r="A14" s="1864" t="s">
        <v>701</v>
      </c>
      <c r="B14" s="1865"/>
      <c r="C14" s="25"/>
      <c r="D14" s="15" t="s">
        <v>702</v>
      </c>
    </row>
    <row r="15" spans="1:4" ht="15" customHeight="1">
      <c r="A15" s="1850"/>
      <c r="B15" s="1874"/>
      <c r="C15" s="31"/>
      <c r="D15" s="15" t="s">
        <v>703</v>
      </c>
    </row>
    <row r="16" spans="1:4" ht="45" customHeight="1">
      <c r="A16" s="1866"/>
      <c r="B16" s="1867"/>
      <c r="C16" s="31"/>
      <c r="D16" s="15" t="s">
        <v>704</v>
      </c>
    </row>
    <row r="17" spans="1:4" ht="15" customHeight="1">
      <c r="A17" s="1873" t="s">
        <v>705</v>
      </c>
      <c r="B17" s="1868"/>
      <c r="C17" s="25"/>
      <c r="D17" s="15" t="s">
        <v>706</v>
      </c>
    </row>
    <row r="18" spans="1:4" ht="15" customHeight="1">
      <c r="A18" s="1864" t="s">
        <v>707</v>
      </c>
      <c r="B18" s="1865"/>
      <c r="C18" s="25"/>
      <c r="D18" s="15" t="s">
        <v>708</v>
      </c>
    </row>
    <row r="19" spans="1:4" ht="15" customHeight="1">
      <c r="A19" s="1850"/>
      <c r="B19" s="1874"/>
      <c r="C19" s="25"/>
      <c r="D19" s="15" t="s">
        <v>709</v>
      </c>
    </row>
    <row r="20" spans="1:4" ht="15" customHeight="1">
      <c r="A20" s="1850"/>
      <c r="B20" s="1874"/>
      <c r="C20" s="25"/>
      <c r="D20" s="15" t="s">
        <v>710</v>
      </c>
    </row>
    <row r="21" spans="1:4" s="11" customFormat="1" ht="15" customHeight="1">
      <c r="A21" s="1850"/>
      <c r="B21" s="1867"/>
      <c r="C21" s="26"/>
      <c r="D21" s="29" t="s">
        <v>711</v>
      </c>
    </row>
    <row r="22" spans="1:4" s="11" customFormat="1" ht="15" customHeight="1">
      <c r="A22" s="1875"/>
      <c r="B22" s="1877" t="s">
        <v>712</v>
      </c>
      <c r="C22" s="26"/>
      <c r="D22" s="29" t="s">
        <v>713</v>
      </c>
    </row>
    <row r="23" spans="1:4" s="11" customFormat="1" ht="15" customHeight="1">
      <c r="A23" s="1875"/>
      <c r="B23" s="1878"/>
      <c r="C23" s="26"/>
      <c r="D23" s="29" t="s">
        <v>714</v>
      </c>
    </row>
    <row r="24" spans="1:4" s="11" customFormat="1" ht="25" customHeight="1">
      <c r="A24" s="1875"/>
      <c r="B24" s="1878"/>
      <c r="C24" s="27"/>
      <c r="D24" s="29" t="s">
        <v>715</v>
      </c>
    </row>
    <row r="25" spans="1:4" s="11" customFormat="1" ht="25" customHeight="1">
      <c r="A25" s="1875"/>
      <c r="B25" s="1879"/>
      <c r="C25" s="27"/>
      <c r="D25" s="29" t="s">
        <v>716</v>
      </c>
    </row>
    <row r="26" spans="1:4" s="11" customFormat="1" ht="25" customHeight="1">
      <c r="A26" s="1875"/>
      <c r="B26" s="1877" t="s">
        <v>717</v>
      </c>
      <c r="C26" s="26"/>
      <c r="D26" s="29" t="s">
        <v>718</v>
      </c>
    </row>
    <row r="27" spans="1:4" s="11" customFormat="1" ht="15" customHeight="1">
      <c r="A27" s="1875"/>
      <c r="B27" s="1878"/>
      <c r="C27" s="26"/>
      <c r="D27" s="29" t="s">
        <v>719</v>
      </c>
    </row>
    <row r="28" spans="1:4" s="11" customFormat="1" ht="25" customHeight="1">
      <c r="A28" s="1875"/>
      <c r="B28" s="1878"/>
      <c r="C28" s="26"/>
      <c r="D28" s="29" t="s">
        <v>720</v>
      </c>
    </row>
    <row r="29" spans="1:4" s="11" customFormat="1" ht="15" customHeight="1">
      <c r="A29" s="1875"/>
      <c r="B29" s="1878"/>
      <c r="C29" s="27"/>
      <c r="D29" s="29" t="s">
        <v>721</v>
      </c>
    </row>
    <row r="30" spans="1:4" s="11" customFormat="1" ht="35.15" customHeight="1">
      <c r="A30" s="1875"/>
      <c r="B30" s="1878"/>
      <c r="C30" s="28"/>
      <c r="D30" s="30" t="s">
        <v>722</v>
      </c>
    </row>
    <row r="31" spans="1:4" ht="25" customHeight="1">
      <c r="A31" s="1875"/>
      <c r="B31" s="1878"/>
      <c r="C31" s="32"/>
      <c r="D31" s="34" t="s">
        <v>723</v>
      </c>
    </row>
    <row r="32" spans="1:4" ht="25" customHeight="1">
      <c r="A32" s="1876"/>
      <c r="B32" s="1879"/>
      <c r="C32" s="33"/>
      <c r="D32" s="34" t="s">
        <v>724</v>
      </c>
    </row>
    <row r="33" spans="1:4" ht="15" customHeight="1">
      <c r="A33" s="7" t="s">
        <v>725</v>
      </c>
      <c r="B33" s="8"/>
      <c r="C33" s="7"/>
      <c r="D33" s="8"/>
    </row>
    <row r="34" spans="1:4" s="10" customFormat="1" ht="15" customHeight="1">
      <c r="A34" s="1852" t="s">
        <v>640</v>
      </c>
      <c r="B34" s="1854"/>
      <c r="C34" s="1852" t="s">
        <v>641</v>
      </c>
      <c r="D34" s="1853"/>
    </row>
    <row r="35" spans="1:4" ht="15" customHeight="1">
      <c r="A35" s="1864" t="s">
        <v>726</v>
      </c>
      <c r="B35" s="1865"/>
      <c r="C35" s="24"/>
      <c r="D35" s="14" t="s">
        <v>687</v>
      </c>
    </row>
    <row r="36" spans="1:4" ht="15" customHeight="1">
      <c r="A36" s="1866"/>
      <c r="B36" s="1867"/>
      <c r="C36" s="25"/>
      <c r="D36" s="15" t="s">
        <v>727</v>
      </c>
    </row>
    <row r="37" spans="1:4" s="12" customFormat="1" ht="25" customHeight="1">
      <c r="A37" s="1864" t="s">
        <v>728</v>
      </c>
      <c r="B37" s="1868"/>
      <c r="C37" s="25"/>
      <c r="D37" s="15" t="s">
        <v>729</v>
      </c>
    </row>
    <row r="38" spans="1:4" ht="35.15" customHeight="1">
      <c r="A38" s="1869"/>
      <c r="B38" s="1871" t="s">
        <v>730</v>
      </c>
      <c r="C38" s="25"/>
      <c r="D38" s="15" t="s">
        <v>731</v>
      </c>
    </row>
    <row r="39" spans="1:4" ht="25" customHeight="1">
      <c r="A39" s="1870"/>
      <c r="B39" s="1872"/>
      <c r="C39" s="25"/>
      <c r="D39" s="15" t="s">
        <v>732</v>
      </c>
    </row>
    <row r="40" spans="1:4" ht="15" customHeight="1">
      <c r="A40" s="1864" t="s">
        <v>733</v>
      </c>
      <c r="B40" s="1865"/>
      <c r="C40" s="25"/>
      <c r="D40" s="15" t="s">
        <v>734</v>
      </c>
    </row>
    <row r="41" spans="1:4" ht="25" customHeight="1">
      <c r="A41" s="1866"/>
      <c r="B41" s="1867"/>
      <c r="C41" s="31"/>
      <c r="D41" s="15" t="s">
        <v>735</v>
      </c>
    </row>
    <row r="42" spans="1:4" ht="15" customHeight="1">
      <c r="A42" s="1873" t="s">
        <v>736</v>
      </c>
      <c r="B42" s="1868"/>
      <c r="C42" s="31"/>
      <c r="D42" s="15" t="s">
        <v>737</v>
      </c>
    </row>
    <row r="43" spans="1:4" ht="15" customHeight="1">
      <c r="A43" s="1864" t="s">
        <v>738</v>
      </c>
      <c r="B43" s="1865"/>
      <c r="C43" s="31"/>
      <c r="D43" s="15" t="s">
        <v>739</v>
      </c>
    </row>
    <row r="44" spans="1:4" ht="15" customHeight="1">
      <c r="A44" s="1866"/>
      <c r="B44" s="1867"/>
      <c r="C44" s="25"/>
      <c r="D44" s="15" t="s">
        <v>740</v>
      </c>
    </row>
    <row r="45" spans="1:4" ht="15" customHeight="1">
      <c r="A45" s="1864" t="s">
        <v>741</v>
      </c>
      <c r="B45" s="1865"/>
      <c r="C45" s="25"/>
      <c r="D45" s="15" t="s">
        <v>742</v>
      </c>
    </row>
    <row r="46" spans="1:4" ht="15" customHeight="1">
      <c r="A46" s="1850"/>
      <c r="B46" s="1874"/>
      <c r="C46" s="25"/>
      <c r="D46" s="15" t="s">
        <v>743</v>
      </c>
    </row>
    <row r="47" spans="1:4" ht="15" customHeight="1">
      <c r="A47" s="1850"/>
      <c r="B47" s="1874"/>
      <c r="C47" s="31"/>
      <c r="D47" s="15" t="s">
        <v>744</v>
      </c>
    </row>
    <row r="48" spans="1:4" ht="15" customHeight="1">
      <c r="A48" s="1850"/>
      <c r="B48" s="1874"/>
      <c r="C48" s="31"/>
      <c r="D48" s="15" t="s">
        <v>745</v>
      </c>
    </row>
    <row r="49" spans="1:4" ht="15" customHeight="1">
      <c r="A49" s="1850"/>
      <c r="B49" s="1867"/>
      <c r="C49" s="25"/>
      <c r="D49" s="15" t="s">
        <v>746</v>
      </c>
    </row>
    <row r="50" spans="1:4" ht="15" customHeight="1">
      <c r="A50" s="23"/>
      <c r="B50" s="22" t="s">
        <v>747</v>
      </c>
      <c r="C50" s="25"/>
      <c r="D50" s="15" t="s">
        <v>748</v>
      </c>
    </row>
    <row r="51" spans="1:4" ht="35.15" customHeight="1">
      <c r="A51" s="1873" t="s">
        <v>749</v>
      </c>
      <c r="B51" s="1868"/>
      <c r="C51" s="25"/>
      <c r="D51" s="15" t="s">
        <v>750</v>
      </c>
    </row>
    <row r="52" spans="1:4" ht="15" customHeight="1">
      <c r="A52" s="1864" t="s">
        <v>751</v>
      </c>
      <c r="B52" s="1865"/>
      <c r="C52" s="25"/>
      <c r="D52" s="15" t="s">
        <v>752</v>
      </c>
    </row>
    <row r="53" spans="1:4" s="11" customFormat="1" ht="15" customHeight="1">
      <c r="A53" s="1866"/>
      <c r="B53" s="1867"/>
      <c r="C53" s="26"/>
      <c r="D53" s="29" t="s">
        <v>753</v>
      </c>
    </row>
    <row r="54" spans="1:4" ht="15" customHeight="1">
      <c r="A54" s="7" t="s">
        <v>754</v>
      </c>
      <c r="B54" s="8"/>
      <c r="C54" s="7"/>
      <c r="D54" s="8"/>
    </row>
    <row r="55" spans="1:4" s="10" customFormat="1" ht="15" customHeight="1">
      <c r="A55" s="1852" t="s">
        <v>640</v>
      </c>
      <c r="B55" s="1854"/>
      <c r="C55" s="1852" t="s">
        <v>641</v>
      </c>
      <c r="D55" s="1853"/>
    </row>
    <row r="56" spans="1:4" ht="15" customHeight="1">
      <c r="A56" s="1864" t="s">
        <v>755</v>
      </c>
      <c r="B56" s="1865"/>
      <c r="C56" s="24"/>
      <c r="D56" s="14" t="s">
        <v>756</v>
      </c>
    </row>
    <row r="57" spans="1:4" ht="15" customHeight="1">
      <c r="A57" s="1850"/>
      <c r="B57" s="1874"/>
      <c r="C57" s="25"/>
      <c r="D57" s="15" t="s">
        <v>757</v>
      </c>
    </row>
    <row r="58" spans="1:4" ht="15" customHeight="1">
      <c r="A58" s="1866"/>
      <c r="B58" s="1867"/>
      <c r="C58" s="25"/>
      <c r="D58" s="15" t="s">
        <v>758</v>
      </c>
    </row>
    <row r="59" spans="1:4" ht="15" customHeight="1">
      <c r="A59" s="1864" t="s">
        <v>759</v>
      </c>
      <c r="B59" s="1865"/>
      <c r="C59" s="25"/>
      <c r="D59" s="15" t="s">
        <v>760</v>
      </c>
    </row>
    <row r="60" spans="1:4" ht="35.15" customHeight="1">
      <c r="A60" s="1866"/>
      <c r="B60" s="1867"/>
      <c r="C60" s="25"/>
      <c r="D60" s="15" t="s">
        <v>761</v>
      </c>
    </row>
    <row r="61" spans="1:4" ht="25" customHeight="1">
      <c r="A61" s="1873" t="s">
        <v>653</v>
      </c>
      <c r="B61" s="1868"/>
      <c r="C61" s="25"/>
      <c r="D61" s="15" t="s">
        <v>762</v>
      </c>
    </row>
    <row r="62" spans="1:4" ht="25" customHeight="1">
      <c r="A62" s="1873" t="s">
        <v>763</v>
      </c>
      <c r="B62" s="1868"/>
      <c r="C62" s="25"/>
      <c r="D62" s="15" t="s">
        <v>764</v>
      </c>
    </row>
    <row r="63" spans="1:4" ht="15" customHeight="1">
      <c r="A63" s="1864" t="s">
        <v>707</v>
      </c>
      <c r="B63" s="1865"/>
      <c r="C63" s="25"/>
      <c r="D63" s="15" t="s">
        <v>765</v>
      </c>
    </row>
    <row r="64" spans="1:4" ht="15" customHeight="1">
      <c r="A64" s="1850"/>
      <c r="B64" s="1874"/>
      <c r="C64" s="25"/>
      <c r="D64" s="15" t="s">
        <v>766</v>
      </c>
    </row>
    <row r="65" spans="1:4" ht="15" customHeight="1">
      <c r="A65" s="1850"/>
      <c r="B65" s="1874"/>
      <c r="C65" s="25"/>
      <c r="D65" s="15" t="s">
        <v>767</v>
      </c>
    </row>
    <row r="66" spans="1:4" ht="15" customHeight="1">
      <c r="A66" s="1850"/>
      <c r="B66" s="1874"/>
      <c r="C66" s="25"/>
      <c r="D66" s="15" t="s">
        <v>768</v>
      </c>
    </row>
    <row r="67" spans="1:4" ht="15" customHeight="1">
      <c r="A67" s="1850"/>
      <c r="B67" s="1874"/>
      <c r="C67" s="25"/>
      <c r="D67" s="15" t="s">
        <v>709</v>
      </c>
    </row>
    <row r="68" spans="1:4" ht="15" customHeight="1">
      <c r="A68" s="1850"/>
      <c r="B68" s="1867"/>
      <c r="C68" s="25"/>
      <c r="D68" s="15" t="s">
        <v>769</v>
      </c>
    </row>
    <row r="69" spans="1:4" ht="15" customHeight="1">
      <c r="A69" s="1869"/>
      <c r="B69" s="1871" t="s">
        <v>770</v>
      </c>
      <c r="C69" s="25"/>
      <c r="D69" s="15" t="s">
        <v>771</v>
      </c>
    </row>
    <row r="70" spans="1:4" ht="15" customHeight="1">
      <c r="A70" s="1869"/>
      <c r="B70" s="1880"/>
      <c r="C70" s="25"/>
      <c r="D70" s="15" t="s">
        <v>772</v>
      </c>
    </row>
    <row r="71" spans="1:4" ht="60" customHeight="1">
      <c r="A71" s="1869"/>
      <c r="B71" s="1880"/>
      <c r="C71" s="25"/>
      <c r="D71" s="15" t="s">
        <v>773</v>
      </c>
    </row>
    <row r="72" spans="1:4" ht="25" customHeight="1">
      <c r="A72" s="1869"/>
      <c r="B72" s="1880"/>
      <c r="C72" s="25"/>
      <c r="D72" s="15" t="s">
        <v>774</v>
      </c>
    </row>
    <row r="73" spans="1:4" ht="15" customHeight="1">
      <c r="A73" s="1869"/>
      <c r="B73" s="1880"/>
      <c r="C73" s="25"/>
      <c r="D73" s="15" t="s">
        <v>775</v>
      </c>
    </row>
    <row r="74" spans="1:4" s="11" customFormat="1" ht="15" customHeight="1">
      <c r="A74" s="1869"/>
      <c r="B74" s="1880"/>
      <c r="C74" s="25"/>
      <c r="D74" s="15" t="s">
        <v>776</v>
      </c>
    </row>
    <row r="75" spans="1:4" s="11" customFormat="1" ht="15" customHeight="1">
      <c r="A75" s="1869"/>
      <c r="B75" s="1880"/>
      <c r="C75" s="25"/>
      <c r="D75" s="15" t="s">
        <v>719</v>
      </c>
    </row>
    <row r="76" spans="1:4" s="11" customFormat="1" ht="25" customHeight="1">
      <c r="A76" s="1869"/>
      <c r="B76" s="1880"/>
      <c r="C76" s="25"/>
      <c r="D76" s="15" t="s">
        <v>777</v>
      </c>
    </row>
    <row r="77" spans="1:4" s="11" customFormat="1" ht="15" customHeight="1">
      <c r="A77" s="1869"/>
      <c r="B77" s="1880"/>
      <c r="C77" s="25"/>
      <c r="D77" s="15" t="s">
        <v>721</v>
      </c>
    </row>
    <row r="78" spans="1:4" s="11" customFormat="1" ht="35.15" customHeight="1">
      <c r="A78" s="1869"/>
      <c r="B78" s="1880"/>
      <c r="C78" s="25"/>
      <c r="D78" s="15" t="s">
        <v>778</v>
      </c>
    </row>
    <row r="79" spans="1:4" s="11" customFormat="1" ht="25" customHeight="1">
      <c r="A79" s="1869"/>
      <c r="B79" s="1880"/>
      <c r="C79" s="25"/>
      <c r="D79" s="15" t="s">
        <v>779</v>
      </c>
    </row>
    <row r="80" spans="1:4" s="11" customFormat="1" ht="25" customHeight="1">
      <c r="A80" s="1870"/>
      <c r="B80" s="1872"/>
      <c r="C80" s="25"/>
      <c r="D80" s="15" t="s">
        <v>780</v>
      </c>
    </row>
    <row r="81" spans="1:4" s="11" customFormat="1" ht="15" customHeight="1">
      <c r="A81" s="1881" t="s">
        <v>781</v>
      </c>
      <c r="B81" s="1882"/>
      <c r="C81" s="25"/>
      <c r="D81" s="15" t="s">
        <v>743</v>
      </c>
    </row>
    <row r="82" spans="1:4" s="11" customFormat="1" ht="15" customHeight="1">
      <c r="A82" s="1883"/>
      <c r="B82" s="1884"/>
      <c r="C82" s="25"/>
      <c r="D82" s="15" t="s">
        <v>744</v>
      </c>
    </row>
    <row r="83" spans="1:4" ht="15" customHeight="1">
      <c r="A83" s="37" t="s">
        <v>782</v>
      </c>
      <c r="B83" s="38"/>
      <c r="C83" s="37"/>
      <c r="D83" s="38"/>
    </row>
    <row r="84" spans="1:4" s="10" customFormat="1" ht="15" customHeight="1">
      <c r="A84" s="1852" t="s">
        <v>640</v>
      </c>
      <c r="B84" s="1854"/>
      <c r="C84" s="1852" t="s">
        <v>641</v>
      </c>
      <c r="D84" s="1853"/>
    </row>
    <row r="85" spans="1:4" ht="15" customHeight="1">
      <c r="A85" s="1864" t="s">
        <v>783</v>
      </c>
      <c r="B85" s="1865"/>
      <c r="C85" s="24"/>
      <c r="D85" s="14" t="s">
        <v>756</v>
      </c>
    </row>
    <row r="86" spans="1:4" ht="15" customHeight="1">
      <c r="A86" s="1866"/>
      <c r="B86" s="1867"/>
      <c r="C86" s="25"/>
      <c r="D86" s="15" t="s">
        <v>784</v>
      </c>
    </row>
    <row r="87" spans="1:4" ht="25" customHeight="1">
      <c r="A87" s="1864" t="s">
        <v>759</v>
      </c>
      <c r="B87" s="1865"/>
      <c r="C87" s="25"/>
      <c r="D87" s="15" t="s">
        <v>785</v>
      </c>
    </row>
    <row r="88" spans="1:4" ht="35.15" customHeight="1">
      <c r="A88" s="1850"/>
      <c r="B88" s="1874"/>
      <c r="C88" s="25"/>
      <c r="D88" s="15" t="s">
        <v>761</v>
      </c>
    </row>
    <row r="89" spans="1:4" ht="25" customHeight="1">
      <c r="A89" s="1866"/>
      <c r="B89" s="1867"/>
      <c r="C89" s="25"/>
      <c r="D89" s="15" t="s">
        <v>786</v>
      </c>
    </row>
    <row r="90" spans="1:4" ht="25" customHeight="1">
      <c r="A90" s="1873" t="s">
        <v>653</v>
      </c>
      <c r="B90" s="1868"/>
      <c r="C90" s="25"/>
      <c r="D90" s="15" t="s">
        <v>762</v>
      </c>
    </row>
    <row r="91" spans="1:4" ht="15" customHeight="1">
      <c r="A91" s="1864" t="s">
        <v>787</v>
      </c>
      <c r="B91" s="1865"/>
      <c r="C91" s="25"/>
      <c r="D91" s="15" t="s">
        <v>788</v>
      </c>
    </row>
    <row r="92" spans="1:4" ht="15" customHeight="1">
      <c r="A92" s="1850"/>
      <c r="B92" s="1874"/>
      <c r="C92" s="25"/>
      <c r="D92" s="15" t="s">
        <v>789</v>
      </c>
    </row>
    <row r="93" spans="1:4" ht="15" customHeight="1">
      <c r="A93" s="1850"/>
      <c r="B93" s="1874"/>
      <c r="C93" s="25"/>
      <c r="D93" s="15" t="s">
        <v>790</v>
      </c>
    </row>
    <row r="94" spans="1:4" ht="15" customHeight="1">
      <c r="A94" s="1866"/>
      <c r="B94" s="1867"/>
      <c r="C94" s="35"/>
      <c r="D94" s="36" t="s">
        <v>791</v>
      </c>
    </row>
    <row r="95" spans="1:4" ht="15" customHeight="1">
      <c r="A95" s="7" t="s">
        <v>792</v>
      </c>
      <c r="B95" s="8"/>
      <c r="C95" s="7"/>
      <c r="D95" s="8"/>
    </row>
    <row r="96" spans="1:4" s="10" customFormat="1" ht="15" customHeight="1">
      <c r="A96" s="1852" t="s">
        <v>640</v>
      </c>
      <c r="B96" s="1854"/>
      <c r="C96" s="1852" t="s">
        <v>641</v>
      </c>
      <c r="D96" s="1853"/>
    </row>
    <row r="97" spans="1:4" ht="15" customHeight="1">
      <c r="A97" s="1864" t="s">
        <v>793</v>
      </c>
      <c r="B97" s="1865"/>
      <c r="C97" s="24"/>
      <c r="D97" s="14" t="s">
        <v>794</v>
      </c>
    </row>
    <row r="98" spans="1:4" ht="15" customHeight="1">
      <c r="A98" s="1866"/>
      <c r="B98" s="1867"/>
      <c r="C98" s="25"/>
      <c r="D98" s="15" t="s">
        <v>795</v>
      </c>
    </row>
    <row r="99" spans="1:4" ht="15" customHeight="1">
      <c r="A99" s="7" t="s">
        <v>796</v>
      </c>
      <c r="B99" s="7"/>
      <c r="C99" s="7"/>
      <c r="D99" s="7"/>
    </row>
    <row r="100" spans="1:4" s="10" customFormat="1" ht="15" customHeight="1">
      <c r="A100" s="1852" t="s">
        <v>640</v>
      </c>
      <c r="B100" s="1854"/>
      <c r="C100" s="1852" t="s">
        <v>641</v>
      </c>
      <c r="D100" s="1853"/>
    </row>
    <row r="101" spans="1:4" ht="25" customHeight="1">
      <c r="A101" s="1864" t="s">
        <v>728</v>
      </c>
      <c r="B101" s="1865"/>
      <c r="C101" s="24"/>
      <c r="D101" s="14" t="s">
        <v>797</v>
      </c>
    </row>
    <row r="102" spans="1:4" ht="15" customHeight="1">
      <c r="A102" s="1869"/>
      <c r="B102" s="1871" t="s">
        <v>798</v>
      </c>
      <c r="C102" s="25"/>
      <c r="D102" s="15" t="s">
        <v>799</v>
      </c>
    </row>
    <row r="103" spans="1:4" ht="15" customHeight="1">
      <c r="A103" s="1870"/>
      <c r="B103" s="1872"/>
      <c r="C103" s="25"/>
      <c r="D103" s="15" t="s">
        <v>800</v>
      </c>
    </row>
    <row r="104" spans="1:4" ht="25" customHeight="1">
      <c r="A104" s="1873" t="s">
        <v>801</v>
      </c>
      <c r="B104" s="1868"/>
      <c r="C104" s="25"/>
      <c r="D104" s="15" t="s">
        <v>802</v>
      </c>
    </row>
    <row r="105" spans="1:4" ht="15" customHeight="1">
      <c r="A105" s="1864" t="s">
        <v>803</v>
      </c>
      <c r="B105" s="1865"/>
      <c r="C105" s="25"/>
      <c r="D105" s="15" t="s">
        <v>804</v>
      </c>
    </row>
    <row r="106" spans="1:4" ht="15" customHeight="1">
      <c r="A106" s="1866"/>
      <c r="B106" s="1867"/>
      <c r="C106" s="25"/>
      <c r="D106" s="15" t="s">
        <v>805</v>
      </c>
    </row>
  </sheetData>
  <sheetProtection algorithmName="SHA-512" hashValue="0K7/uzqIL7Q2O9bQgvP95pGib+L6gcJG5IwAXlAF+7uRmvvOvRX+0LV5iV7vfJEZM6OIT5AHIP4KNSnSzbnFYg==" saltValue="ZvqfHXgzqR5zZzfKq6yLFQ==" spinCount="100000" sheet="1" objects="1" scenarios="1" selectLockedCells="1" selectUnlockedCells="1"/>
  <mergeCells count="50">
    <mergeCell ref="A101:B101"/>
    <mergeCell ref="A102:A103"/>
    <mergeCell ref="B102:B103"/>
    <mergeCell ref="A104:B104"/>
    <mergeCell ref="A105:B106"/>
    <mergeCell ref="A91:B94"/>
    <mergeCell ref="A96:B96"/>
    <mergeCell ref="C96:D96"/>
    <mergeCell ref="A97:B98"/>
    <mergeCell ref="A100:B100"/>
    <mergeCell ref="C100:D100"/>
    <mergeCell ref="A84:B84"/>
    <mergeCell ref="C84:D84"/>
    <mergeCell ref="A85:B86"/>
    <mergeCell ref="A87:B89"/>
    <mergeCell ref="A90:B90"/>
    <mergeCell ref="A62:B62"/>
    <mergeCell ref="A63:B68"/>
    <mergeCell ref="A69:A80"/>
    <mergeCell ref="B69:B80"/>
    <mergeCell ref="A81:B82"/>
    <mergeCell ref="A55:B55"/>
    <mergeCell ref="C55:D55"/>
    <mergeCell ref="A56:B58"/>
    <mergeCell ref="A59:B60"/>
    <mergeCell ref="A61:B61"/>
    <mergeCell ref="A2:B2"/>
    <mergeCell ref="C2:D2"/>
    <mergeCell ref="A3:B8"/>
    <mergeCell ref="A9:B11"/>
    <mergeCell ref="A12:B12"/>
    <mergeCell ref="A13:B13"/>
    <mergeCell ref="A14:B16"/>
    <mergeCell ref="A17:B17"/>
    <mergeCell ref="A18:B21"/>
    <mergeCell ref="A22:A32"/>
    <mergeCell ref="B22:B25"/>
    <mergeCell ref="B26:B32"/>
    <mergeCell ref="A52:B53"/>
    <mergeCell ref="A34:B34"/>
    <mergeCell ref="C34:D34"/>
    <mergeCell ref="A35:B36"/>
    <mergeCell ref="A37:B37"/>
    <mergeCell ref="A38:A39"/>
    <mergeCell ref="B38:B39"/>
    <mergeCell ref="A40:B41"/>
    <mergeCell ref="A42:B42"/>
    <mergeCell ref="A43:B44"/>
    <mergeCell ref="A45:B49"/>
    <mergeCell ref="A51:B51"/>
  </mergeCells>
  <phoneticPr fontId="1"/>
  <printOptions horizontalCentered="1"/>
  <pageMargins left="0.23622047244094491" right="0.23622047244094491" top="0.74803149606299213" bottom="0.74803149606299213" header="0.31496062992125984" footer="0.31496062992125984"/>
  <pageSetup paperSize="9" orientation="portrait" r:id="rId1"/>
  <rowBreaks count="5" manualBreakCount="5">
    <brk id="32" max="3" man="1"/>
    <brk id="53" max="3" man="1"/>
    <brk id="82" max="3" man="1"/>
    <brk id="94" max="3" man="1"/>
    <brk id="98" max="3" man="1"/>
  </rowBreaks>
  <drawing r:id="rId2"/>
  <legacyDrawing r:id="rId3"/>
  <mc:AlternateContent xmlns:mc="http://schemas.openxmlformats.org/markup-compatibility/2006">
    <mc:Choice Requires="x14">
      <controls>
        <mc:AlternateContent xmlns:mc="http://schemas.openxmlformats.org/markup-compatibility/2006">
          <mc:Choice Requires="x14">
            <control shapeId="28701" r:id="rId4" name="Check Box 29">
              <controlPr defaultSize="0" autoFill="0" autoLine="0" autoPict="0">
                <anchor moveWithCells="1">
                  <from>
                    <xdr:col>2</xdr:col>
                    <xdr:colOff>0</xdr:colOff>
                    <xdr:row>1</xdr:row>
                    <xdr:rowOff>171450</xdr:rowOff>
                  </from>
                  <to>
                    <xdr:col>3</xdr:col>
                    <xdr:colOff>184150</xdr:colOff>
                    <xdr:row>3</xdr:row>
                    <xdr:rowOff>12700</xdr:rowOff>
                  </to>
                </anchor>
              </controlPr>
            </control>
          </mc:Choice>
        </mc:AlternateContent>
        <mc:AlternateContent xmlns:mc="http://schemas.openxmlformats.org/markup-compatibility/2006">
          <mc:Choice Requires="x14">
            <control shapeId="28702" r:id="rId5" name="Check Box 30">
              <controlPr defaultSize="0" autoFill="0" autoLine="0" autoPict="0">
                <anchor moveWithCells="1">
                  <from>
                    <xdr:col>2</xdr:col>
                    <xdr:colOff>0</xdr:colOff>
                    <xdr:row>3</xdr:row>
                    <xdr:rowOff>57150</xdr:rowOff>
                  </from>
                  <to>
                    <xdr:col>3</xdr:col>
                    <xdr:colOff>184150</xdr:colOff>
                    <xdr:row>3</xdr:row>
                    <xdr:rowOff>279400</xdr:rowOff>
                  </to>
                </anchor>
              </controlPr>
            </control>
          </mc:Choice>
        </mc:AlternateContent>
        <mc:AlternateContent xmlns:mc="http://schemas.openxmlformats.org/markup-compatibility/2006">
          <mc:Choice Requires="x14">
            <control shapeId="28703" r:id="rId6" name="Check Box 31">
              <controlPr defaultSize="0" autoFill="0" autoLine="0" autoPict="0">
                <anchor moveWithCells="1">
                  <from>
                    <xdr:col>2</xdr:col>
                    <xdr:colOff>0</xdr:colOff>
                    <xdr:row>3</xdr:row>
                    <xdr:rowOff>298450</xdr:rowOff>
                  </from>
                  <to>
                    <xdr:col>3</xdr:col>
                    <xdr:colOff>184150</xdr:colOff>
                    <xdr:row>5</xdr:row>
                    <xdr:rowOff>12700</xdr:rowOff>
                  </to>
                </anchor>
              </controlPr>
            </control>
          </mc:Choice>
        </mc:AlternateContent>
        <mc:AlternateContent xmlns:mc="http://schemas.openxmlformats.org/markup-compatibility/2006">
          <mc:Choice Requires="x14">
            <control shapeId="28704" r:id="rId7" name="Check Box 32">
              <controlPr defaultSize="0" autoFill="0" autoLine="0" autoPict="0">
                <anchor moveWithCells="1">
                  <from>
                    <xdr:col>2</xdr:col>
                    <xdr:colOff>0</xdr:colOff>
                    <xdr:row>5</xdr:row>
                    <xdr:rowOff>38100</xdr:rowOff>
                  </from>
                  <to>
                    <xdr:col>3</xdr:col>
                    <xdr:colOff>184150</xdr:colOff>
                    <xdr:row>5</xdr:row>
                    <xdr:rowOff>260350</xdr:rowOff>
                  </to>
                </anchor>
              </controlPr>
            </control>
          </mc:Choice>
        </mc:AlternateContent>
        <mc:AlternateContent xmlns:mc="http://schemas.openxmlformats.org/markup-compatibility/2006">
          <mc:Choice Requires="x14">
            <control shapeId="28705" r:id="rId8" name="Check Box 33">
              <controlPr defaultSize="0" autoFill="0" autoLine="0" autoPict="0">
                <anchor moveWithCells="1">
                  <from>
                    <xdr:col>2</xdr:col>
                    <xdr:colOff>0</xdr:colOff>
                    <xdr:row>5</xdr:row>
                    <xdr:rowOff>298450</xdr:rowOff>
                  </from>
                  <to>
                    <xdr:col>3</xdr:col>
                    <xdr:colOff>184150</xdr:colOff>
                    <xdr:row>7</xdr:row>
                    <xdr:rowOff>12700</xdr:rowOff>
                  </to>
                </anchor>
              </controlPr>
            </control>
          </mc:Choice>
        </mc:AlternateContent>
        <mc:AlternateContent xmlns:mc="http://schemas.openxmlformats.org/markup-compatibility/2006">
          <mc:Choice Requires="x14">
            <control shapeId="28706" r:id="rId9" name="Check Box 34">
              <controlPr defaultSize="0" autoFill="0" autoLine="0" autoPict="0">
                <anchor moveWithCells="1">
                  <from>
                    <xdr:col>2</xdr:col>
                    <xdr:colOff>0</xdr:colOff>
                    <xdr:row>7</xdr:row>
                    <xdr:rowOff>57150</xdr:rowOff>
                  </from>
                  <to>
                    <xdr:col>3</xdr:col>
                    <xdr:colOff>184150</xdr:colOff>
                    <xdr:row>7</xdr:row>
                    <xdr:rowOff>279400</xdr:rowOff>
                  </to>
                </anchor>
              </controlPr>
            </control>
          </mc:Choice>
        </mc:AlternateContent>
        <mc:AlternateContent xmlns:mc="http://schemas.openxmlformats.org/markup-compatibility/2006">
          <mc:Choice Requires="x14">
            <control shapeId="28707" r:id="rId10" name="Check Box 35">
              <controlPr defaultSize="0" autoFill="0" autoLine="0" autoPict="0">
                <anchor moveWithCells="1">
                  <from>
                    <xdr:col>2</xdr:col>
                    <xdr:colOff>0</xdr:colOff>
                    <xdr:row>7</xdr:row>
                    <xdr:rowOff>298450</xdr:rowOff>
                  </from>
                  <to>
                    <xdr:col>3</xdr:col>
                    <xdr:colOff>184150</xdr:colOff>
                    <xdr:row>9</xdr:row>
                    <xdr:rowOff>12700</xdr:rowOff>
                  </to>
                </anchor>
              </controlPr>
            </control>
          </mc:Choice>
        </mc:AlternateContent>
        <mc:AlternateContent xmlns:mc="http://schemas.openxmlformats.org/markup-compatibility/2006">
          <mc:Choice Requires="x14">
            <control shapeId="28708" r:id="rId11" name="Check Box 36">
              <controlPr defaultSize="0" autoFill="0" autoLine="0" autoPict="0">
                <anchor moveWithCells="1">
                  <from>
                    <xdr:col>2</xdr:col>
                    <xdr:colOff>0</xdr:colOff>
                    <xdr:row>8</xdr:row>
                    <xdr:rowOff>184150</xdr:rowOff>
                  </from>
                  <to>
                    <xdr:col>3</xdr:col>
                    <xdr:colOff>184150</xdr:colOff>
                    <xdr:row>10</xdr:row>
                    <xdr:rowOff>19050</xdr:rowOff>
                  </to>
                </anchor>
              </controlPr>
            </control>
          </mc:Choice>
        </mc:AlternateContent>
        <mc:AlternateContent xmlns:mc="http://schemas.openxmlformats.org/markup-compatibility/2006">
          <mc:Choice Requires="x14">
            <control shapeId="28709" r:id="rId12" name="Check Box 37">
              <controlPr defaultSize="0" autoFill="0" autoLine="0" autoPict="0">
                <anchor moveWithCells="1">
                  <from>
                    <xdr:col>2</xdr:col>
                    <xdr:colOff>0</xdr:colOff>
                    <xdr:row>10</xdr:row>
                    <xdr:rowOff>50800</xdr:rowOff>
                  </from>
                  <to>
                    <xdr:col>3</xdr:col>
                    <xdr:colOff>184150</xdr:colOff>
                    <xdr:row>10</xdr:row>
                    <xdr:rowOff>266700</xdr:rowOff>
                  </to>
                </anchor>
              </controlPr>
            </control>
          </mc:Choice>
        </mc:AlternateContent>
        <mc:AlternateContent xmlns:mc="http://schemas.openxmlformats.org/markup-compatibility/2006">
          <mc:Choice Requires="x14">
            <control shapeId="28710" r:id="rId13" name="Check Box 38">
              <controlPr defaultSize="0" autoFill="0" autoLine="0" autoPict="0">
                <anchor moveWithCells="1">
                  <from>
                    <xdr:col>2</xdr:col>
                    <xdr:colOff>0</xdr:colOff>
                    <xdr:row>10</xdr:row>
                    <xdr:rowOff>419100</xdr:rowOff>
                  </from>
                  <to>
                    <xdr:col>3</xdr:col>
                    <xdr:colOff>184150</xdr:colOff>
                    <xdr:row>12</xdr:row>
                    <xdr:rowOff>31750</xdr:rowOff>
                  </to>
                </anchor>
              </controlPr>
            </control>
          </mc:Choice>
        </mc:AlternateContent>
        <mc:AlternateContent xmlns:mc="http://schemas.openxmlformats.org/markup-compatibility/2006">
          <mc:Choice Requires="x14">
            <control shapeId="28711" r:id="rId14" name="Check Box 39">
              <controlPr defaultSize="0" autoFill="0" autoLine="0" autoPict="0">
                <anchor moveWithCells="1">
                  <from>
                    <xdr:col>2</xdr:col>
                    <xdr:colOff>0</xdr:colOff>
                    <xdr:row>11</xdr:row>
                    <xdr:rowOff>171450</xdr:rowOff>
                  </from>
                  <to>
                    <xdr:col>3</xdr:col>
                    <xdr:colOff>184150</xdr:colOff>
                    <xdr:row>13</xdr:row>
                    <xdr:rowOff>12700</xdr:rowOff>
                  </to>
                </anchor>
              </controlPr>
            </control>
          </mc:Choice>
        </mc:AlternateContent>
        <mc:AlternateContent xmlns:mc="http://schemas.openxmlformats.org/markup-compatibility/2006">
          <mc:Choice Requires="x14">
            <control shapeId="28712" r:id="rId15" name="Check Box 40">
              <controlPr defaultSize="0" autoFill="0" autoLine="0" autoPict="0">
                <anchor moveWithCells="1">
                  <from>
                    <xdr:col>2</xdr:col>
                    <xdr:colOff>0</xdr:colOff>
                    <xdr:row>12</xdr:row>
                    <xdr:rowOff>184150</xdr:rowOff>
                  </from>
                  <to>
                    <xdr:col>3</xdr:col>
                    <xdr:colOff>184150</xdr:colOff>
                    <xdr:row>14</xdr:row>
                    <xdr:rowOff>19050</xdr:rowOff>
                  </to>
                </anchor>
              </controlPr>
            </control>
          </mc:Choice>
        </mc:AlternateContent>
        <mc:AlternateContent xmlns:mc="http://schemas.openxmlformats.org/markup-compatibility/2006">
          <mc:Choice Requires="x14">
            <control shapeId="28713" r:id="rId16" name="Check Box 41">
              <controlPr defaultSize="0" autoFill="0" autoLine="0" autoPict="0">
                <anchor moveWithCells="1">
                  <from>
                    <xdr:col>2</xdr:col>
                    <xdr:colOff>0</xdr:colOff>
                    <xdr:row>13</xdr:row>
                    <xdr:rowOff>171450</xdr:rowOff>
                  </from>
                  <to>
                    <xdr:col>3</xdr:col>
                    <xdr:colOff>184150</xdr:colOff>
                    <xdr:row>15</xdr:row>
                    <xdr:rowOff>12700</xdr:rowOff>
                  </to>
                </anchor>
              </controlPr>
            </control>
          </mc:Choice>
        </mc:AlternateContent>
        <mc:AlternateContent xmlns:mc="http://schemas.openxmlformats.org/markup-compatibility/2006">
          <mc:Choice Requires="x14">
            <control shapeId="28714" r:id="rId17" name="Check Box 42">
              <controlPr defaultSize="0" autoFill="0" autoLine="0" autoPict="0">
                <anchor moveWithCells="1">
                  <from>
                    <xdr:col>2</xdr:col>
                    <xdr:colOff>0</xdr:colOff>
                    <xdr:row>15</xdr:row>
                    <xdr:rowOff>190500</xdr:rowOff>
                  </from>
                  <to>
                    <xdr:col>3</xdr:col>
                    <xdr:colOff>184150</xdr:colOff>
                    <xdr:row>15</xdr:row>
                    <xdr:rowOff>412750</xdr:rowOff>
                  </to>
                </anchor>
              </controlPr>
            </control>
          </mc:Choice>
        </mc:AlternateContent>
        <mc:AlternateContent xmlns:mc="http://schemas.openxmlformats.org/markup-compatibility/2006">
          <mc:Choice Requires="x14">
            <control shapeId="28715" r:id="rId18" name="Check Box 43">
              <controlPr defaultSize="0" autoFill="0" autoLine="0" autoPict="0">
                <anchor moveWithCells="1">
                  <from>
                    <xdr:col>2</xdr:col>
                    <xdr:colOff>0</xdr:colOff>
                    <xdr:row>15</xdr:row>
                    <xdr:rowOff>552450</xdr:rowOff>
                  </from>
                  <to>
                    <xdr:col>3</xdr:col>
                    <xdr:colOff>184150</xdr:colOff>
                    <xdr:row>17</xdr:row>
                    <xdr:rowOff>12700</xdr:rowOff>
                  </to>
                </anchor>
              </controlPr>
            </control>
          </mc:Choice>
        </mc:AlternateContent>
        <mc:AlternateContent xmlns:mc="http://schemas.openxmlformats.org/markup-compatibility/2006">
          <mc:Choice Requires="x14">
            <control shapeId="28716" r:id="rId19" name="Check Box 44">
              <controlPr defaultSize="0" autoFill="0" autoLine="0" autoPict="0">
                <anchor moveWithCells="1">
                  <from>
                    <xdr:col>2</xdr:col>
                    <xdr:colOff>0</xdr:colOff>
                    <xdr:row>16</xdr:row>
                    <xdr:rowOff>171450</xdr:rowOff>
                  </from>
                  <to>
                    <xdr:col>3</xdr:col>
                    <xdr:colOff>184150</xdr:colOff>
                    <xdr:row>18</xdr:row>
                    <xdr:rowOff>12700</xdr:rowOff>
                  </to>
                </anchor>
              </controlPr>
            </control>
          </mc:Choice>
        </mc:AlternateContent>
        <mc:AlternateContent xmlns:mc="http://schemas.openxmlformats.org/markup-compatibility/2006">
          <mc:Choice Requires="x14">
            <control shapeId="28717" r:id="rId20" name="Check Box 45">
              <controlPr defaultSize="0" autoFill="0" autoLine="0" autoPict="0">
                <anchor moveWithCells="1">
                  <from>
                    <xdr:col>2</xdr:col>
                    <xdr:colOff>0</xdr:colOff>
                    <xdr:row>17</xdr:row>
                    <xdr:rowOff>171450</xdr:rowOff>
                  </from>
                  <to>
                    <xdr:col>3</xdr:col>
                    <xdr:colOff>184150</xdr:colOff>
                    <xdr:row>19</xdr:row>
                    <xdr:rowOff>12700</xdr:rowOff>
                  </to>
                </anchor>
              </controlPr>
            </control>
          </mc:Choice>
        </mc:AlternateContent>
        <mc:AlternateContent xmlns:mc="http://schemas.openxmlformats.org/markup-compatibility/2006">
          <mc:Choice Requires="x14">
            <control shapeId="28718" r:id="rId21" name="Check Box 46">
              <controlPr defaultSize="0" autoFill="0" autoLine="0" autoPict="0">
                <anchor moveWithCells="1">
                  <from>
                    <xdr:col>2</xdr:col>
                    <xdr:colOff>0</xdr:colOff>
                    <xdr:row>18</xdr:row>
                    <xdr:rowOff>171450</xdr:rowOff>
                  </from>
                  <to>
                    <xdr:col>3</xdr:col>
                    <xdr:colOff>184150</xdr:colOff>
                    <xdr:row>20</xdr:row>
                    <xdr:rowOff>12700</xdr:rowOff>
                  </to>
                </anchor>
              </controlPr>
            </control>
          </mc:Choice>
        </mc:AlternateContent>
        <mc:AlternateContent xmlns:mc="http://schemas.openxmlformats.org/markup-compatibility/2006">
          <mc:Choice Requires="x14">
            <control shapeId="28719" r:id="rId22" name="Check Box 47">
              <controlPr defaultSize="0" autoFill="0" autoLine="0" autoPict="0">
                <anchor moveWithCells="1">
                  <from>
                    <xdr:col>2</xdr:col>
                    <xdr:colOff>0</xdr:colOff>
                    <xdr:row>19</xdr:row>
                    <xdr:rowOff>171450</xdr:rowOff>
                  </from>
                  <to>
                    <xdr:col>3</xdr:col>
                    <xdr:colOff>184150</xdr:colOff>
                    <xdr:row>21</xdr:row>
                    <xdr:rowOff>12700</xdr:rowOff>
                  </to>
                </anchor>
              </controlPr>
            </control>
          </mc:Choice>
        </mc:AlternateContent>
        <mc:AlternateContent xmlns:mc="http://schemas.openxmlformats.org/markup-compatibility/2006">
          <mc:Choice Requires="x14">
            <control shapeId="28720" r:id="rId23" name="Check Box 48">
              <controlPr defaultSize="0" autoFill="0" autoLine="0" autoPict="0">
                <anchor moveWithCells="1">
                  <from>
                    <xdr:col>2</xdr:col>
                    <xdr:colOff>0</xdr:colOff>
                    <xdr:row>20</xdr:row>
                    <xdr:rowOff>298450</xdr:rowOff>
                  </from>
                  <to>
                    <xdr:col>3</xdr:col>
                    <xdr:colOff>184150</xdr:colOff>
                    <xdr:row>22</xdr:row>
                    <xdr:rowOff>31750</xdr:rowOff>
                  </to>
                </anchor>
              </controlPr>
            </control>
          </mc:Choice>
        </mc:AlternateContent>
        <mc:AlternateContent xmlns:mc="http://schemas.openxmlformats.org/markup-compatibility/2006">
          <mc:Choice Requires="x14">
            <control shapeId="28721" r:id="rId24" name="Check Box 49">
              <controlPr defaultSize="0" autoFill="0" autoLine="0" autoPict="0">
                <anchor moveWithCells="1">
                  <from>
                    <xdr:col>2</xdr:col>
                    <xdr:colOff>0</xdr:colOff>
                    <xdr:row>21</xdr:row>
                    <xdr:rowOff>171450</xdr:rowOff>
                  </from>
                  <to>
                    <xdr:col>3</xdr:col>
                    <xdr:colOff>184150</xdr:colOff>
                    <xdr:row>23</xdr:row>
                    <xdr:rowOff>12700</xdr:rowOff>
                  </to>
                </anchor>
              </controlPr>
            </control>
          </mc:Choice>
        </mc:AlternateContent>
        <mc:AlternateContent xmlns:mc="http://schemas.openxmlformats.org/markup-compatibility/2006">
          <mc:Choice Requires="x14">
            <control shapeId="28722" r:id="rId25" name="Check Box 50">
              <controlPr defaultSize="0" autoFill="0" autoLine="0" autoPict="0">
                <anchor moveWithCells="1">
                  <from>
                    <xdr:col>2</xdr:col>
                    <xdr:colOff>0</xdr:colOff>
                    <xdr:row>23</xdr:row>
                    <xdr:rowOff>38100</xdr:rowOff>
                  </from>
                  <to>
                    <xdr:col>3</xdr:col>
                    <xdr:colOff>184150</xdr:colOff>
                    <xdr:row>23</xdr:row>
                    <xdr:rowOff>260350</xdr:rowOff>
                  </to>
                </anchor>
              </controlPr>
            </control>
          </mc:Choice>
        </mc:AlternateContent>
        <mc:AlternateContent xmlns:mc="http://schemas.openxmlformats.org/markup-compatibility/2006">
          <mc:Choice Requires="x14">
            <control shapeId="28723" r:id="rId26" name="Check Box 51">
              <controlPr defaultSize="0" autoFill="0" autoLine="0" autoPict="0">
                <anchor moveWithCells="1">
                  <from>
                    <xdr:col>2</xdr:col>
                    <xdr:colOff>0</xdr:colOff>
                    <xdr:row>24</xdr:row>
                    <xdr:rowOff>38100</xdr:rowOff>
                  </from>
                  <to>
                    <xdr:col>3</xdr:col>
                    <xdr:colOff>184150</xdr:colOff>
                    <xdr:row>24</xdr:row>
                    <xdr:rowOff>260350</xdr:rowOff>
                  </to>
                </anchor>
              </controlPr>
            </control>
          </mc:Choice>
        </mc:AlternateContent>
        <mc:AlternateContent xmlns:mc="http://schemas.openxmlformats.org/markup-compatibility/2006">
          <mc:Choice Requires="x14">
            <control shapeId="28724" r:id="rId27" name="Check Box 52">
              <controlPr defaultSize="0" autoFill="0" autoLine="0" autoPict="0">
                <anchor moveWithCells="1">
                  <from>
                    <xdr:col>2</xdr:col>
                    <xdr:colOff>0</xdr:colOff>
                    <xdr:row>25</xdr:row>
                    <xdr:rowOff>50800</xdr:rowOff>
                  </from>
                  <to>
                    <xdr:col>3</xdr:col>
                    <xdr:colOff>184150</xdr:colOff>
                    <xdr:row>25</xdr:row>
                    <xdr:rowOff>266700</xdr:rowOff>
                  </to>
                </anchor>
              </controlPr>
            </control>
          </mc:Choice>
        </mc:AlternateContent>
        <mc:AlternateContent xmlns:mc="http://schemas.openxmlformats.org/markup-compatibility/2006">
          <mc:Choice Requires="x14">
            <control shapeId="28725" r:id="rId28" name="Check Box 53">
              <controlPr defaultSize="0" autoFill="0" autoLine="0" autoPict="0">
                <anchor moveWithCells="1">
                  <from>
                    <xdr:col>2</xdr:col>
                    <xdr:colOff>0</xdr:colOff>
                    <xdr:row>25</xdr:row>
                    <xdr:rowOff>298450</xdr:rowOff>
                  </from>
                  <to>
                    <xdr:col>3</xdr:col>
                    <xdr:colOff>184150</xdr:colOff>
                    <xdr:row>27</xdr:row>
                    <xdr:rowOff>12700</xdr:rowOff>
                  </to>
                </anchor>
              </controlPr>
            </control>
          </mc:Choice>
        </mc:AlternateContent>
        <mc:AlternateContent xmlns:mc="http://schemas.openxmlformats.org/markup-compatibility/2006">
          <mc:Choice Requires="x14">
            <control shapeId="28726" r:id="rId29" name="Check Box 54">
              <controlPr defaultSize="0" autoFill="0" autoLine="0" autoPict="0">
                <anchor moveWithCells="1">
                  <from>
                    <xdr:col>2</xdr:col>
                    <xdr:colOff>0</xdr:colOff>
                    <xdr:row>27</xdr:row>
                    <xdr:rowOff>57150</xdr:rowOff>
                  </from>
                  <to>
                    <xdr:col>3</xdr:col>
                    <xdr:colOff>184150</xdr:colOff>
                    <xdr:row>27</xdr:row>
                    <xdr:rowOff>279400</xdr:rowOff>
                  </to>
                </anchor>
              </controlPr>
            </control>
          </mc:Choice>
        </mc:AlternateContent>
        <mc:AlternateContent xmlns:mc="http://schemas.openxmlformats.org/markup-compatibility/2006">
          <mc:Choice Requires="x14">
            <control shapeId="28727" r:id="rId30" name="Check Box 55">
              <controlPr defaultSize="0" autoFill="0" autoLine="0" autoPict="0">
                <anchor moveWithCells="1">
                  <from>
                    <xdr:col>2</xdr:col>
                    <xdr:colOff>0</xdr:colOff>
                    <xdr:row>27</xdr:row>
                    <xdr:rowOff>298450</xdr:rowOff>
                  </from>
                  <to>
                    <xdr:col>3</xdr:col>
                    <xdr:colOff>184150</xdr:colOff>
                    <xdr:row>29</xdr:row>
                    <xdr:rowOff>12700</xdr:rowOff>
                  </to>
                </anchor>
              </controlPr>
            </control>
          </mc:Choice>
        </mc:AlternateContent>
        <mc:AlternateContent xmlns:mc="http://schemas.openxmlformats.org/markup-compatibility/2006">
          <mc:Choice Requires="x14">
            <control shapeId="28728" r:id="rId31" name="Check Box 56">
              <controlPr defaultSize="0" autoFill="0" autoLine="0" autoPict="0">
                <anchor moveWithCells="1">
                  <from>
                    <xdr:col>2</xdr:col>
                    <xdr:colOff>0</xdr:colOff>
                    <xdr:row>29</xdr:row>
                    <xdr:rowOff>107950</xdr:rowOff>
                  </from>
                  <to>
                    <xdr:col>3</xdr:col>
                    <xdr:colOff>184150</xdr:colOff>
                    <xdr:row>29</xdr:row>
                    <xdr:rowOff>323850</xdr:rowOff>
                  </to>
                </anchor>
              </controlPr>
            </control>
          </mc:Choice>
        </mc:AlternateContent>
        <mc:AlternateContent xmlns:mc="http://schemas.openxmlformats.org/markup-compatibility/2006">
          <mc:Choice Requires="x14">
            <control shapeId="28729" r:id="rId32" name="Check Box 57">
              <controlPr defaultSize="0" autoFill="0" autoLine="0" autoPict="0">
                <anchor moveWithCells="1">
                  <from>
                    <xdr:col>2</xdr:col>
                    <xdr:colOff>0</xdr:colOff>
                    <xdr:row>30</xdr:row>
                    <xdr:rowOff>50800</xdr:rowOff>
                  </from>
                  <to>
                    <xdr:col>3</xdr:col>
                    <xdr:colOff>184150</xdr:colOff>
                    <xdr:row>30</xdr:row>
                    <xdr:rowOff>266700</xdr:rowOff>
                  </to>
                </anchor>
              </controlPr>
            </control>
          </mc:Choice>
        </mc:AlternateContent>
        <mc:AlternateContent xmlns:mc="http://schemas.openxmlformats.org/markup-compatibility/2006">
          <mc:Choice Requires="x14">
            <control shapeId="28730" r:id="rId33" name="Check Box 58">
              <controlPr defaultSize="0" autoFill="0" autoLine="0" autoPict="0">
                <anchor moveWithCells="1">
                  <from>
                    <xdr:col>2</xdr:col>
                    <xdr:colOff>0</xdr:colOff>
                    <xdr:row>31</xdr:row>
                    <xdr:rowOff>50800</xdr:rowOff>
                  </from>
                  <to>
                    <xdr:col>3</xdr:col>
                    <xdr:colOff>184150</xdr:colOff>
                    <xdr:row>31</xdr:row>
                    <xdr:rowOff>266700</xdr:rowOff>
                  </to>
                </anchor>
              </controlPr>
            </control>
          </mc:Choice>
        </mc:AlternateContent>
        <mc:AlternateContent xmlns:mc="http://schemas.openxmlformats.org/markup-compatibility/2006">
          <mc:Choice Requires="x14">
            <control shapeId="28731" r:id="rId34" name="Check Box 59">
              <controlPr defaultSize="0" autoFill="0" autoLine="0" autoPict="0">
                <anchor moveWithCells="1">
                  <from>
                    <xdr:col>2</xdr:col>
                    <xdr:colOff>0</xdr:colOff>
                    <xdr:row>33</xdr:row>
                    <xdr:rowOff>171450</xdr:rowOff>
                  </from>
                  <to>
                    <xdr:col>3</xdr:col>
                    <xdr:colOff>184150</xdr:colOff>
                    <xdr:row>35</xdr:row>
                    <xdr:rowOff>12700</xdr:rowOff>
                  </to>
                </anchor>
              </controlPr>
            </control>
          </mc:Choice>
        </mc:AlternateContent>
        <mc:AlternateContent xmlns:mc="http://schemas.openxmlformats.org/markup-compatibility/2006">
          <mc:Choice Requires="x14">
            <control shapeId="28732" r:id="rId35" name="Check Box 60">
              <controlPr defaultSize="0" autoFill="0" autoLine="0" autoPict="0">
                <anchor moveWithCells="1">
                  <from>
                    <xdr:col>2</xdr:col>
                    <xdr:colOff>0</xdr:colOff>
                    <xdr:row>34</xdr:row>
                    <xdr:rowOff>184150</xdr:rowOff>
                  </from>
                  <to>
                    <xdr:col>3</xdr:col>
                    <xdr:colOff>184150</xdr:colOff>
                    <xdr:row>36</xdr:row>
                    <xdr:rowOff>19050</xdr:rowOff>
                  </to>
                </anchor>
              </controlPr>
            </control>
          </mc:Choice>
        </mc:AlternateContent>
        <mc:AlternateContent xmlns:mc="http://schemas.openxmlformats.org/markup-compatibility/2006">
          <mc:Choice Requires="x14">
            <control shapeId="28733" r:id="rId36" name="Check Box 61">
              <controlPr defaultSize="0" autoFill="0" autoLine="0" autoPict="0">
                <anchor moveWithCells="1">
                  <from>
                    <xdr:col>2</xdr:col>
                    <xdr:colOff>0</xdr:colOff>
                    <xdr:row>36</xdr:row>
                    <xdr:rowOff>57150</xdr:rowOff>
                  </from>
                  <to>
                    <xdr:col>3</xdr:col>
                    <xdr:colOff>184150</xdr:colOff>
                    <xdr:row>36</xdr:row>
                    <xdr:rowOff>279400</xdr:rowOff>
                  </to>
                </anchor>
              </controlPr>
            </control>
          </mc:Choice>
        </mc:AlternateContent>
        <mc:AlternateContent xmlns:mc="http://schemas.openxmlformats.org/markup-compatibility/2006">
          <mc:Choice Requires="x14">
            <control shapeId="28734" r:id="rId37" name="Check Box 62">
              <controlPr defaultSize="0" autoFill="0" autoLine="0" autoPict="0">
                <anchor moveWithCells="1">
                  <from>
                    <xdr:col>2</xdr:col>
                    <xdr:colOff>0</xdr:colOff>
                    <xdr:row>37</xdr:row>
                    <xdr:rowOff>114300</xdr:rowOff>
                  </from>
                  <to>
                    <xdr:col>3</xdr:col>
                    <xdr:colOff>184150</xdr:colOff>
                    <xdr:row>37</xdr:row>
                    <xdr:rowOff>336550</xdr:rowOff>
                  </to>
                </anchor>
              </controlPr>
            </control>
          </mc:Choice>
        </mc:AlternateContent>
        <mc:AlternateContent xmlns:mc="http://schemas.openxmlformats.org/markup-compatibility/2006">
          <mc:Choice Requires="x14">
            <control shapeId="28735" r:id="rId38" name="Check Box 63">
              <controlPr defaultSize="0" autoFill="0" autoLine="0" autoPict="0">
                <anchor moveWithCells="1">
                  <from>
                    <xdr:col>2</xdr:col>
                    <xdr:colOff>0</xdr:colOff>
                    <xdr:row>38</xdr:row>
                    <xdr:rowOff>57150</xdr:rowOff>
                  </from>
                  <to>
                    <xdr:col>3</xdr:col>
                    <xdr:colOff>184150</xdr:colOff>
                    <xdr:row>38</xdr:row>
                    <xdr:rowOff>279400</xdr:rowOff>
                  </to>
                </anchor>
              </controlPr>
            </control>
          </mc:Choice>
        </mc:AlternateContent>
        <mc:AlternateContent xmlns:mc="http://schemas.openxmlformats.org/markup-compatibility/2006">
          <mc:Choice Requires="x14">
            <control shapeId="28736" r:id="rId39" name="Check Box 64">
              <controlPr defaultSize="0" autoFill="0" autoLine="0" autoPict="0">
                <anchor moveWithCells="1">
                  <from>
                    <xdr:col>2</xdr:col>
                    <xdr:colOff>0</xdr:colOff>
                    <xdr:row>38</xdr:row>
                    <xdr:rowOff>298450</xdr:rowOff>
                  </from>
                  <to>
                    <xdr:col>3</xdr:col>
                    <xdr:colOff>184150</xdr:colOff>
                    <xdr:row>40</xdr:row>
                    <xdr:rowOff>12700</xdr:rowOff>
                  </to>
                </anchor>
              </controlPr>
            </control>
          </mc:Choice>
        </mc:AlternateContent>
        <mc:AlternateContent xmlns:mc="http://schemas.openxmlformats.org/markup-compatibility/2006">
          <mc:Choice Requires="x14">
            <control shapeId="28737" r:id="rId40" name="Check Box 65">
              <controlPr defaultSize="0" autoFill="0" autoLine="0" autoPict="0">
                <anchor moveWithCells="1">
                  <from>
                    <xdr:col>2</xdr:col>
                    <xdr:colOff>0</xdr:colOff>
                    <xdr:row>40</xdr:row>
                    <xdr:rowOff>50800</xdr:rowOff>
                  </from>
                  <to>
                    <xdr:col>3</xdr:col>
                    <xdr:colOff>184150</xdr:colOff>
                    <xdr:row>40</xdr:row>
                    <xdr:rowOff>266700</xdr:rowOff>
                  </to>
                </anchor>
              </controlPr>
            </control>
          </mc:Choice>
        </mc:AlternateContent>
        <mc:AlternateContent xmlns:mc="http://schemas.openxmlformats.org/markup-compatibility/2006">
          <mc:Choice Requires="x14">
            <control shapeId="28738" r:id="rId41" name="Check Box 66">
              <controlPr defaultSize="0" autoFill="0" autoLine="0" autoPict="0">
                <anchor moveWithCells="1">
                  <from>
                    <xdr:col>2</xdr:col>
                    <xdr:colOff>0</xdr:colOff>
                    <xdr:row>40</xdr:row>
                    <xdr:rowOff>298450</xdr:rowOff>
                  </from>
                  <to>
                    <xdr:col>3</xdr:col>
                    <xdr:colOff>184150</xdr:colOff>
                    <xdr:row>42</xdr:row>
                    <xdr:rowOff>12700</xdr:rowOff>
                  </to>
                </anchor>
              </controlPr>
            </control>
          </mc:Choice>
        </mc:AlternateContent>
        <mc:AlternateContent xmlns:mc="http://schemas.openxmlformats.org/markup-compatibility/2006">
          <mc:Choice Requires="x14">
            <control shapeId="28739" r:id="rId42" name="Check Box 67">
              <controlPr defaultSize="0" autoFill="0" autoLine="0" autoPict="0">
                <anchor moveWithCells="1">
                  <from>
                    <xdr:col>2</xdr:col>
                    <xdr:colOff>0</xdr:colOff>
                    <xdr:row>41</xdr:row>
                    <xdr:rowOff>171450</xdr:rowOff>
                  </from>
                  <to>
                    <xdr:col>3</xdr:col>
                    <xdr:colOff>184150</xdr:colOff>
                    <xdr:row>43</xdr:row>
                    <xdr:rowOff>12700</xdr:rowOff>
                  </to>
                </anchor>
              </controlPr>
            </control>
          </mc:Choice>
        </mc:AlternateContent>
        <mc:AlternateContent xmlns:mc="http://schemas.openxmlformats.org/markup-compatibility/2006">
          <mc:Choice Requires="x14">
            <control shapeId="28740" r:id="rId43" name="Check Box 68">
              <controlPr defaultSize="0" autoFill="0" autoLine="0" autoPict="0">
                <anchor moveWithCells="1">
                  <from>
                    <xdr:col>2</xdr:col>
                    <xdr:colOff>0</xdr:colOff>
                    <xdr:row>42</xdr:row>
                    <xdr:rowOff>171450</xdr:rowOff>
                  </from>
                  <to>
                    <xdr:col>3</xdr:col>
                    <xdr:colOff>184150</xdr:colOff>
                    <xdr:row>44</xdr:row>
                    <xdr:rowOff>12700</xdr:rowOff>
                  </to>
                </anchor>
              </controlPr>
            </control>
          </mc:Choice>
        </mc:AlternateContent>
        <mc:AlternateContent xmlns:mc="http://schemas.openxmlformats.org/markup-compatibility/2006">
          <mc:Choice Requires="x14">
            <control shapeId="28741" r:id="rId44" name="Check Box 69">
              <controlPr defaultSize="0" autoFill="0" autoLine="0" autoPict="0">
                <anchor moveWithCells="1">
                  <from>
                    <xdr:col>2</xdr:col>
                    <xdr:colOff>0</xdr:colOff>
                    <xdr:row>43</xdr:row>
                    <xdr:rowOff>171450</xdr:rowOff>
                  </from>
                  <to>
                    <xdr:col>3</xdr:col>
                    <xdr:colOff>184150</xdr:colOff>
                    <xdr:row>45</xdr:row>
                    <xdr:rowOff>12700</xdr:rowOff>
                  </to>
                </anchor>
              </controlPr>
            </control>
          </mc:Choice>
        </mc:AlternateContent>
        <mc:AlternateContent xmlns:mc="http://schemas.openxmlformats.org/markup-compatibility/2006">
          <mc:Choice Requires="x14">
            <control shapeId="28742" r:id="rId45" name="Check Box 70">
              <controlPr defaultSize="0" autoFill="0" autoLine="0" autoPict="0">
                <anchor moveWithCells="1">
                  <from>
                    <xdr:col>2</xdr:col>
                    <xdr:colOff>0</xdr:colOff>
                    <xdr:row>44</xdr:row>
                    <xdr:rowOff>171450</xdr:rowOff>
                  </from>
                  <to>
                    <xdr:col>3</xdr:col>
                    <xdr:colOff>184150</xdr:colOff>
                    <xdr:row>46</xdr:row>
                    <xdr:rowOff>12700</xdr:rowOff>
                  </to>
                </anchor>
              </controlPr>
            </control>
          </mc:Choice>
        </mc:AlternateContent>
        <mc:AlternateContent xmlns:mc="http://schemas.openxmlformats.org/markup-compatibility/2006">
          <mc:Choice Requires="x14">
            <control shapeId="28743" r:id="rId46" name="Check Box 71">
              <controlPr defaultSize="0" autoFill="0" autoLine="0" autoPict="0">
                <anchor moveWithCells="1">
                  <from>
                    <xdr:col>2</xdr:col>
                    <xdr:colOff>0</xdr:colOff>
                    <xdr:row>45</xdr:row>
                    <xdr:rowOff>171450</xdr:rowOff>
                  </from>
                  <to>
                    <xdr:col>3</xdr:col>
                    <xdr:colOff>184150</xdr:colOff>
                    <xdr:row>47</xdr:row>
                    <xdr:rowOff>12700</xdr:rowOff>
                  </to>
                </anchor>
              </controlPr>
            </control>
          </mc:Choice>
        </mc:AlternateContent>
        <mc:AlternateContent xmlns:mc="http://schemas.openxmlformats.org/markup-compatibility/2006">
          <mc:Choice Requires="x14">
            <control shapeId="28744" r:id="rId47" name="Check Box 72">
              <controlPr defaultSize="0" autoFill="0" autoLine="0" autoPict="0">
                <anchor moveWithCells="1">
                  <from>
                    <xdr:col>2</xdr:col>
                    <xdr:colOff>0</xdr:colOff>
                    <xdr:row>47</xdr:row>
                    <xdr:rowOff>171450</xdr:rowOff>
                  </from>
                  <to>
                    <xdr:col>3</xdr:col>
                    <xdr:colOff>184150</xdr:colOff>
                    <xdr:row>49</xdr:row>
                    <xdr:rowOff>12700</xdr:rowOff>
                  </to>
                </anchor>
              </controlPr>
            </control>
          </mc:Choice>
        </mc:AlternateContent>
        <mc:AlternateContent xmlns:mc="http://schemas.openxmlformats.org/markup-compatibility/2006">
          <mc:Choice Requires="x14">
            <control shapeId="28745" r:id="rId48" name="Check Box 73">
              <controlPr defaultSize="0" autoFill="0" autoLine="0" autoPict="0">
                <anchor moveWithCells="1">
                  <from>
                    <xdr:col>2</xdr:col>
                    <xdr:colOff>0</xdr:colOff>
                    <xdr:row>46</xdr:row>
                    <xdr:rowOff>171450</xdr:rowOff>
                  </from>
                  <to>
                    <xdr:col>3</xdr:col>
                    <xdr:colOff>184150</xdr:colOff>
                    <xdr:row>48</xdr:row>
                    <xdr:rowOff>12700</xdr:rowOff>
                  </to>
                </anchor>
              </controlPr>
            </control>
          </mc:Choice>
        </mc:AlternateContent>
        <mc:AlternateContent xmlns:mc="http://schemas.openxmlformats.org/markup-compatibility/2006">
          <mc:Choice Requires="x14">
            <control shapeId="28746" r:id="rId49" name="Check Box 74">
              <controlPr defaultSize="0" autoFill="0" autoLine="0" autoPict="0">
                <anchor moveWithCells="1">
                  <from>
                    <xdr:col>2</xdr:col>
                    <xdr:colOff>0</xdr:colOff>
                    <xdr:row>48</xdr:row>
                    <xdr:rowOff>171450</xdr:rowOff>
                  </from>
                  <to>
                    <xdr:col>3</xdr:col>
                    <xdr:colOff>184150</xdr:colOff>
                    <xdr:row>50</xdr:row>
                    <xdr:rowOff>12700</xdr:rowOff>
                  </to>
                </anchor>
              </controlPr>
            </control>
          </mc:Choice>
        </mc:AlternateContent>
        <mc:AlternateContent xmlns:mc="http://schemas.openxmlformats.org/markup-compatibility/2006">
          <mc:Choice Requires="x14">
            <control shapeId="28747" r:id="rId50" name="Check Box 75">
              <controlPr defaultSize="0" autoFill="0" autoLine="0" autoPict="0">
                <anchor moveWithCells="1">
                  <from>
                    <xdr:col>2</xdr:col>
                    <xdr:colOff>0</xdr:colOff>
                    <xdr:row>50</xdr:row>
                    <xdr:rowOff>114300</xdr:rowOff>
                  </from>
                  <to>
                    <xdr:col>3</xdr:col>
                    <xdr:colOff>184150</xdr:colOff>
                    <xdr:row>50</xdr:row>
                    <xdr:rowOff>336550</xdr:rowOff>
                  </to>
                </anchor>
              </controlPr>
            </control>
          </mc:Choice>
        </mc:AlternateContent>
        <mc:AlternateContent xmlns:mc="http://schemas.openxmlformats.org/markup-compatibility/2006">
          <mc:Choice Requires="x14">
            <control shapeId="28748" r:id="rId51" name="Check Box 76">
              <controlPr defaultSize="0" autoFill="0" autoLine="0" autoPict="0">
                <anchor moveWithCells="1">
                  <from>
                    <xdr:col>2</xdr:col>
                    <xdr:colOff>0</xdr:colOff>
                    <xdr:row>50</xdr:row>
                    <xdr:rowOff>419100</xdr:rowOff>
                  </from>
                  <to>
                    <xdr:col>3</xdr:col>
                    <xdr:colOff>184150</xdr:colOff>
                    <xdr:row>52</xdr:row>
                    <xdr:rowOff>12700</xdr:rowOff>
                  </to>
                </anchor>
              </controlPr>
            </control>
          </mc:Choice>
        </mc:AlternateContent>
        <mc:AlternateContent xmlns:mc="http://schemas.openxmlformats.org/markup-compatibility/2006">
          <mc:Choice Requires="x14">
            <control shapeId="28749" r:id="rId52" name="Check Box 77">
              <controlPr defaultSize="0" autoFill="0" autoLine="0" autoPict="0">
                <anchor moveWithCells="1">
                  <from>
                    <xdr:col>2</xdr:col>
                    <xdr:colOff>0</xdr:colOff>
                    <xdr:row>51</xdr:row>
                    <xdr:rowOff>184150</xdr:rowOff>
                  </from>
                  <to>
                    <xdr:col>3</xdr:col>
                    <xdr:colOff>184150</xdr:colOff>
                    <xdr:row>53</xdr:row>
                    <xdr:rowOff>19050</xdr:rowOff>
                  </to>
                </anchor>
              </controlPr>
            </control>
          </mc:Choice>
        </mc:AlternateContent>
        <mc:AlternateContent xmlns:mc="http://schemas.openxmlformats.org/markup-compatibility/2006">
          <mc:Choice Requires="x14">
            <control shapeId="28804" r:id="rId53" name="Check Box 132">
              <controlPr defaultSize="0" autoFill="0" autoLine="0" autoPict="0">
                <anchor moveWithCells="1">
                  <from>
                    <xdr:col>1</xdr:col>
                    <xdr:colOff>1574800</xdr:colOff>
                    <xdr:row>54</xdr:row>
                    <xdr:rowOff>171450</xdr:rowOff>
                  </from>
                  <to>
                    <xdr:col>3</xdr:col>
                    <xdr:colOff>171450</xdr:colOff>
                    <xdr:row>56</xdr:row>
                    <xdr:rowOff>12700</xdr:rowOff>
                  </to>
                </anchor>
              </controlPr>
            </control>
          </mc:Choice>
        </mc:AlternateContent>
        <mc:AlternateContent xmlns:mc="http://schemas.openxmlformats.org/markup-compatibility/2006">
          <mc:Choice Requires="x14">
            <control shapeId="28805" r:id="rId54" name="Check Box 133">
              <controlPr defaultSize="0" autoFill="0" autoLine="0" autoPict="0">
                <anchor moveWithCells="1">
                  <from>
                    <xdr:col>1</xdr:col>
                    <xdr:colOff>1574800</xdr:colOff>
                    <xdr:row>56</xdr:row>
                    <xdr:rowOff>0</xdr:rowOff>
                  </from>
                  <to>
                    <xdr:col>3</xdr:col>
                    <xdr:colOff>171450</xdr:colOff>
                    <xdr:row>57</xdr:row>
                    <xdr:rowOff>31750</xdr:rowOff>
                  </to>
                </anchor>
              </controlPr>
            </control>
          </mc:Choice>
        </mc:AlternateContent>
        <mc:AlternateContent xmlns:mc="http://schemas.openxmlformats.org/markup-compatibility/2006">
          <mc:Choice Requires="x14">
            <control shapeId="28806" r:id="rId55" name="Check Box 134">
              <controlPr defaultSize="0" autoFill="0" autoLine="0" autoPict="0">
                <anchor moveWithCells="1">
                  <from>
                    <xdr:col>1</xdr:col>
                    <xdr:colOff>1574800</xdr:colOff>
                    <xdr:row>56</xdr:row>
                    <xdr:rowOff>184150</xdr:rowOff>
                  </from>
                  <to>
                    <xdr:col>3</xdr:col>
                    <xdr:colOff>171450</xdr:colOff>
                    <xdr:row>58</xdr:row>
                    <xdr:rowOff>19050</xdr:rowOff>
                  </to>
                </anchor>
              </controlPr>
            </control>
          </mc:Choice>
        </mc:AlternateContent>
        <mc:AlternateContent xmlns:mc="http://schemas.openxmlformats.org/markup-compatibility/2006">
          <mc:Choice Requires="x14">
            <control shapeId="28807" r:id="rId56" name="Check Box 135">
              <controlPr defaultSize="0" autoFill="0" autoLine="0" autoPict="0">
                <anchor moveWithCells="1">
                  <from>
                    <xdr:col>1</xdr:col>
                    <xdr:colOff>1574800</xdr:colOff>
                    <xdr:row>57</xdr:row>
                    <xdr:rowOff>184150</xdr:rowOff>
                  </from>
                  <to>
                    <xdr:col>3</xdr:col>
                    <xdr:colOff>171450</xdr:colOff>
                    <xdr:row>59</xdr:row>
                    <xdr:rowOff>19050</xdr:rowOff>
                  </to>
                </anchor>
              </controlPr>
            </control>
          </mc:Choice>
        </mc:AlternateContent>
        <mc:AlternateContent xmlns:mc="http://schemas.openxmlformats.org/markup-compatibility/2006">
          <mc:Choice Requires="x14">
            <control shapeId="28808" r:id="rId57" name="Check Box 136">
              <controlPr defaultSize="0" autoFill="0" autoLine="0" autoPict="0">
                <anchor moveWithCells="1">
                  <from>
                    <xdr:col>1</xdr:col>
                    <xdr:colOff>1574800</xdr:colOff>
                    <xdr:row>59</xdr:row>
                    <xdr:rowOff>114300</xdr:rowOff>
                  </from>
                  <to>
                    <xdr:col>3</xdr:col>
                    <xdr:colOff>171450</xdr:colOff>
                    <xdr:row>59</xdr:row>
                    <xdr:rowOff>336550</xdr:rowOff>
                  </to>
                </anchor>
              </controlPr>
            </control>
          </mc:Choice>
        </mc:AlternateContent>
        <mc:AlternateContent xmlns:mc="http://schemas.openxmlformats.org/markup-compatibility/2006">
          <mc:Choice Requires="x14">
            <control shapeId="28809" r:id="rId58" name="Check Box 137">
              <controlPr defaultSize="0" autoFill="0" autoLine="0" autoPict="0">
                <anchor moveWithCells="1">
                  <from>
                    <xdr:col>1</xdr:col>
                    <xdr:colOff>1574800</xdr:colOff>
                    <xdr:row>59</xdr:row>
                    <xdr:rowOff>431800</xdr:rowOff>
                  </from>
                  <to>
                    <xdr:col>3</xdr:col>
                    <xdr:colOff>171450</xdr:colOff>
                    <xdr:row>60</xdr:row>
                    <xdr:rowOff>209550</xdr:rowOff>
                  </to>
                </anchor>
              </controlPr>
            </control>
          </mc:Choice>
        </mc:AlternateContent>
        <mc:AlternateContent xmlns:mc="http://schemas.openxmlformats.org/markup-compatibility/2006">
          <mc:Choice Requires="x14">
            <control shapeId="28810" r:id="rId59" name="Check Box 138">
              <controlPr defaultSize="0" autoFill="0" autoLine="0" autoPict="0">
                <anchor moveWithCells="1">
                  <from>
                    <xdr:col>1</xdr:col>
                    <xdr:colOff>1574800</xdr:colOff>
                    <xdr:row>61</xdr:row>
                    <xdr:rowOff>50800</xdr:rowOff>
                  </from>
                  <to>
                    <xdr:col>3</xdr:col>
                    <xdr:colOff>171450</xdr:colOff>
                    <xdr:row>61</xdr:row>
                    <xdr:rowOff>266700</xdr:rowOff>
                  </to>
                </anchor>
              </controlPr>
            </control>
          </mc:Choice>
        </mc:AlternateContent>
        <mc:AlternateContent xmlns:mc="http://schemas.openxmlformats.org/markup-compatibility/2006">
          <mc:Choice Requires="x14">
            <control shapeId="28811" r:id="rId60" name="Check Box 139">
              <controlPr defaultSize="0" autoFill="0" autoLine="0" autoPict="0">
                <anchor moveWithCells="1">
                  <from>
                    <xdr:col>1</xdr:col>
                    <xdr:colOff>1574800</xdr:colOff>
                    <xdr:row>61</xdr:row>
                    <xdr:rowOff>298450</xdr:rowOff>
                  </from>
                  <to>
                    <xdr:col>3</xdr:col>
                    <xdr:colOff>171450</xdr:colOff>
                    <xdr:row>63</xdr:row>
                    <xdr:rowOff>12700</xdr:rowOff>
                  </to>
                </anchor>
              </controlPr>
            </control>
          </mc:Choice>
        </mc:AlternateContent>
        <mc:AlternateContent xmlns:mc="http://schemas.openxmlformats.org/markup-compatibility/2006">
          <mc:Choice Requires="x14">
            <control shapeId="28812" r:id="rId61" name="Check Box 140">
              <controlPr defaultSize="0" autoFill="0" autoLine="0" autoPict="0">
                <anchor moveWithCells="1">
                  <from>
                    <xdr:col>1</xdr:col>
                    <xdr:colOff>1574800</xdr:colOff>
                    <xdr:row>62</xdr:row>
                    <xdr:rowOff>184150</xdr:rowOff>
                  </from>
                  <to>
                    <xdr:col>3</xdr:col>
                    <xdr:colOff>171450</xdr:colOff>
                    <xdr:row>64</xdr:row>
                    <xdr:rowOff>19050</xdr:rowOff>
                  </to>
                </anchor>
              </controlPr>
            </control>
          </mc:Choice>
        </mc:AlternateContent>
        <mc:AlternateContent xmlns:mc="http://schemas.openxmlformats.org/markup-compatibility/2006">
          <mc:Choice Requires="x14">
            <control shapeId="28813" r:id="rId62" name="Check Box 141">
              <controlPr defaultSize="0" autoFill="0" autoLine="0" autoPict="0">
                <anchor moveWithCells="1">
                  <from>
                    <xdr:col>1</xdr:col>
                    <xdr:colOff>1574800</xdr:colOff>
                    <xdr:row>63</xdr:row>
                    <xdr:rowOff>184150</xdr:rowOff>
                  </from>
                  <to>
                    <xdr:col>3</xdr:col>
                    <xdr:colOff>171450</xdr:colOff>
                    <xdr:row>65</xdr:row>
                    <xdr:rowOff>19050</xdr:rowOff>
                  </to>
                </anchor>
              </controlPr>
            </control>
          </mc:Choice>
        </mc:AlternateContent>
        <mc:AlternateContent xmlns:mc="http://schemas.openxmlformats.org/markup-compatibility/2006">
          <mc:Choice Requires="x14">
            <control shapeId="28814" r:id="rId63" name="Check Box 142">
              <controlPr defaultSize="0" autoFill="0" autoLine="0" autoPict="0">
                <anchor moveWithCells="1">
                  <from>
                    <xdr:col>1</xdr:col>
                    <xdr:colOff>1574800</xdr:colOff>
                    <xdr:row>64</xdr:row>
                    <xdr:rowOff>184150</xdr:rowOff>
                  </from>
                  <to>
                    <xdr:col>3</xdr:col>
                    <xdr:colOff>171450</xdr:colOff>
                    <xdr:row>66</xdr:row>
                    <xdr:rowOff>19050</xdr:rowOff>
                  </to>
                </anchor>
              </controlPr>
            </control>
          </mc:Choice>
        </mc:AlternateContent>
        <mc:AlternateContent xmlns:mc="http://schemas.openxmlformats.org/markup-compatibility/2006">
          <mc:Choice Requires="x14">
            <control shapeId="28815" r:id="rId64" name="Check Box 143">
              <controlPr defaultSize="0" autoFill="0" autoLine="0" autoPict="0">
                <anchor moveWithCells="1">
                  <from>
                    <xdr:col>1</xdr:col>
                    <xdr:colOff>1574800</xdr:colOff>
                    <xdr:row>65</xdr:row>
                    <xdr:rowOff>184150</xdr:rowOff>
                  </from>
                  <to>
                    <xdr:col>3</xdr:col>
                    <xdr:colOff>171450</xdr:colOff>
                    <xdr:row>67</xdr:row>
                    <xdr:rowOff>19050</xdr:rowOff>
                  </to>
                </anchor>
              </controlPr>
            </control>
          </mc:Choice>
        </mc:AlternateContent>
        <mc:AlternateContent xmlns:mc="http://schemas.openxmlformats.org/markup-compatibility/2006">
          <mc:Choice Requires="x14">
            <control shapeId="28816" r:id="rId65" name="Check Box 144">
              <controlPr defaultSize="0" autoFill="0" autoLine="0" autoPict="0">
                <anchor moveWithCells="1">
                  <from>
                    <xdr:col>1</xdr:col>
                    <xdr:colOff>1574800</xdr:colOff>
                    <xdr:row>66</xdr:row>
                    <xdr:rowOff>184150</xdr:rowOff>
                  </from>
                  <to>
                    <xdr:col>3</xdr:col>
                    <xdr:colOff>171450</xdr:colOff>
                    <xdr:row>68</xdr:row>
                    <xdr:rowOff>19050</xdr:rowOff>
                  </to>
                </anchor>
              </controlPr>
            </control>
          </mc:Choice>
        </mc:AlternateContent>
        <mc:AlternateContent xmlns:mc="http://schemas.openxmlformats.org/markup-compatibility/2006">
          <mc:Choice Requires="x14">
            <control shapeId="28817" r:id="rId66" name="Check Box 145">
              <controlPr defaultSize="0" autoFill="0" autoLine="0" autoPict="0">
                <anchor moveWithCells="1">
                  <from>
                    <xdr:col>1</xdr:col>
                    <xdr:colOff>1574800</xdr:colOff>
                    <xdr:row>67</xdr:row>
                    <xdr:rowOff>184150</xdr:rowOff>
                  </from>
                  <to>
                    <xdr:col>3</xdr:col>
                    <xdr:colOff>171450</xdr:colOff>
                    <xdr:row>69</xdr:row>
                    <xdr:rowOff>19050</xdr:rowOff>
                  </to>
                </anchor>
              </controlPr>
            </control>
          </mc:Choice>
        </mc:AlternateContent>
        <mc:AlternateContent xmlns:mc="http://schemas.openxmlformats.org/markup-compatibility/2006">
          <mc:Choice Requires="x14">
            <control shapeId="28818" r:id="rId67" name="Check Box 146">
              <controlPr defaultSize="0" autoFill="0" autoLine="0" autoPict="0">
                <anchor moveWithCells="1">
                  <from>
                    <xdr:col>1</xdr:col>
                    <xdr:colOff>1574800</xdr:colOff>
                    <xdr:row>68</xdr:row>
                    <xdr:rowOff>184150</xdr:rowOff>
                  </from>
                  <to>
                    <xdr:col>3</xdr:col>
                    <xdr:colOff>171450</xdr:colOff>
                    <xdr:row>70</xdr:row>
                    <xdr:rowOff>19050</xdr:rowOff>
                  </to>
                </anchor>
              </controlPr>
            </control>
          </mc:Choice>
        </mc:AlternateContent>
        <mc:AlternateContent xmlns:mc="http://schemas.openxmlformats.org/markup-compatibility/2006">
          <mc:Choice Requires="x14">
            <control shapeId="28819" r:id="rId68" name="Check Box 147">
              <controlPr defaultSize="0" autoFill="0" autoLine="0" autoPict="0">
                <anchor moveWithCells="1">
                  <from>
                    <xdr:col>1</xdr:col>
                    <xdr:colOff>1574800</xdr:colOff>
                    <xdr:row>70</xdr:row>
                    <xdr:rowOff>279400</xdr:rowOff>
                  </from>
                  <to>
                    <xdr:col>3</xdr:col>
                    <xdr:colOff>171450</xdr:colOff>
                    <xdr:row>70</xdr:row>
                    <xdr:rowOff>495300</xdr:rowOff>
                  </to>
                </anchor>
              </controlPr>
            </control>
          </mc:Choice>
        </mc:AlternateContent>
        <mc:AlternateContent xmlns:mc="http://schemas.openxmlformats.org/markup-compatibility/2006">
          <mc:Choice Requires="x14">
            <control shapeId="28820" r:id="rId69" name="Check Box 148">
              <controlPr defaultSize="0" autoFill="0" autoLine="0" autoPict="0">
                <anchor moveWithCells="1">
                  <from>
                    <xdr:col>1</xdr:col>
                    <xdr:colOff>1574800</xdr:colOff>
                    <xdr:row>71</xdr:row>
                    <xdr:rowOff>57150</xdr:rowOff>
                  </from>
                  <to>
                    <xdr:col>3</xdr:col>
                    <xdr:colOff>171450</xdr:colOff>
                    <xdr:row>71</xdr:row>
                    <xdr:rowOff>279400</xdr:rowOff>
                  </to>
                </anchor>
              </controlPr>
            </control>
          </mc:Choice>
        </mc:AlternateContent>
        <mc:AlternateContent xmlns:mc="http://schemas.openxmlformats.org/markup-compatibility/2006">
          <mc:Choice Requires="x14">
            <control shapeId="28821" r:id="rId70" name="Check Box 149">
              <controlPr defaultSize="0" autoFill="0" autoLine="0" autoPict="0">
                <anchor moveWithCells="1">
                  <from>
                    <xdr:col>1</xdr:col>
                    <xdr:colOff>1574800</xdr:colOff>
                    <xdr:row>71</xdr:row>
                    <xdr:rowOff>298450</xdr:rowOff>
                  </from>
                  <to>
                    <xdr:col>3</xdr:col>
                    <xdr:colOff>171450</xdr:colOff>
                    <xdr:row>73</xdr:row>
                    <xdr:rowOff>12700</xdr:rowOff>
                  </to>
                </anchor>
              </controlPr>
            </control>
          </mc:Choice>
        </mc:AlternateContent>
        <mc:AlternateContent xmlns:mc="http://schemas.openxmlformats.org/markup-compatibility/2006">
          <mc:Choice Requires="x14">
            <control shapeId="28822" r:id="rId71" name="Check Box 150">
              <controlPr defaultSize="0" autoFill="0" autoLine="0" autoPict="0">
                <anchor moveWithCells="1">
                  <from>
                    <xdr:col>1</xdr:col>
                    <xdr:colOff>1574800</xdr:colOff>
                    <xdr:row>72</xdr:row>
                    <xdr:rowOff>184150</xdr:rowOff>
                  </from>
                  <to>
                    <xdr:col>3</xdr:col>
                    <xdr:colOff>171450</xdr:colOff>
                    <xdr:row>74</xdr:row>
                    <xdr:rowOff>19050</xdr:rowOff>
                  </to>
                </anchor>
              </controlPr>
            </control>
          </mc:Choice>
        </mc:AlternateContent>
        <mc:AlternateContent xmlns:mc="http://schemas.openxmlformats.org/markup-compatibility/2006">
          <mc:Choice Requires="x14">
            <control shapeId="28823" r:id="rId72" name="Check Box 151">
              <controlPr defaultSize="0" autoFill="0" autoLine="0" autoPict="0">
                <anchor moveWithCells="1">
                  <from>
                    <xdr:col>1</xdr:col>
                    <xdr:colOff>1574800</xdr:colOff>
                    <xdr:row>73</xdr:row>
                    <xdr:rowOff>184150</xdr:rowOff>
                  </from>
                  <to>
                    <xdr:col>3</xdr:col>
                    <xdr:colOff>171450</xdr:colOff>
                    <xdr:row>75</xdr:row>
                    <xdr:rowOff>19050</xdr:rowOff>
                  </to>
                </anchor>
              </controlPr>
            </control>
          </mc:Choice>
        </mc:AlternateContent>
        <mc:AlternateContent xmlns:mc="http://schemas.openxmlformats.org/markup-compatibility/2006">
          <mc:Choice Requires="x14">
            <control shapeId="28824" r:id="rId73" name="Check Box 152">
              <controlPr defaultSize="0" autoFill="0" autoLine="0" autoPict="0">
                <anchor moveWithCells="1">
                  <from>
                    <xdr:col>1</xdr:col>
                    <xdr:colOff>1574800</xdr:colOff>
                    <xdr:row>75</xdr:row>
                    <xdr:rowOff>57150</xdr:rowOff>
                  </from>
                  <to>
                    <xdr:col>3</xdr:col>
                    <xdr:colOff>171450</xdr:colOff>
                    <xdr:row>75</xdr:row>
                    <xdr:rowOff>279400</xdr:rowOff>
                  </to>
                </anchor>
              </controlPr>
            </control>
          </mc:Choice>
        </mc:AlternateContent>
        <mc:AlternateContent xmlns:mc="http://schemas.openxmlformats.org/markup-compatibility/2006">
          <mc:Choice Requires="x14">
            <control shapeId="28825" r:id="rId74" name="Check Box 153">
              <controlPr defaultSize="0" autoFill="0" autoLine="0" autoPict="0">
                <anchor moveWithCells="1">
                  <from>
                    <xdr:col>1</xdr:col>
                    <xdr:colOff>1574800</xdr:colOff>
                    <xdr:row>75</xdr:row>
                    <xdr:rowOff>298450</xdr:rowOff>
                  </from>
                  <to>
                    <xdr:col>3</xdr:col>
                    <xdr:colOff>171450</xdr:colOff>
                    <xdr:row>77</xdr:row>
                    <xdr:rowOff>12700</xdr:rowOff>
                  </to>
                </anchor>
              </controlPr>
            </control>
          </mc:Choice>
        </mc:AlternateContent>
        <mc:AlternateContent xmlns:mc="http://schemas.openxmlformats.org/markup-compatibility/2006">
          <mc:Choice Requires="x14">
            <control shapeId="28826" r:id="rId75" name="Check Box 154">
              <controlPr defaultSize="0" autoFill="0" autoLine="0" autoPict="0">
                <anchor moveWithCells="1">
                  <from>
                    <xdr:col>1</xdr:col>
                    <xdr:colOff>1574800</xdr:colOff>
                    <xdr:row>77</xdr:row>
                    <xdr:rowOff>114300</xdr:rowOff>
                  </from>
                  <to>
                    <xdr:col>3</xdr:col>
                    <xdr:colOff>171450</xdr:colOff>
                    <xdr:row>77</xdr:row>
                    <xdr:rowOff>336550</xdr:rowOff>
                  </to>
                </anchor>
              </controlPr>
            </control>
          </mc:Choice>
        </mc:AlternateContent>
        <mc:AlternateContent xmlns:mc="http://schemas.openxmlformats.org/markup-compatibility/2006">
          <mc:Choice Requires="x14">
            <control shapeId="28827" r:id="rId76" name="Check Box 155">
              <controlPr defaultSize="0" autoFill="0" autoLine="0" autoPict="0">
                <anchor moveWithCells="1">
                  <from>
                    <xdr:col>1</xdr:col>
                    <xdr:colOff>1574800</xdr:colOff>
                    <xdr:row>78</xdr:row>
                    <xdr:rowOff>50800</xdr:rowOff>
                  </from>
                  <to>
                    <xdr:col>3</xdr:col>
                    <xdr:colOff>171450</xdr:colOff>
                    <xdr:row>78</xdr:row>
                    <xdr:rowOff>266700</xdr:rowOff>
                  </to>
                </anchor>
              </controlPr>
            </control>
          </mc:Choice>
        </mc:AlternateContent>
        <mc:AlternateContent xmlns:mc="http://schemas.openxmlformats.org/markup-compatibility/2006">
          <mc:Choice Requires="x14">
            <control shapeId="28828" r:id="rId77" name="Check Box 156">
              <controlPr defaultSize="0" autoFill="0" autoLine="0" autoPict="0">
                <anchor moveWithCells="1">
                  <from>
                    <xdr:col>1</xdr:col>
                    <xdr:colOff>1574800</xdr:colOff>
                    <xdr:row>79</xdr:row>
                    <xdr:rowOff>38100</xdr:rowOff>
                  </from>
                  <to>
                    <xdr:col>3</xdr:col>
                    <xdr:colOff>171450</xdr:colOff>
                    <xdr:row>79</xdr:row>
                    <xdr:rowOff>260350</xdr:rowOff>
                  </to>
                </anchor>
              </controlPr>
            </control>
          </mc:Choice>
        </mc:AlternateContent>
        <mc:AlternateContent xmlns:mc="http://schemas.openxmlformats.org/markup-compatibility/2006">
          <mc:Choice Requires="x14">
            <control shapeId="28829" r:id="rId78" name="Check Box 157">
              <controlPr defaultSize="0" autoFill="0" autoLine="0" autoPict="0">
                <anchor moveWithCells="1">
                  <from>
                    <xdr:col>1</xdr:col>
                    <xdr:colOff>1574800</xdr:colOff>
                    <xdr:row>79</xdr:row>
                    <xdr:rowOff>298450</xdr:rowOff>
                  </from>
                  <to>
                    <xdr:col>3</xdr:col>
                    <xdr:colOff>171450</xdr:colOff>
                    <xdr:row>81</xdr:row>
                    <xdr:rowOff>12700</xdr:rowOff>
                  </to>
                </anchor>
              </controlPr>
            </control>
          </mc:Choice>
        </mc:AlternateContent>
        <mc:AlternateContent xmlns:mc="http://schemas.openxmlformats.org/markup-compatibility/2006">
          <mc:Choice Requires="x14">
            <control shapeId="28830" r:id="rId79" name="Check Box 158">
              <controlPr defaultSize="0" autoFill="0" autoLine="0" autoPict="0">
                <anchor moveWithCells="1">
                  <from>
                    <xdr:col>1</xdr:col>
                    <xdr:colOff>1574800</xdr:colOff>
                    <xdr:row>80</xdr:row>
                    <xdr:rowOff>184150</xdr:rowOff>
                  </from>
                  <to>
                    <xdr:col>3</xdr:col>
                    <xdr:colOff>171450</xdr:colOff>
                    <xdr:row>82</xdr:row>
                    <xdr:rowOff>19050</xdr:rowOff>
                  </to>
                </anchor>
              </controlPr>
            </control>
          </mc:Choice>
        </mc:AlternateContent>
        <mc:AlternateContent xmlns:mc="http://schemas.openxmlformats.org/markup-compatibility/2006">
          <mc:Choice Requires="x14">
            <control shapeId="28841" r:id="rId80" name="Check Box 169">
              <controlPr defaultSize="0" autoFill="0" autoLine="0" autoPict="0">
                <anchor moveWithCells="1">
                  <from>
                    <xdr:col>1</xdr:col>
                    <xdr:colOff>1574800</xdr:colOff>
                    <xdr:row>83</xdr:row>
                    <xdr:rowOff>171450</xdr:rowOff>
                  </from>
                  <to>
                    <xdr:col>3</xdr:col>
                    <xdr:colOff>171450</xdr:colOff>
                    <xdr:row>85</xdr:row>
                    <xdr:rowOff>12700</xdr:rowOff>
                  </to>
                </anchor>
              </controlPr>
            </control>
          </mc:Choice>
        </mc:AlternateContent>
        <mc:AlternateContent xmlns:mc="http://schemas.openxmlformats.org/markup-compatibility/2006">
          <mc:Choice Requires="x14">
            <control shapeId="28842" r:id="rId81" name="Check Box 170">
              <controlPr defaultSize="0" autoFill="0" autoLine="0" autoPict="0">
                <anchor moveWithCells="1">
                  <from>
                    <xdr:col>1</xdr:col>
                    <xdr:colOff>1574800</xdr:colOff>
                    <xdr:row>85</xdr:row>
                    <xdr:rowOff>0</xdr:rowOff>
                  </from>
                  <to>
                    <xdr:col>3</xdr:col>
                    <xdr:colOff>171450</xdr:colOff>
                    <xdr:row>86</xdr:row>
                    <xdr:rowOff>31750</xdr:rowOff>
                  </to>
                </anchor>
              </controlPr>
            </control>
          </mc:Choice>
        </mc:AlternateContent>
        <mc:AlternateContent xmlns:mc="http://schemas.openxmlformats.org/markup-compatibility/2006">
          <mc:Choice Requires="x14">
            <control shapeId="28843" r:id="rId82" name="Check Box 171">
              <controlPr defaultSize="0" autoFill="0" autoLine="0" autoPict="0">
                <anchor moveWithCells="1">
                  <from>
                    <xdr:col>1</xdr:col>
                    <xdr:colOff>1574800</xdr:colOff>
                    <xdr:row>86</xdr:row>
                    <xdr:rowOff>57150</xdr:rowOff>
                  </from>
                  <to>
                    <xdr:col>3</xdr:col>
                    <xdr:colOff>171450</xdr:colOff>
                    <xdr:row>86</xdr:row>
                    <xdr:rowOff>279400</xdr:rowOff>
                  </to>
                </anchor>
              </controlPr>
            </control>
          </mc:Choice>
        </mc:AlternateContent>
        <mc:AlternateContent xmlns:mc="http://schemas.openxmlformats.org/markup-compatibility/2006">
          <mc:Choice Requires="x14">
            <control shapeId="28844" r:id="rId83" name="Check Box 172">
              <controlPr defaultSize="0" autoFill="0" autoLine="0" autoPict="0">
                <anchor moveWithCells="1">
                  <from>
                    <xdr:col>1</xdr:col>
                    <xdr:colOff>1574800</xdr:colOff>
                    <xdr:row>87</xdr:row>
                    <xdr:rowOff>114300</xdr:rowOff>
                  </from>
                  <to>
                    <xdr:col>3</xdr:col>
                    <xdr:colOff>171450</xdr:colOff>
                    <xdr:row>87</xdr:row>
                    <xdr:rowOff>336550</xdr:rowOff>
                  </to>
                </anchor>
              </controlPr>
            </control>
          </mc:Choice>
        </mc:AlternateContent>
        <mc:AlternateContent xmlns:mc="http://schemas.openxmlformats.org/markup-compatibility/2006">
          <mc:Choice Requires="x14">
            <control shapeId="28845" r:id="rId84" name="Check Box 173">
              <controlPr defaultSize="0" autoFill="0" autoLine="0" autoPict="0">
                <anchor moveWithCells="1">
                  <from>
                    <xdr:col>1</xdr:col>
                    <xdr:colOff>1574800</xdr:colOff>
                    <xdr:row>88</xdr:row>
                    <xdr:rowOff>50800</xdr:rowOff>
                  </from>
                  <to>
                    <xdr:col>3</xdr:col>
                    <xdr:colOff>171450</xdr:colOff>
                    <xdr:row>88</xdr:row>
                    <xdr:rowOff>266700</xdr:rowOff>
                  </to>
                </anchor>
              </controlPr>
            </control>
          </mc:Choice>
        </mc:AlternateContent>
        <mc:AlternateContent xmlns:mc="http://schemas.openxmlformats.org/markup-compatibility/2006">
          <mc:Choice Requires="x14">
            <control shapeId="28846" r:id="rId85" name="Check Box 174">
              <controlPr defaultSize="0" autoFill="0" autoLine="0" autoPict="0">
                <anchor moveWithCells="1">
                  <from>
                    <xdr:col>1</xdr:col>
                    <xdr:colOff>1574800</xdr:colOff>
                    <xdr:row>89</xdr:row>
                    <xdr:rowOff>50800</xdr:rowOff>
                  </from>
                  <to>
                    <xdr:col>3</xdr:col>
                    <xdr:colOff>171450</xdr:colOff>
                    <xdr:row>89</xdr:row>
                    <xdr:rowOff>266700</xdr:rowOff>
                  </to>
                </anchor>
              </controlPr>
            </control>
          </mc:Choice>
        </mc:AlternateContent>
        <mc:AlternateContent xmlns:mc="http://schemas.openxmlformats.org/markup-compatibility/2006">
          <mc:Choice Requires="x14">
            <control shapeId="28847" r:id="rId86" name="Check Box 175">
              <controlPr defaultSize="0" autoFill="0" autoLine="0" autoPict="0">
                <anchor moveWithCells="1">
                  <from>
                    <xdr:col>1</xdr:col>
                    <xdr:colOff>1574800</xdr:colOff>
                    <xdr:row>90</xdr:row>
                    <xdr:rowOff>184150</xdr:rowOff>
                  </from>
                  <to>
                    <xdr:col>3</xdr:col>
                    <xdr:colOff>171450</xdr:colOff>
                    <xdr:row>92</xdr:row>
                    <xdr:rowOff>19050</xdr:rowOff>
                  </to>
                </anchor>
              </controlPr>
            </control>
          </mc:Choice>
        </mc:AlternateContent>
        <mc:AlternateContent xmlns:mc="http://schemas.openxmlformats.org/markup-compatibility/2006">
          <mc:Choice Requires="x14">
            <control shapeId="28848" r:id="rId87" name="Check Box 176">
              <controlPr defaultSize="0" autoFill="0" autoLine="0" autoPict="0">
                <anchor moveWithCells="1">
                  <from>
                    <xdr:col>1</xdr:col>
                    <xdr:colOff>1574800</xdr:colOff>
                    <xdr:row>91</xdr:row>
                    <xdr:rowOff>184150</xdr:rowOff>
                  </from>
                  <to>
                    <xdr:col>3</xdr:col>
                    <xdr:colOff>171450</xdr:colOff>
                    <xdr:row>93</xdr:row>
                    <xdr:rowOff>19050</xdr:rowOff>
                  </to>
                </anchor>
              </controlPr>
            </control>
          </mc:Choice>
        </mc:AlternateContent>
        <mc:AlternateContent xmlns:mc="http://schemas.openxmlformats.org/markup-compatibility/2006">
          <mc:Choice Requires="x14">
            <control shapeId="28849" r:id="rId88" name="Check Box 177">
              <controlPr defaultSize="0" autoFill="0" autoLine="0" autoPict="0">
                <anchor moveWithCells="1">
                  <from>
                    <xdr:col>1</xdr:col>
                    <xdr:colOff>1574800</xdr:colOff>
                    <xdr:row>92</xdr:row>
                    <xdr:rowOff>184150</xdr:rowOff>
                  </from>
                  <to>
                    <xdr:col>3</xdr:col>
                    <xdr:colOff>171450</xdr:colOff>
                    <xdr:row>94</xdr:row>
                    <xdr:rowOff>19050</xdr:rowOff>
                  </to>
                </anchor>
              </controlPr>
            </control>
          </mc:Choice>
        </mc:AlternateContent>
        <mc:AlternateContent xmlns:mc="http://schemas.openxmlformats.org/markup-compatibility/2006">
          <mc:Choice Requires="x14">
            <control shapeId="28850" r:id="rId89" name="Check Box 178">
              <controlPr defaultSize="0" autoFill="0" autoLine="0" autoPict="0">
                <anchor moveWithCells="1">
                  <from>
                    <xdr:col>1</xdr:col>
                    <xdr:colOff>1574800</xdr:colOff>
                    <xdr:row>89</xdr:row>
                    <xdr:rowOff>298450</xdr:rowOff>
                  </from>
                  <to>
                    <xdr:col>3</xdr:col>
                    <xdr:colOff>171450</xdr:colOff>
                    <xdr:row>91</xdr:row>
                    <xdr:rowOff>12700</xdr:rowOff>
                  </to>
                </anchor>
              </controlPr>
            </control>
          </mc:Choice>
        </mc:AlternateContent>
        <mc:AlternateContent xmlns:mc="http://schemas.openxmlformats.org/markup-compatibility/2006">
          <mc:Choice Requires="x14">
            <control shapeId="28851" r:id="rId90" name="Check Box 179">
              <controlPr defaultSize="0" autoFill="0" autoLine="0" autoPict="0">
                <anchor moveWithCells="1">
                  <from>
                    <xdr:col>1</xdr:col>
                    <xdr:colOff>1574800</xdr:colOff>
                    <xdr:row>95</xdr:row>
                    <xdr:rowOff>171450</xdr:rowOff>
                  </from>
                  <to>
                    <xdr:col>3</xdr:col>
                    <xdr:colOff>171450</xdr:colOff>
                    <xdr:row>97</xdr:row>
                    <xdr:rowOff>12700</xdr:rowOff>
                  </to>
                </anchor>
              </controlPr>
            </control>
          </mc:Choice>
        </mc:AlternateContent>
        <mc:AlternateContent xmlns:mc="http://schemas.openxmlformats.org/markup-compatibility/2006">
          <mc:Choice Requires="x14">
            <control shapeId="28852" r:id="rId91" name="Check Box 180">
              <controlPr defaultSize="0" autoFill="0" autoLine="0" autoPict="0">
                <anchor moveWithCells="1">
                  <from>
                    <xdr:col>1</xdr:col>
                    <xdr:colOff>1574800</xdr:colOff>
                    <xdr:row>96</xdr:row>
                    <xdr:rowOff>171450</xdr:rowOff>
                  </from>
                  <to>
                    <xdr:col>3</xdr:col>
                    <xdr:colOff>171450</xdr:colOff>
                    <xdr:row>98</xdr:row>
                    <xdr:rowOff>12700</xdr:rowOff>
                  </to>
                </anchor>
              </controlPr>
            </control>
          </mc:Choice>
        </mc:AlternateContent>
        <mc:AlternateContent xmlns:mc="http://schemas.openxmlformats.org/markup-compatibility/2006">
          <mc:Choice Requires="x14">
            <control shapeId="28859" r:id="rId92" name="Check Box 187">
              <controlPr defaultSize="0" autoFill="0" autoLine="0" autoPict="0">
                <anchor moveWithCells="1">
                  <from>
                    <xdr:col>1</xdr:col>
                    <xdr:colOff>1574800</xdr:colOff>
                    <xdr:row>100</xdr:row>
                    <xdr:rowOff>50800</xdr:rowOff>
                  </from>
                  <to>
                    <xdr:col>3</xdr:col>
                    <xdr:colOff>171450</xdr:colOff>
                    <xdr:row>100</xdr:row>
                    <xdr:rowOff>266700</xdr:rowOff>
                  </to>
                </anchor>
              </controlPr>
            </control>
          </mc:Choice>
        </mc:AlternateContent>
        <mc:AlternateContent xmlns:mc="http://schemas.openxmlformats.org/markup-compatibility/2006">
          <mc:Choice Requires="x14">
            <control shapeId="28860" r:id="rId93" name="Check Box 188">
              <controlPr defaultSize="0" autoFill="0" autoLine="0" autoPict="0">
                <anchor moveWithCells="1">
                  <from>
                    <xdr:col>1</xdr:col>
                    <xdr:colOff>1574800</xdr:colOff>
                    <xdr:row>100</xdr:row>
                    <xdr:rowOff>304800</xdr:rowOff>
                  </from>
                  <to>
                    <xdr:col>3</xdr:col>
                    <xdr:colOff>171450</xdr:colOff>
                    <xdr:row>102</xdr:row>
                    <xdr:rowOff>19050</xdr:rowOff>
                  </to>
                </anchor>
              </controlPr>
            </control>
          </mc:Choice>
        </mc:AlternateContent>
        <mc:AlternateContent xmlns:mc="http://schemas.openxmlformats.org/markup-compatibility/2006">
          <mc:Choice Requires="x14">
            <control shapeId="28861" r:id="rId94" name="Check Box 189">
              <controlPr defaultSize="0" autoFill="0" autoLine="0" autoPict="0">
                <anchor moveWithCells="1">
                  <from>
                    <xdr:col>1</xdr:col>
                    <xdr:colOff>1574800</xdr:colOff>
                    <xdr:row>101</xdr:row>
                    <xdr:rowOff>184150</xdr:rowOff>
                  </from>
                  <to>
                    <xdr:col>3</xdr:col>
                    <xdr:colOff>171450</xdr:colOff>
                    <xdr:row>103</xdr:row>
                    <xdr:rowOff>19050</xdr:rowOff>
                  </to>
                </anchor>
              </controlPr>
            </control>
          </mc:Choice>
        </mc:AlternateContent>
        <mc:AlternateContent xmlns:mc="http://schemas.openxmlformats.org/markup-compatibility/2006">
          <mc:Choice Requires="x14">
            <control shapeId="28862" r:id="rId95" name="Check Box 190">
              <controlPr defaultSize="0" autoFill="0" autoLine="0" autoPict="0">
                <anchor moveWithCells="1">
                  <from>
                    <xdr:col>1</xdr:col>
                    <xdr:colOff>1574800</xdr:colOff>
                    <xdr:row>103</xdr:row>
                    <xdr:rowOff>31750</xdr:rowOff>
                  </from>
                  <to>
                    <xdr:col>3</xdr:col>
                    <xdr:colOff>171450</xdr:colOff>
                    <xdr:row>103</xdr:row>
                    <xdr:rowOff>247650</xdr:rowOff>
                  </to>
                </anchor>
              </controlPr>
            </control>
          </mc:Choice>
        </mc:AlternateContent>
        <mc:AlternateContent xmlns:mc="http://schemas.openxmlformats.org/markup-compatibility/2006">
          <mc:Choice Requires="x14">
            <control shapeId="28863" r:id="rId96" name="Check Box 191">
              <controlPr defaultSize="0" autoFill="0" autoLine="0" autoPict="0">
                <anchor moveWithCells="1">
                  <from>
                    <xdr:col>1</xdr:col>
                    <xdr:colOff>1574800</xdr:colOff>
                    <xdr:row>103</xdr:row>
                    <xdr:rowOff>298450</xdr:rowOff>
                  </from>
                  <to>
                    <xdr:col>3</xdr:col>
                    <xdr:colOff>171450</xdr:colOff>
                    <xdr:row>105</xdr:row>
                    <xdr:rowOff>12700</xdr:rowOff>
                  </to>
                </anchor>
              </controlPr>
            </control>
          </mc:Choice>
        </mc:AlternateContent>
        <mc:AlternateContent xmlns:mc="http://schemas.openxmlformats.org/markup-compatibility/2006">
          <mc:Choice Requires="x14">
            <control shapeId="28864" r:id="rId97" name="Check Box 192">
              <controlPr defaultSize="0" autoFill="0" autoLine="0" autoPict="0">
                <anchor moveWithCells="1">
                  <from>
                    <xdr:col>1</xdr:col>
                    <xdr:colOff>1574800</xdr:colOff>
                    <xdr:row>104</xdr:row>
                    <xdr:rowOff>184150</xdr:rowOff>
                  </from>
                  <to>
                    <xdr:col>3</xdr:col>
                    <xdr:colOff>171450</xdr:colOff>
                    <xdr:row>106</xdr:row>
                    <xdr:rowOff>19050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19C8C-5166-4EF1-A13D-B083F6E0CE98}">
  <sheetPr codeName="Sheet17"/>
  <dimension ref="A1:D11"/>
  <sheetViews>
    <sheetView showGridLines="0" view="pageBreakPreview" zoomScaleNormal="100" zoomScaleSheetLayoutView="100" workbookViewId="0">
      <selection activeCell="A2" sqref="A2:B2"/>
    </sheetView>
  </sheetViews>
  <sheetFormatPr defaultColWidth="9" defaultRowHeight="15" customHeight="1"/>
  <cols>
    <col min="1" max="1" width="10.58203125" style="9" customWidth="1"/>
    <col min="2" max="2" width="20.58203125" style="9" customWidth="1"/>
    <col min="3" max="3" width="2.58203125" style="9" customWidth="1"/>
    <col min="4" max="4" width="46.58203125" style="13" customWidth="1"/>
    <col min="5" max="16384" width="9" style="9"/>
  </cols>
  <sheetData>
    <row r="1" spans="1:4" ht="15" customHeight="1">
      <c r="A1" s="7" t="s">
        <v>806</v>
      </c>
      <c r="B1" s="8"/>
      <c r="C1" s="7"/>
      <c r="D1" s="8"/>
    </row>
    <row r="2" spans="1:4" s="10" customFormat="1" ht="15" customHeight="1">
      <c r="A2" s="1852" t="s">
        <v>640</v>
      </c>
      <c r="B2" s="1854"/>
      <c r="C2" s="1852" t="s">
        <v>641</v>
      </c>
      <c r="D2" s="1853"/>
    </row>
    <row r="3" spans="1:4" ht="15" customHeight="1">
      <c r="A3" s="1864" t="s">
        <v>642</v>
      </c>
      <c r="B3" s="1865"/>
      <c r="C3" s="24"/>
      <c r="D3" s="14" t="s">
        <v>687</v>
      </c>
    </row>
    <row r="4" spans="1:4" ht="15" customHeight="1">
      <c r="A4" s="1866"/>
      <c r="B4" s="1867"/>
      <c r="C4" s="25"/>
      <c r="D4" s="15" t="s">
        <v>727</v>
      </c>
    </row>
    <row r="5" spans="1:4" ht="15" customHeight="1">
      <c r="A5" s="1873" t="s">
        <v>807</v>
      </c>
      <c r="B5" s="1868"/>
      <c r="C5" s="25"/>
      <c r="D5" s="15" t="s">
        <v>808</v>
      </c>
    </row>
    <row r="6" spans="1:4" ht="15" customHeight="1">
      <c r="A6" s="1873" t="s">
        <v>809</v>
      </c>
      <c r="B6" s="1868"/>
      <c r="C6" s="25"/>
      <c r="D6" s="15" t="s">
        <v>810</v>
      </c>
    </row>
    <row r="7" spans="1:4" ht="15" customHeight="1">
      <c r="A7" s="1864" t="s">
        <v>811</v>
      </c>
      <c r="B7" s="1865"/>
      <c r="C7" s="25"/>
      <c r="D7" s="15" t="s">
        <v>812</v>
      </c>
    </row>
    <row r="8" spans="1:4" ht="15" customHeight="1">
      <c r="A8" s="1850"/>
      <c r="B8" s="1874"/>
      <c r="C8" s="25"/>
      <c r="D8" s="15" t="s">
        <v>813</v>
      </c>
    </row>
    <row r="9" spans="1:4" ht="15" customHeight="1">
      <c r="A9" s="1850"/>
      <c r="B9" s="1874"/>
      <c r="C9" s="25"/>
      <c r="D9" s="15" t="s">
        <v>814</v>
      </c>
    </row>
    <row r="10" spans="1:4" ht="15" customHeight="1">
      <c r="A10" s="1850"/>
      <c r="B10" s="1874"/>
      <c r="C10" s="25"/>
      <c r="D10" s="15" t="s">
        <v>815</v>
      </c>
    </row>
    <row r="11" spans="1:4" ht="15" customHeight="1">
      <c r="A11" s="1866"/>
      <c r="B11" s="1867"/>
      <c r="C11" s="25"/>
      <c r="D11" s="15" t="s">
        <v>816</v>
      </c>
    </row>
  </sheetData>
  <sheetProtection algorithmName="SHA-512" hashValue="BJD/FuiNO9Tjf6WTC38DImjAcsM7mq2ql838HGYkJvbLevr71j+HI7XRUuYQpu6mBrUvRquZ3F4A4ZKjmamWKw==" saltValue="1SYVdd+ZzDi4a5w3e1b3xQ==" spinCount="100000" sheet="1" objects="1" scenarios="1" selectLockedCells="1" selectUnlockedCells="1"/>
  <mergeCells count="6">
    <mergeCell ref="A7:B11"/>
    <mergeCell ref="A2:B2"/>
    <mergeCell ref="C2:D2"/>
    <mergeCell ref="A3:B4"/>
    <mergeCell ref="A5:B5"/>
    <mergeCell ref="A6:B6"/>
  </mergeCells>
  <phoneticPr fontId="1"/>
  <printOptions horizontalCentered="1"/>
  <pageMargins left="0.23622047244094491" right="0.23622047244094491"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1</xdr:col>
                    <xdr:colOff>1574800</xdr:colOff>
                    <xdr:row>1</xdr:row>
                    <xdr:rowOff>171450</xdr:rowOff>
                  </from>
                  <to>
                    <xdr:col>3</xdr:col>
                    <xdr:colOff>171450</xdr:colOff>
                    <xdr:row>3</xdr:row>
                    <xdr:rowOff>12700</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1</xdr:col>
                    <xdr:colOff>1574800</xdr:colOff>
                    <xdr:row>3</xdr:row>
                    <xdr:rowOff>0</xdr:rowOff>
                  </from>
                  <to>
                    <xdr:col>3</xdr:col>
                    <xdr:colOff>171450</xdr:colOff>
                    <xdr:row>4</xdr:row>
                    <xdr:rowOff>31750</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1</xdr:col>
                    <xdr:colOff>1574800</xdr:colOff>
                    <xdr:row>3</xdr:row>
                    <xdr:rowOff>184150</xdr:rowOff>
                  </from>
                  <to>
                    <xdr:col>3</xdr:col>
                    <xdr:colOff>171450</xdr:colOff>
                    <xdr:row>5</xdr:row>
                    <xdr:rowOff>19050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1</xdr:col>
                    <xdr:colOff>1574800</xdr:colOff>
                    <xdr:row>4</xdr:row>
                    <xdr:rowOff>184150</xdr:rowOff>
                  </from>
                  <to>
                    <xdr:col>3</xdr:col>
                    <xdr:colOff>171450</xdr:colOff>
                    <xdr:row>6</xdr:row>
                    <xdr:rowOff>19050</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1</xdr:col>
                    <xdr:colOff>1574800</xdr:colOff>
                    <xdr:row>5</xdr:row>
                    <xdr:rowOff>184150</xdr:rowOff>
                  </from>
                  <to>
                    <xdr:col>3</xdr:col>
                    <xdr:colOff>171450</xdr:colOff>
                    <xdr:row>7</xdr:row>
                    <xdr:rowOff>19050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1</xdr:col>
                    <xdr:colOff>1574800</xdr:colOff>
                    <xdr:row>6</xdr:row>
                    <xdr:rowOff>184150</xdr:rowOff>
                  </from>
                  <to>
                    <xdr:col>3</xdr:col>
                    <xdr:colOff>171450</xdr:colOff>
                    <xdr:row>8</xdr:row>
                    <xdr:rowOff>19050</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1</xdr:col>
                    <xdr:colOff>1574800</xdr:colOff>
                    <xdr:row>7</xdr:row>
                    <xdr:rowOff>184150</xdr:rowOff>
                  </from>
                  <to>
                    <xdr:col>3</xdr:col>
                    <xdr:colOff>171450</xdr:colOff>
                    <xdr:row>9</xdr:row>
                    <xdr:rowOff>19050</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xdr:col>
                    <xdr:colOff>1574800</xdr:colOff>
                    <xdr:row>8</xdr:row>
                    <xdr:rowOff>184150</xdr:rowOff>
                  </from>
                  <to>
                    <xdr:col>3</xdr:col>
                    <xdr:colOff>171450</xdr:colOff>
                    <xdr:row>10</xdr:row>
                    <xdr:rowOff>19050</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xdr:col>
                    <xdr:colOff>1574800</xdr:colOff>
                    <xdr:row>9</xdr:row>
                    <xdr:rowOff>184150</xdr:rowOff>
                  </from>
                  <to>
                    <xdr:col>3</xdr:col>
                    <xdr:colOff>171450</xdr:colOff>
                    <xdr:row>11</xdr:row>
                    <xdr:rowOff>19050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42ABD-3734-4068-B81D-D5FA9E29E3A9}">
  <sheetPr codeName="Sheet18"/>
  <dimension ref="A1:D26"/>
  <sheetViews>
    <sheetView showGridLines="0" view="pageBreakPreview" zoomScaleNormal="100" zoomScaleSheetLayoutView="100" workbookViewId="0">
      <selection activeCell="A2" sqref="A2:B2"/>
    </sheetView>
  </sheetViews>
  <sheetFormatPr defaultColWidth="9" defaultRowHeight="15" customHeight="1"/>
  <cols>
    <col min="1" max="1" width="20.58203125" style="9" customWidth="1"/>
    <col min="2" max="2" width="10.58203125" style="9" customWidth="1"/>
    <col min="3" max="3" width="2.58203125" style="9" customWidth="1"/>
    <col min="4" max="4" width="46.58203125" style="13" customWidth="1"/>
    <col min="5" max="16384" width="9" style="9"/>
  </cols>
  <sheetData>
    <row r="1" spans="1:4" ht="15" customHeight="1">
      <c r="A1" s="7" t="s">
        <v>817</v>
      </c>
      <c r="B1" s="7"/>
      <c r="C1" s="7"/>
      <c r="D1" s="8"/>
    </row>
    <row r="2" spans="1:4" s="10" customFormat="1" ht="15" customHeight="1">
      <c r="A2" s="1852" t="s">
        <v>640</v>
      </c>
      <c r="B2" s="1853"/>
      <c r="C2" s="1852" t="s">
        <v>641</v>
      </c>
      <c r="D2" s="1853"/>
    </row>
    <row r="3" spans="1:4" ht="25" customHeight="1">
      <c r="A3" s="206" t="s">
        <v>642</v>
      </c>
      <c r="B3" s="22" t="s">
        <v>818</v>
      </c>
      <c r="C3" s="24"/>
      <c r="D3" s="14" t="s">
        <v>819</v>
      </c>
    </row>
    <row r="4" spans="1:4" ht="25" customHeight="1">
      <c r="A4" s="22" t="s">
        <v>820</v>
      </c>
      <c r="B4" s="22" t="s">
        <v>821</v>
      </c>
      <c r="C4" s="25"/>
      <c r="D4" s="15" t="s">
        <v>822</v>
      </c>
    </row>
    <row r="5" spans="1:4" ht="35.15" customHeight="1">
      <c r="A5" s="680" t="s">
        <v>823</v>
      </c>
      <c r="B5" s="680" t="s">
        <v>824</v>
      </c>
      <c r="C5" s="688"/>
      <c r="D5" s="689" t="s">
        <v>1217</v>
      </c>
    </row>
    <row r="6" spans="1:4" ht="25" customHeight="1">
      <c r="A6" s="1871" t="s">
        <v>825</v>
      </c>
      <c r="B6" s="22" t="s">
        <v>826</v>
      </c>
      <c r="C6" s="25"/>
      <c r="D6" s="15" t="s">
        <v>1218</v>
      </c>
    </row>
    <row r="7" spans="1:4" ht="15" customHeight="1">
      <c r="A7" s="1880"/>
      <c r="B7" s="22" t="s">
        <v>827</v>
      </c>
      <c r="C7" s="25"/>
      <c r="D7" s="15" t="s">
        <v>828</v>
      </c>
    </row>
    <row r="8" spans="1:4" ht="15" customHeight="1">
      <c r="A8" s="1880"/>
      <c r="B8" s="22" t="s">
        <v>829</v>
      </c>
      <c r="C8" s="25"/>
      <c r="D8" s="15" t="s">
        <v>830</v>
      </c>
    </row>
    <row r="9" spans="1:4" ht="25" customHeight="1">
      <c r="A9" s="1872"/>
      <c r="B9" s="22" t="s">
        <v>831</v>
      </c>
      <c r="C9" s="25"/>
      <c r="D9" s="15" t="s">
        <v>832</v>
      </c>
    </row>
    <row r="10" spans="1:4" ht="25" customHeight="1">
      <c r="A10" s="1871" t="s">
        <v>833</v>
      </c>
      <c r="B10" s="22" t="s">
        <v>834</v>
      </c>
      <c r="C10" s="25"/>
      <c r="D10" s="15" t="s">
        <v>835</v>
      </c>
    </row>
    <row r="11" spans="1:4" ht="25" customHeight="1">
      <c r="A11" s="1880"/>
      <c r="B11" s="22" t="s">
        <v>836</v>
      </c>
      <c r="C11" s="25"/>
      <c r="D11" s="15" t="s">
        <v>1219</v>
      </c>
    </row>
    <row r="12" spans="1:4" ht="25" customHeight="1">
      <c r="A12" s="1872"/>
      <c r="B12" s="22" t="s">
        <v>837</v>
      </c>
      <c r="C12" s="25"/>
      <c r="D12" s="15" t="s">
        <v>1220</v>
      </c>
    </row>
    <row r="13" spans="1:4" ht="25" customHeight="1">
      <c r="A13" s="22" t="s">
        <v>838</v>
      </c>
      <c r="B13" s="22" t="s">
        <v>839</v>
      </c>
      <c r="C13" s="25"/>
      <c r="D13" s="15" t="s">
        <v>840</v>
      </c>
    </row>
    <row r="14" spans="1:4" ht="25" customHeight="1">
      <c r="A14" s="1871" t="s">
        <v>841</v>
      </c>
      <c r="B14" s="22" t="s">
        <v>842</v>
      </c>
      <c r="C14" s="25"/>
      <c r="D14" s="15" t="s">
        <v>1221</v>
      </c>
    </row>
    <row r="15" spans="1:4" ht="25" customHeight="1">
      <c r="A15" s="1872"/>
      <c r="B15" s="22" t="s">
        <v>843</v>
      </c>
      <c r="C15" s="25"/>
      <c r="D15" s="15" t="s">
        <v>1222</v>
      </c>
    </row>
    <row r="16" spans="1:4" ht="15" customHeight="1">
      <c r="A16" s="22" t="s">
        <v>844</v>
      </c>
      <c r="B16" s="22" t="s">
        <v>845</v>
      </c>
      <c r="C16" s="25"/>
      <c r="D16" s="15" t="s">
        <v>846</v>
      </c>
    </row>
    <row r="17" spans="1:4" ht="25" customHeight="1">
      <c r="A17" s="1871" t="s">
        <v>847</v>
      </c>
      <c r="B17" s="22" t="s">
        <v>848</v>
      </c>
      <c r="C17" s="25"/>
      <c r="D17" s="15" t="s">
        <v>849</v>
      </c>
    </row>
    <row r="18" spans="1:4" ht="25" customHeight="1">
      <c r="A18" s="1880"/>
      <c r="B18" s="22" t="s">
        <v>850</v>
      </c>
      <c r="C18" s="25"/>
      <c r="D18" s="15" t="s">
        <v>851</v>
      </c>
    </row>
    <row r="19" spans="1:4" ht="25" customHeight="1">
      <c r="A19" s="1872"/>
      <c r="B19" s="22" t="s">
        <v>852</v>
      </c>
      <c r="C19" s="25"/>
      <c r="D19" s="15" t="s">
        <v>853</v>
      </c>
    </row>
    <row r="20" spans="1:4" ht="25" customHeight="1">
      <c r="A20" s="1871" t="s">
        <v>854</v>
      </c>
      <c r="B20" s="22" t="s">
        <v>855</v>
      </c>
      <c r="C20" s="25"/>
      <c r="D20" s="15" t="s">
        <v>1224</v>
      </c>
    </row>
    <row r="21" spans="1:4" s="11" customFormat="1" ht="25" customHeight="1">
      <c r="A21" s="1872"/>
      <c r="B21" s="207" t="s">
        <v>855</v>
      </c>
      <c r="C21" s="25"/>
      <c r="D21" s="15" t="s">
        <v>1223</v>
      </c>
    </row>
    <row r="22" spans="1:4" s="11" customFormat="1" ht="25" customHeight="1">
      <c r="A22" s="1877" t="s">
        <v>856</v>
      </c>
      <c r="B22" s="207" t="s">
        <v>857</v>
      </c>
      <c r="C22" s="25"/>
      <c r="D22" s="15" t="s">
        <v>858</v>
      </c>
    </row>
    <row r="23" spans="1:4" s="11" customFormat="1" ht="25" customHeight="1">
      <c r="A23" s="1878"/>
      <c r="B23" s="207" t="s">
        <v>859</v>
      </c>
      <c r="C23" s="25"/>
      <c r="D23" s="15" t="s">
        <v>860</v>
      </c>
    </row>
    <row r="24" spans="1:4" s="11" customFormat="1" ht="25" customHeight="1">
      <c r="A24" s="1878"/>
      <c r="B24" s="207" t="s">
        <v>861</v>
      </c>
      <c r="C24" s="25"/>
      <c r="D24" s="15" t="s">
        <v>862</v>
      </c>
    </row>
    <row r="25" spans="1:4" s="11" customFormat="1" ht="25" customHeight="1">
      <c r="A25" s="1879"/>
      <c r="B25" s="207" t="s">
        <v>863</v>
      </c>
      <c r="C25" s="25"/>
      <c r="D25" s="15" t="s">
        <v>864</v>
      </c>
    </row>
    <row r="26" spans="1:4" s="11" customFormat="1" ht="25" customHeight="1">
      <c r="A26" s="207" t="s">
        <v>865</v>
      </c>
      <c r="B26" s="207" t="s">
        <v>866</v>
      </c>
      <c r="C26" s="25"/>
      <c r="D26" s="15" t="s">
        <v>867</v>
      </c>
    </row>
  </sheetData>
  <sheetProtection algorithmName="SHA-512" hashValue="6i48uE2JhPr1MTndbsrSygOYXHYNzYEqyi1GMHdlRGrcgkoAduJnhqPXwH4BXnKvs5+IVLJLx/weSihe+KtFJQ==" saltValue="jkepB7YZxTPpjzDaSkNdcQ==" spinCount="100000" sheet="1" objects="1" scenarios="1" selectLockedCells="1" selectUnlockedCells="1"/>
  <mergeCells count="8">
    <mergeCell ref="A17:A19"/>
    <mergeCell ref="A20:A21"/>
    <mergeCell ref="A22:A25"/>
    <mergeCell ref="A2:B2"/>
    <mergeCell ref="C2:D2"/>
    <mergeCell ref="A6:A9"/>
    <mergeCell ref="A10:A12"/>
    <mergeCell ref="A14:A15"/>
  </mergeCells>
  <phoneticPr fontId="1"/>
  <printOptions horizontalCentered="1"/>
  <pageMargins left="0.23622047244094491" right="0.23622047244094491"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7710" r:id="rId4" name="Check Box 62">
              <controlPr defaultSize="0" autoFill="0" autoLine="0" autoPict="0">
                <anchor moveWithCells="1">
                  <from>
                    <xdr:col>1</xdr:col>
                    <xdr:colOff>800100</xdr:colOff>
                    <xdr:row>2</xdr:row>
                    <xdr:rowOff>50800</xdr:rowOff>
                  </from>
                  <to>
                    <xdr:col>3</xdr:col>
                    <xdr:colOff>165100</xdr:colOff>
                    <xdr:row>2</xdr:row>
                    <xdr:rowOff>266700</xdr:rowOff>
                  </to>
                </anchor>
              </controlPr>
            </control>
          </mc:Choice>
        </mc:AlternateContent>
        <mc:AlternateContent xmlns:mc="http://schemas.openxmlformats.org/markup-compatibility/2006">
          <mc:Choice Requires="x14">
            <control shapeId="27711" r:id="rId5" name="Check Box 63">
              <controlPr defaultSize="0" autoFill="0" autoLine="0" autoPict="0">
                <anchor moveWithCells="1">
                  <from>
                    <xdr:col>1</xdr:col>
                    <xdr:colOff>800100</xdr:colOff>
                    <xdr:row>3</xdr:row>
                    <xdr:rowOff>50800</xdr:rowOff>
                  </from>
                  <to>
                    <xdr:col>3</xdr:col>
                    <xdr:colOff>165100</xdr:colOff>
                    <xdr:row>3</xdr:row>
                    <xdr:rowOff>266700</xdr:rowOff>
                  </to>
                </anchor>
              </controlPr>
            </control>
          </mc:Choice>
        </mc:AlternateContent>
        <mc:AlternateContent xmlns:mc="http://schemas.openxmlformats.org/markup-compatibility/2006">
          <mc:Choice Requires="x14">
            <control shapeId="27712" r:id="rId6" name="Check Box 64">
              <controlPr defaultSize="0" autoFill="0" autoLine="0" autoPict="0">
                <anchor moveWithCells="1">
                  <from>
                    <xdr:col>1</xdr:col>
                    <xdr:colOff>800100</xdr:colOff>
                    <xdr:row>4</xdr:row>
                    <xdr:rowOff>107950</xdr:rowOff>
                  </from>
                  <to>
                    <xdr:col>3</xdr:col>
                    <xdr:colOff>165100</xdr:colOff>
                    <xdr:row>4</xdr:row>
                    <xdr:rowOff>323850</xdr:rowOff>
                  </to>
                </anchor>
              </controlPr>
            </control>
          </mc:Choice>
        </mc:AlternateContent>
        <mc:AlternateContent xmlns:mc="http://schemas.openxmlformats.org/markup-compatibility/2006">
          <mc:Choice Requires="x14">
            <control shapeId="27713" r:id="rId7" name="Check Box 65">
              <controlPr defaultSize="0" autoFill="0" autoLine="0" autoPict="0">
                <anchor moveWithCells="1">
                  <from>
                    <xdr:col>1</xdr:col>
                    <xdr:colOff>800100</xdr:colOff>
                    <xdr:row>5</xdr:row>
                    <xdr:rowOff>57150</xdr:rowOff>
                  </from>
                  <to>
                    <xdr:col>3</xdr:col>
                    <xdr:colOff>165100</xdr:colOff>
                    <xdr:row>5</xdr:row>
                    <xdr:rowOff>279400</xdr:rowOff>
                  </to>
                </anchor>
              </controlPr>
            </control>
          </mc:Choice>
        </mc:AlternateContent>
        <mc:AlternateContent xmlns:mc="http://schemas.openxmlformats.org/markup-compatibility/2006">
          <mc:Choice Requires="x14">
            <control shapeId="27714" r:id="rId8" name="Check Box 66">
              <controlPr defaultSize="0" autoFill="0" autoLine="0" autoPict="0">
                <anchor moveWithCells="1">
                  <from>
                    <xdr:col>1</xdr:col>
                    <xdr:colOff>800100</xdr:colOff>
                    <xdr:row>5</xdr:row>
                    <xdr:rowOff>298450</xdr:rowOff>
                  </from>
                  <to>
                    <xdr:col>3</xdr:col>
                    <xdr:colOff>165100</xdr:colOff>
                    <xdr:row>7</xdr:row>
                    <xdr:rowOff>12700</xdr:rowOff>
                  </to>
                </anchor>
              </controlPr>
            </control>
          </mc:Choice>
        </mc:AlternateContent>
        <mc:AlternateContent xmlns:mc="http://schemas.openxmlformats.org/markup-compatibility/2006">
          <mc:Choice Requires="x14">
            <control shapeId="27715" r:id="rId9" name="Check Box 67">
              <controlPr defaultSize="0" autoFill="0" autoLine="0" autoPict="0">
                <anchor moveWithCells="1">
                  <from>
                    <xdr:col>1</xdr:col>
                    <xdr:colOff>800100</xdr:colOff>
                    <xdr:row>6</xdr:row>
                    <xdr:rowOff>171450</xdr:rowOff>
                  </from>
                  <to>
                    <xdr:col>3</xdr:col>
                    <xdr:colOff>165100</xdr:colOff>
                    <xdr:row>8</xdr:row>
                    <xdr:rowOff>12700</xdr:rowOff>
                  </to>
                </anchor>
              </controlPr>
            </control>
          </mc:Choice>
        </mc:AlternateContent>
        <mc:AlternateContent xmlns:mc="http://schemas.openxmlformats.org/markup-compatibility/2006">
          <mc:Choice Requires="x14">
            <control shapeId="27716" r:id="rId10" name="Check Box 68">
              <controlPr defaultSize="0" autoFill="0" autoLine="0" autoPict="0">
                <anchor moveWithCells="1">
                  <from>
                    <xdr:col>1</xdr:col>
                    <xdr:colOff>800100</xdr:colOff>
                    <xdr:row>8</xdr:row>
                    <xdr:rowOff>50800</xdr:rowOff>
                  </from>
                  <to>
                    <xdr:col>3</xdr:col>
                    <xdr:colOff>165100</xdr:colOff>
                    <xdr:row>8</xdr:row>
                    <xdr:rowOff>266700</xdr:rowOff>
                  </to>
                </anchor>
              </controlPr>
            </control>
          </mc:Choice>
        </mc:AlternateContent>
        <mc:AlternateContent xmlns:mc="http://schemas.openxmlformats.org/markup-compatibility/2006">
          <mc:Choice Requires="x14">
            <control shapeId="27717" r:id="rId11" name="Check Box 69">
              <controlPr defaultSize="0" autoFill="0" autoLine="0" autoPict="0">
                <anchor moveWithCells="1">
                  <from>
                    <xdr:col>1</xdr:col>
                    <xdr:colOff>800100</xdr:colOff>
                    <xdr:row>9</xdr:row>
                    <xdr:rowOff>50800</xdr:rowOff>
                  </from>
                  <to>
                    <xdr:col>3</xdr:col>
                    <xdr:colOff>165100</xdr:colOff>
                    <xdr:row>9</xdr:row>
                    <xdr:rowOff>266700</xdr:rowOff>
                  </to>
                </anchor>
              </controlPr>
            </control>
          </mc:Choice>
        </mc:AlternateContent>
        <mc:AlternateContent xmlns:mc="http://schemas.openxmlformats.org/markup-compatibility/2006">
          <mc:Choice Requires="x14">
            <control shapeId="27718" r:id="rId12" name="Check Box 70">
              <controlPr defaultSize="0" autoFill="0" autoLine="0" autoPict="0">
                <anchor moveWithCells="1">
                  <from>
                    <xdr:col>1</xdr:col>
                    <xdr:colOff>800100</xdr:colOff>
                    <xdr:row>10</xdr:row>
                    <xdr:rowOff>50800</xdr:rowOff>
                  </from>
                  <to>
                    <xdr:col>3</xdr:col>
                    <xdr:colOff>165100</xdr:colOff>
                    <xdr:row>10</xdr:row>
                    <xdr:rowOff>266700</xdr:rowOff>
                  </to>
                </anchor>
              </controlPr>
            </control>
          </mc:Choice>
        </mc:AlternateContent>
        <mc:AlternateContent xmlns:mc="http://schemas.openxmlformats.org/markup-compatibility/2006">
          <mc:Choice Requires="x14">
            <control shapeId="27719" r:id="rId13" name="Check Box 71">
              <controlPr defaultSize="0" autoFill="0" autoLine="0" autoPict="0">
                <anchor moveWithCells="1">
                  <from>
                    <xdr:col>1</xdr:col>
                    <xdr:colOff>800100</xdr:colOff>
                    <xdr:row>11</xdr:row>
                    <xdr:rowOff>50800</xdr:rowOff>
                  </from>
                  <to>
                    <xdr:col>3</xdr:col>
                    <xdr:colOff>165100</xdr:colOff>
                    <xdr:row>11</xdr:row>
                    <xdr:rowOff>266700</xdr:rowOff>
                  </to>
                </anchor>
              </controlPr>
            </control>
          </mc:Choice>
        </mc:AlternateContent>
        <mc:AlternateContent xmlns:mc="http://schemas.openxmlformats.org/markup-compatibility/2006">
          <mc:Choice Requires="x14">
            <control shapeId="27720" r:id="rId14" name="Check Box 72">
              <controlPr defaultSize="0" autoFill="0" autoLine="0" autoPict="0">
                <anchor moveWithCells="1">
                  <from>
                    <xdr:col>1</xdr:col>
                    <xdr:colOff>800100</xdr:colOff>
                    <xdr:row>12</xdr:row>
                    <xdr:rowOff>50800</xdr:rowOff>
                  </from>
                  <to>
                    <xdr:col>3</xdr:col>
                    <xdr:colOff>165100</xdr:colOff>
                    <xdr:row>12</xdr:row>
                    <xdr:rowOff>266700</xdr:rowOff>
                  </to>
                </anchor>
              </controlPr>
            </control>
          </mc:Choice>
        </mc:AlternateContent>
        <mc:AlternateContent xmlns:mc="http://schemas.openxmlformats.org/markup-compatibility/2006">
          <mc:Choice Requires="x14">
            <control shapeId="27721" r:id="rId15" name="Check Box 73">
              <controlPr defaultSize="0" autoFill="0" autoLine="0" autoPict="0">
                <anchor moveWithCells="1">
                  <from>
                    <xdr:col>1</xdr:col>
                    <xdr:colOff>800100</xdr:colOff>
                    <xdr:row>13</xdr:row>
                    <xdr:rowOff>50800</xdr:rowOff>
                  </from>
                  <to>
                    <xdr:col>3</xdr:col>
                    <xdr:colOff>165100</xdr:colOff>
                    <xdr:row>13</xdr:row>
                    <xdr:rowOff>266700</xdr:rowOff>
                  </to>
                </anchor>
              </controlPr>
            </control>
          </mc:Choice>
        </mc:AlternateContent>
        <mc:AlternateContent xmlns:mc="http://schemas.openxmlformats.org/markup-compatibility/2006">
          <mc:Choice Requires="x14">
            <control shapeId="27722" r:id="rId16" name="Check Box 74">
              <controlPr defaultSize="0" autoFill="0" autoLine="0" autoPict="0">
                <anchor moveWithCells="1">
                  <from>
                    <xdr:col>1</xdr:col>
                    <xdr:colOff>800100</xdr:colOff>
                    <xdr:row>14</xdr:row>
                    <xdr:rowOff>50800</xdr:rowOff>
                  </from>
                  <to>
                    <xdr:col>3</xdr:col>
                    <xdr:colOff>165100</xdr:colOff>
                    <xdr:row>14</xdr:row>
                    <xdr:rowOff>266700</xdr:rowOff>
                  </to>
                </anchor>
              </controlPr>
            </control>
          </mc:Choice>
        </mc:AlternateContent>
        <mc:AlternateContent xmlns:mc="http://schemas.openxmlformats.org/markup-compatibility/2006">
          <mc:Choice Requires="x14">
            <control shapeId="27723" r:id="rId17" name="Check Box 75">
              <controlPr defaultSize="0" autoFill="0" autoLine="0" autoPict="0">
                <anchor moveWithCells="1">
                  <from>
                    <xdr:col>1</xdr:col>
                    <xdr:colOff>800100</xdr:colOff>
                    <xdr:row>14</xdr:row>
                    <xdr:rowOff>304800</xdr:rowOff>
                  </from>
                  <to>
                    <xdr:col>3</xdr:col>
                    <xdr:colOff>165100</xdr:colOff>
                    <xdr:row>16</xdr:row>
                    <xdr:rowOff>19050</xdr:rowOff>
                  </to>
                </anchor>
              </controlPr>
            </control>
          </mc:Choice>
        </mc:AlternateContent>
        <mc:AlternateContent xmlns:mc="http://schemas.openxmlformats.org/markup-compatibility/2006">
          <mc:Choice Requires="x14">
            <control shapeId="27724" r:id="rId18" name="Check Box 76">
              <controlPr defaultSize="0" autoFill="0" autoLine="0" autoPict="0">
                <anchor moveWithCells="1">
                  <from>
                    <xdr:col>1</xdr:col>
                    <xdr:colOff>800100</xdr:colOff>
                    <xdr:row>16</xdr:row>
                    <xdr:rowOff>38100</xdr:rowOff>
                  </from>
                  <to>
                    <xdr:col>3</xdr:col>
                    <xdr:colOff>165100</xdr:colOff>
                    <xdr:row>16</xdr:row>
                    <xdr:rowOff>260350</xdr:rowOff>
                  </to>
                </anchor>
              </controlPr>
            </control>
          </mc:Choice>
        </mc:AlternateContent>
        <mc:AlternateContent xmlns:mc="http://schemas.openxmlformats.org/markup-compatibility/2006">
          <mc:Choice Requires="x14">
            <control shapeId="27725" r:id="rId19" name="Check Box 77">
              <controlPr defaultSize="0" autoFill="0" autoLine="0" autoPict="0">
                <anchor moveWithCells="1">
                  <from>
                    <xdr:col>1</xdr:col>
                    <xdr:colOff>800100</xdr:colOff>
                    <xdr:row>17</xdr:row>
                    <xdr:rowOff>38100</xdr:rowOff>
                  </from>
                  <to>
                    <xdr:col>3</xdr:col>
                    <xdr:colOff>165100</xdr:colOff>
                    <xdr:row>17</xdr:row>
                    <xdr:rowOff>260350</xdr:rowOff>
                  </to>
                </anchor>
              </controlPr>
            </control>
          </mc:Choice>
        </mc:AlternateContent>
        <mc:AlternateContent xmlns:mc="http://schemas.openxmlformats.org/markup-compatibility/2006">
          <mc:Choice Requires="x14">
            <control shapeId="27726" r:id="rId20" name="Check Box 78">
              <controlPr defaultSize="0" autoFill="0" autoLine="0" autoPict="0">
                <anchor moveWithCells="1">
                  <from>
                    <xdr:col>1</xdr:col>
                    <xdr:colOff>800100</xdr:colOff>
                    <xdr:row>18</xdr:row>
                    <xdr:rowOff>38100</xdr:rowOff>
                  </from>
                  <to>
                    <xdr:col>3</xdr:col>
                    <xdr:colOff>165100</xdr:colOff>
                    <xdr:row>18</xdr:row>
                    <xdr:rowOff>260350</xdr:rowOff>
                  </to>
                </anchor>
              </controlPr>
            </control>
          </mc:Choice>
        </mc:AlternateContent>
        <mc:AlternateContent xmlns:mc="http://schemas.openxmlformats.org/markup-compatibility/2006">
          <mc:Choice Requires="x14">
            <control shapeId="27727" r:id="rId21" name="Check Box 79">
              <controlPr defaultSize="0" autoFill="0" autoLine="0" autoPict="0">
                <anchor moveWithCells="1">
                  <from>
                    <xdr:col>1</xdr:col>
                    <xdr:colOff>800100</xdr:colOff>
                    <xdr:row>19</xdr:row>
                    <xdr:rowOff>38100</xdr:rowOff>
                  </from>
                  <to>
                    <xdr:col>3</xdr:col>
                    <xdr:colOff>165100</xdr:colOff>
                    <xdr:row>19</xdr:row>
                    <xdr:rowOff>260350</xdr:rowOff>
                  </to>
                </anchor>
              </controlPr>
            </control>
          </mc:Choice>
        </mc:AlternateContent>
        <mc:AlternateContent xmlns:mc="http://schemas.openxmlformats.org/markup-compatibility/2006">
          <mc:Choice Requires="x14">
            <control shapeId="27728" r:id="rId22" name="Check Box 80">
              <controlPr defaultSize="0" autoFill="0" autoLine="0" autoPict="0">
                <anchor moveWithCells="1">
                  <from>
                    <xdr:col>1</xdr:col>
                    <xdr:colOff>800100</xdr:colOff>
                    <xdr:row>20</xdr:row>
                    <xdr:rowOff>38100</xdr:rowOff>
                  </from>
                  <to>
                    <xdr:col>3</xdr:col>
                    <xdr:colOff>165100</xdr:colOff>
                    <xdr:row>20</xdr:row>
                    <xdr:rowOff>260350</xdr:rowOff>
                  </to>
                </anchor>
              </controlPr>
            </control>
          </mc:Choice>
        </mc:AlternateContent>
        <mc:AlternateContent xmlns:mc="http://schemas.openxmlformats.org/markup-compatibility/2006">
          <mc:Choice Requires="x14">
            <control shapeId="27729" r:id="rId23" name="Check Box 81">
              <controlPr defaultSize="0" autoFill="0" autoLine="0" autoPict="0">
                <anchor moveWithCells="1">
                  <from>
                    <xdr:col>1</xdr:col>
                    <xdr:colOff>800100</xdr:colOff>
                    <xdr:row>21</xdr:row>
                    <xdr:rowOff>38100</xdr:rowOff>
                  </from>
                  <to>
                    <xdr:col>3</xdr:col>
                    <xdr:colOff>165100</xdr:colOff>
                    <xdr:row>21</xdr:row>
                    <xdr:rowOff>260350</xdr:rowOff>
                  </to>
                </anchor>
              </controlPr>
            </control>
          </mc:Choice>
        </mc:AlternateContent>
        <mc:AlternateContent xmlns:mc="http://schemas.openxmlformats.org/markup-compatibility/2006">
          <mc:Choice Requires="x14">
            <control shapeId="27730" r:id="rId24" name="Check Box 82">
              <controlPr defaultSize="0" autoFill="0" autoLine="0" autoPict="0">
                <anchor moveWithCells="1">
                  <from>
                    <xdr:col>1</xdr:col>
                    <xdr:colOff>800100</xdr:colOff>
                    <xdr:row>22</xdr:row>
                    <xdr:rowOff>38100</xdr:rowOff>
                  </from>
                  <to>
                    <xdr:col>3</xdr:col>
                    <xdr:colOff>165100</xdr:colOff>
                    <xdr:row>22</xdr:row>
                    <xdr:rowOff>260350</xdr:rowOff>
                  </to>
                </anchor>
              </controlPr>
            </control>
          </mc:Choice>
        </mc:AlternateContent>
        <mc:AlternateContent xmlns:mc="http://schemas.openxmlformats.org/markup-compatibility/2006">
          <mc:Choice Requires="x14">
            <control shapeId="27731" r:id="rId25" name="Check Box 83">
              <controlPr defaultSize="0" autoFill="0" autoLine="0" autoPict="0">
                <anchor moveWithCells="1">
                  <from>
                    <xdr:col>1</xdr:col>
                    <xdr:colOff>800100</xdr:colOff>
                    <xdr:row>23</xdr:row>
                    <xdr:rowOff>38100</xdr:rowOff>
                  </from>
                  <to>
                    <xdr:col>3</xdr:col>
                    <xdr:colOff>165100</xdr:colOff>
                    <xdr:row>23</xdr:row>
                    <xdr:rowOff>260350</xdr:rowOff>
                  </to>
                </anchor>
              </controlPr>
            </control>
          </mc:Choice>
        </mc:AlternateContent>
        <mc:AlternateContent xmlns:mc="http://schemas.openxmlformats.org/markup-compatibility/2006">
          <mc:Choice Requires="x14">
            <control shapeId="27732" r:id="rId26" name="Check Box 84">
              <controlPr defaultSize="0" autoFill="0" autoLine="0" autoPict="0">
                <anchor moveWithCells="1">
                  <from>
                    <xdr:col>1</xdr:col>
                    <xdr:colOff>800100</xdr:colOff>
                    <xdr:row>24</xdr:row>
                    <xdr:rowOff>38100</xdr:rowOff>
                  </from>
                  <to>
                    <xdr:col>3</xdr:col>
                    <xdr:colOff>165100</xdr:colOff>
                    <xdr:row>24</xdr:row>
                    <xdr:rowOff>260350</xdr:rowOff>
                  </to>
                </anchor>
              </controlPr>
            </control>
          </mc:Choice>
        </mc:AlternateContent>
        <mc:AlternateContent xmlns:mc="http://schemas.openxmlformats.org/markup-compatibility/2006">
          <mc:Choice Requires="x14">
            <control shapeId="27733" r:id="rId27" name="Check Box 85">
              <controlPr defaultSize="0" autoFill="0" autoLine="0" autoPict="0">
                <anchor moveWithCells="1">
                  <from>
                    <xdr:col>1</xdr:col>
                    <xdr:colOff>800100</xdr:colOff>
                    <xdr:row>25</xdr:row>
                    <xdr:rowOff>38100</xdr:rowOff>
                  </from>
                  <to>
                    <xdr:col>3</xdr:col>
                    <xdr:colOff>165100</xdr:colOff>
                    <xdr:row>25</xdr:row>
                    <xdr:rowOff>260350</xdr:rowOff>
                  </to>
                </anchor>
              </controlPr>
            </control>
          </mc:Choice>
        </mc:AlternateContent>
        <mc:AlternateContent xmlns:mc="http://schemas.openxmlformats.org/markup-compatibility/2006">
          <mc:Choice Requires="x14">
            <control shapeId="27734" r:id="rId28" name="Check Box 86">
              <controlPr defaultSize="0" autoFill="0" autoLine="0" autoPict="0">
                <anchor moveWithCells="1">
                  <from>
                    <xdr:col>3</xdr:col>
                    <xdr:colOff>0</xdr:colOff>
                    <xdr:row>4</xdr:row>
                    <xdr:rowOff>247650</xdr:rowOff>
                  </from>
                  <to>
                    <xdr:col>3</xdr:col>
                    <xdr:colOff>374650</xdr:colOff>
                    <xdr:row>5</xdr:row>
                    <xdr:rowOff>31750</xdr:rowOff>
                  </to>
                </anchor>
              </controlPr>
            </control>
          </mc:Choice>
        </mc:AlternateContent>
        <mc:AlternateContent xmlns:mc="http://schemas.openxmlformats.org/markup-compatibility/2006">
          <mc:Choice Requires="x14">
            <control shapeId="27735" r:id="rId29" name="Check Box 87">
              <controlPr defaultSize="0" autoFill="0" autoLine="0" autoPict="0">
                <anchor moveWithCells="1">
                  <from>
                    <xdr:col>3</xdr:col>
                    <xdr:colOff>1708150</xdr:colOff>
                    <xdr:row>4</xdr:row>
                    <xdr:rowOff>247650</xdr:rowOff>
                  </from>
                  <to>
                    <xdr:col>3</xdr:col>
                    <xdr:colOff>2076450</xdr:colOff>
                    <xdr:row>5</xdr:row>
                    <xdr:rowOff>31750</xdr:rowOff>
                  </to>
                </anchor>
              </controlPr>
            </control>
          </mc:Choice>
        </mc:AlternateContent>
        <mc:AlternateContent xmlns:mc="http://schemas.openxmlformats.org/markup-compatibility/2006">
          <mc:Choice Requires="x14">
            <control shapeId="27736" r:id="rId30" name="Check Box 88">
              <controlPr defaultSize="0" autoFill="0" autoLine="0" autoPict="0">
                <anchor moveWithCells="1">
                  <from>
                    <xdr:col>3</xdr:col>
                    <xdr:colOff>869950</xdr:colOff>
                    <xdr:row>4</xdr:row>
                    <xdr:rowOff>247650</xdr:rowOff>
                  </from>
                  <to>
                    <xdr:col>3</xdr:col>
                    <xdr:colOff>1238250</xdr:colOff>
                    <xdr:row>5</xdr:row>
                    <xdr:rowOff>31750</xdr:rowOff>
                  </to>
                </anchor>
              </controlPr>
            </control>
          </mc:Choice>
        </mc:AlternateContent>
        <mc:AlternateContent xmlns:mc="http://schemas.openxmlformats.org/markup-compatibility/2006">
          <mc:Choice Requires="x14">
            <control shapeId="27737" r:id="rId31" name="Check Box 89">
              <controlPr defaultSize="0" autoFill="0" autoLine="0" autoPict="0">
                <anchor moveWithCells="1">
                  <from>
                    <xdr:col>3</xdr:col>
                    <xdr:colOff>0</xdr:colOff>
                    <xdr:row>5</xdr:row>
                    <xdr:rowOff>114300</xdr:rowOff>
                  </from>
                  <to>
                    <xdr:col>3</xdr:col>
                    <xdr:colOff>374650</xdr:colOff>
                    <xdr:row>6</xdr:row>
                    <xdr:rowOff>19050</xdr:rowOff>
                  </to>
                </anchor>
              </controlPr>
            </control>
          </mc:Choice>
        </mc:AlternateContent>
        <mc:AlternateContent xmlns:mc="http://schemas.openxmlformats.org/markup-compatibility/2006">
          <mc:Choice Requires="x14">
            <control shapeId="27738" r:id="rId32" name="Check Box 90">
              <controlPr defaultSize="0" autoFill="0" autoLine="0" autoPict="0">
                <anchor moveWithCells="1">
                  <from>
                    <xdr:col>3</xdr:col>
                    <xdr:colOff>0</xdr:colOff>
                    <xdr:row>10</xdr:row>
                    <xdr:rowOff>114300</xdr:rowOff>
                  </from>
                  <to>
                    <xdr:col>3</xdr:col>
                    <xdr:colOff>374650</xdr:colOff>
                    <xdr:row>11</xdr:row>
                    <xdr:rowOff>19050</xdr:rowOff>
                  </to>
                </anchor>
              </controlPr>
            </control>
          </mc:Choice>
        </mc:AlternateContent>
        <mc:AlternateContent xmlns:mc="http://schemas.openxmlformats.org/markup-compatibility/2006">
          <mc:Choice Requires="x14">
            <control shapeId="27739" r:id="rId33" name="Check Box 91">
              <controlPr defaultSize="0" autoFill="0" autoLine="0" autoPict="0">
                <anchor moveWithCells="1">
                  <from>
                    <xdr:col>3</xdr:col>
                    <xdr:colOff>1250950</xdr:colOff>
                    <xdr:row>10</xdr:row>
                    <xdr:rowOff>114300</xdr:rowOff>
                  </from>
                  <to>
                    <xdr:col>3</xdr:col>
                    <xdr:colOff>1619250</xdr:colOff>
                    <xdr:row>11</xdr:row>
                    <xdr:rowOff>19050</xdr:rowOff>
                  </to>
                </anchor>
              </controlPr>
            </control>
          </mc:Choice>
        </mc:AlternateContent>
        <mc:AlternateContent xmlns:mc="http://schemas.openxmlformats.org/markup-compatibility/2006">
          <mc:Choice Requires="x14">
            <control shapeId="27740" r:id="rId34" name="Check Box 92">
              <controlPr defaultSize="0" autoFill="0" autoLine="0" autoPict="0">
                <anchor moveWithCells="1">
                  <from>
                    <xdr:col>3</xdr:col>
                    <xdr:colOff>571500</xdr:colOff>
                    <xdr:row>10</xdr:row>
                    <xdr:rowOff>114300</xdr:rowOff>
                  </from>
                  <to>
                    <xdr:col>3</xdr:col>
                    <xdr:colOff>946150</xdr:colOff>
                    <xdr:row>11</xdr:row>
                    <xdr:rowOff>19050</xdr:rowOff>
                  </to>
                </anchor>
              </controlPr>
            </control>
          </mc:Choice>
        </mc:AlternateContent>
        <mc:AlternateContent xmlns:mc="http://schemas.openxmlformats.org/markup-compatibility/2006">
          <mc:Choice Requires="x14">
            <control shapeId="27741" r:id="rId35" name="Check Box 93">
              <controlPr defaultSize="0" autoFill="0" autoLine="0" autoPict="0">
                <anchor moveWithCells="1">
                  <from>
                    <xdr:col>3</xdr:col>
                    <xdr:colOff>1936750</xdr:colOff>
                    <xdr:row>10</xdr:row>
                    <xdr:rowOff>114300</xdr:rowOff>
                  </from>
                  <to>
                    <xdr:col>3</xdr:col>
                    <xdr:colOff>2305050</xdr:colOff>
                    <xdr:row>11</xdr:row>
                    <xdr:rowOff>19050</xdr:rowOff>
                  </to>
                </anchor>
              </controlPr>
            </control>
          </mc:Choice>
        </mc:AlternateContent>
        <mc:AlternateContent xmlns:mc="http://schemas.openxmlformats.org/markup-compatibility/2006">
          <mc:Choice Requires="x14">
            <control shapeId="27742" r:id="rId36" name="Check Box 94">
              <controlPr defaultSize="0" autoFill="0" autoLine="0" autoPict="0">
                <anchor moveWithCells="1">
                  <from>
                    <xdr:col>3</xdr:col>
                    <xdr:colOff>0</xdr:colOff>
                    <xdr:row>11</xdr:row>
                    <xdr:rowOff>114300</xdr:rowOff>
                  </from>
                  <to>
                    <xdr:col>3</xdr:col>
                    <xdr:colOff>374650</xdr:colOff>
                    <xdr:row>12</xdr:row>
                    <xdr:rowOff>19050</xdr:rowOff>
                  </to>
                </anchor>
              </controlPr>
            </control>
          </mc:Choice>
        </mc:AlternateContent>
        <mc:AlternateContent xmlns:mc="http://schemas.openxmlformats.org/markup-compatibility/2006">
          <mc:Choice Requires="x14">
            <control shapeId="27743" r:id="rId37" name="Check Box 95">
              <controlPr defaultSize="0" autoFill="0" autoLine="0" autoPict="0">
                <anchor moveWithCells="1">
                  <from>
                    <xdr:col>3</xdr:col>
                    <xdr:colOff>0</xdr:colOff>
                    <xdr:row>13</xdr:row>
                    <xdr:rowOff>114300</xdr:rowOff>
                  </from>
                  <to>
                    <xdr:col>3</xdr:col>
                    <xdr:colOff>374650</xdr:colOff>
                    <xdr:row>14</xdr:row>
                    <xdr:rowOff>19050</xdr:rowOff>
                  </to>
                </anchor>
              </controlPr>
            </control>
          </mc:Choice>
        </mc:AlternateContent>
        <mc:AlternateContent xmlns:mc="http://schemas.openxmlformats.org/markup-compatibility/2006">
          <mc:Choice Requires="x14">
            <control shapeId="27744" r:id="rId38" name="Check Box 96">
              <controlPr defaultSize="0" autoFill="0" autoLine="0" autoPict="0">
                <anchor moveWithCells="1">
                  <from>
                    <xdr:col>3</xdr:col>
                    <xdr:colOff>0</xdr:colOff>
                    <xdr:row>14</xdr:row>
                    <xdr:rowOff>114300</xdr:rowOff>
                  </from>
                  <to>
                    <xdr:col>3</xdr:col>
                    <xdr:colOff>374650</xdr:colOff>
                    <xdr:row>15</xdr:row>
                    <xdr:rowOff>19050</xdr:rowOff>
                  </to>
                </anchor>
              </controlPr>
            </control>
          </mc:Choice>
        </mc:AlternateContent>
        <mc:AlternateContent xmlns:mc="http://schemas.openxmlformats.org/markup-compatibility/2006">
          <mc:Choice Requires="x14">
            <control shapeId="27745" r:id="rId39" name="Check Box 97">
              <controlPr defaultSize="0" autoFill="0" autoLine="0" autoPict="0">
                <anchor moveWithCells="1">
                  <from>
                    <xdr:col>3</xdr:col>
                    <xdr:colOff>0</xdr:colOff>
                    <xdr:row>20</xdr:row>
                    <xdr:rowOff>114300</xdr:rowOff>
                  </from>
                  <to>
                    <xdr:col>3</xdr:col>
                    <xdr:colOff>374650</xdr:colOff>
                    <xdr:row>21</xdr:row>
                    <xdr:rowOff>19050</xdr:rowOff>
                  </to>
                </anchor>
              </controlPr>
            </control>
          </mc:Choice>
        </mc:AlternateContent>
        <mc:AlternateContent xmlns:mc="http://schemas.openxmlformats.org/markup-compatibility/2006">
          <mc:Choice Requires="x14">
            <control shapeId="27746" r:id="rId40" name="Check Box 98">
              <controlPr defaultSize="0" autoFill="0" autoLine="0" autoPict="0">
                <anchor moveWithCells="1">
                  <from>
                    <xdr:col>3</xdr:col>
                    <xdr:colOff>1600200</xdr:colOff>
                    <xdr:row>19</xdr:row>
                    <xdr:rowOff>114300</xdr:rowOff>
                  </from>
                  <to>
                    <xdr:col>3</xdr:col>
                    <xdr:colOff>1974850</xdr:colOff>
                    <xdr:row>20</xdr:row>
                    <xdr:rowOff>19050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E8582-CDE5-42BF-8183-A61D20392AB2}">
  <sheetPr codeName="Sheet19"/>
  <dimension ref="A1:D58"/>
  <sheetViews>
    <sheetView showGridLines="0" view="pageBreakPreview" zoomScaleNormal="100" zoomScaleSheetLayoutView="100" workbookViewId="0">
      <selection activeCell="A2" sqref="A2:B2"/>
    </sheetView>
  </sheetViews>
  <sheetFormatPr defaultColWidth="9" defaultRowHeight="15" customHeight="1"/>
  <cols>
    <col min="1" max="1" width="10.58203125" style="9" customWidth="1"/>
    <col min="2" max="2" width="20.58203125" style="9" customWidth="1"/>
    <col min="3" max="3" width="2.58203125" style="9" customWidth="1"/>
    <col min="4" max="4" width="46.58203125" style="13" customWidth="1"/>
    <col min="5" max="16384" width="9" style="9"/>
  </cols>
  <sheetData>
    <row r="1" spans="1:4" ht="15" customHeight="1">
      <c r="A1" s="39" t="s">
        <v>868</v>
      </c>
      <c r="B1" s="40"/>
      <c r="C1" s="41"/>
      <c r="D1" s="42"/>
    </row>
    <row r="2" spans="1:4" s="10" customFormat="1" ht="15" customHeight="1">
      <c r="A2" s="1852" t="s">
        <v>640</v>
      </c>
      <c r="B2" s="1854"/>
      <c r="C2" s="1852" t="s">
        <v>641</v>
      </c>
      <c r="D2" s="1853"/>
    </row>
    <row r="3" spans="1:4" ht="25" customHeight="1">
      <c r="A3" s="1873" t="s">
        <v>642</v>
      </c>
      <c r="B3" s="1868"/>
      <c r="C3" s="24"/>
      <c r="D3" s="14" t="s">
        <v>869</v>
      </c>
    </row>
    <row r="4" spans="1:4" ht="60" customHeight="1">
      <c r="A4" s="1873" t="s">
        <v>870</v>
      </c>
      <c r="B4" s="1868"/>
      <c r="C4" s="25"/>
      <c r="D4" s="15" t="s">
        <v>871</v>
      </c>
    </row>
    <row r="5" spans="1:4" ht="15" customHeight="1">
      <c r="A5" s="1864" t="s">
        <v>653</v>
      </c>
      <c r="B5" s="1865"/>
      <c r="C5" s="25"/>
      <c r="D5" s="15" t="s">
        <v>872</v>
      </c>
    </row>
    <row r="6" spans="1:4" ht="15" customHeight="1">
      <c r="A6" s="1866"/>
      <c r="B6" s="1867"/>
      <c r="C6" s="25"/>
      <c r="D6" s="15" t="s">
        <v>873</v>
      </c>
    </row>
    <row r="7" spans="1:4" ht="25" customHeight="1">
      <c r="A7" s="1864" t="s">
        <v>874</v>
      </c>
      <c r="B7" s="1865"/>
      <c r="C7" s="25"/>
      <c r="D7" s="15" t="s">
        <v>875</v>
      </c>
    </row>
    <row r="8" spans="1:4" ht="15" customHeight="1">
      <c r="A8" s="1850"/>
      <c r="B8" s="1874"/>
      <c r="C8" s="25"/>
      <c r="D8" s="15" t="s">
        <v>672</v>
      </c>
    </row>
    <row r="9" spans="1:4" ht="15" customHeight="1">
      <c r="A9" s="1866"/>
      <c r="B9" s="1867"/>
      <c r="C9" s="25"/>
      <c r="D9" s="15" t="s">
        <v>673</v>
      </c>
    </row>
    <row r="10" spans="1:4" ht="25" customHeight="1">
      <c r="A10" s="1873" t="s">
        <v>876</v>
      </c>
      <c r="B10" s="1868"/>
      <c r="C10" s="25"/>
      <c r="D10" s="15" t="s">
        <v>675</v>
      </c>
    </row>
    <row r="11" spans="1:4" ht="25" customHeight="1">
      <c r="A11" s="1873" t="s">
        <v>877</v>
      </c>
      <c r="B11" s="1868"/>
      <c r="C11" s="35"/>
      <c r="D11" s="36" t="s">
        <v>878</v>
      </c>
    </row>
    <row r="12" spans="1:4" ht="15" customHeight="1">
      <c r="A12" s="7" t="s">
        <v>879</v>
      </c>
      <c r="B12" s="8"/>
      <c r="C12" s="7"/>
      <c r="D12" s="8"/>
    </row>
    <row r="13" spans="1:4" s="10" customFormat="1" ht="15" customHeight="1">
      <c r="A13" s="1852" t="s">
        <v>640</v>
      </c>
      <c r="B13" s="1854"/>
      <c r="C13" s="1852" t="s">
        <v>641</v>
      </c>
      <c r="D13" s="1853"/>
    </row>
    <row r="14" spans="1:4" ht="15" customHeight="1">
      <c r="A14" s="1864" t="s">
        <v>880</v>
      </c>
      <c r="B14" s="1865"/>
      <c r="C14" s="24"/>
      <c r="D14" s="14" t="s">
        <v>881</v>
      </c>
    </row>
    <row r="15" spans="1:4" ht="15" customHeight="1">
      <c r="A15" s="1850" t="s">
        <v>882</v>
      </c>
      <c r="B15" s="1874"/>
      <c r="C15" s="25"/>
      <c r="D15" s="15" t="s">
        <v>883</v>
      </c>
    </row>
    <row r="16" spans="1:4" ht="15" customHeight="1">
      <c r="A16" s="1850"/>
      <c r="B16" s="1874"/>
      <c r="C16" s="25"/>
      <c r="D16" s="15" t="s">
        <v>884</v>
      </c>
    </row>
    <row r="17" spans="1:4" ht="15" customHeight="1">
      <c r="A17" s="1850" t="s">
        <v>885</v>
      </c>
      <c r="B17" s="1874"/>
      <c r="C17" s="25"/>
      <c r="D17" s="15" t="s">
        <v>886</v>
      </c>
    </row>
    <row r="18" spans="1:4" ht="15" customHeight="1">
      <c r="A18" s="1850"/>
      <c r="B18" s="1874"/>
      <c r="C18" s="25"/>
      <c r="D18" s="15" t="s">
        <v>887</v>
      </c>
    </row>
    <row r="19" spans="1:4" ht="15" customHeight="1">
      <c r="A19" s="43"/>
      <c r="B19" s="44"/>
      <c r="C19" s="25"/>
      <c r="D19" s="15" t="s">
        <v>888</v>
      </c>
    </row>
    <row r="20" spans="1:4" ht="15" customHeight="1">
      <c r="A20" s="43"/>
      <c r="B20" s="44"/>
      <c r="C20" s="25"/>
      <c r="D20" s="15" t="s">
        <v>889</v>
      </c>
    </row>
    <row r="21" spans="1:4" ht="15" customHeight="1">
      <c r="A21" s="43"/>
      <c r="B21" s="44"/>
      <c r="C21" s="25"/>
      <c r="D21" s="15" t="s">
        <v>890</v>
      </c>
    </row>
    <row r="22" spans="1:4" ht="15" customHeight="1">
      <c r="A22" s="43"/>
      <c r="B22" s="44"/>
      <c r="C22" s="25"/>
      <c r="D22" s="15" t="s">
        <v>891</v>
      </c>
    </row>
    <row r="23" spans="1:4" ht="15" customHeight="1">
      <c r="A23" s="43"/>
      <c r="B23" s="44"/>
      <c r="C23" s="25"/>
      <c r="D23" s="15" t="s">
        <v>892</v>
      </c>
    </row>
    <row r="24" spans="1:4" ht="15" customHeight="1">
      <c r="A24" s="43"/>
      <c r="B24" s="44"/>
      <c r="C24" s="25"/>
      <c r="D24" s="15" t="s">
        <v>893</v>
      </c>
    </row>
    <row r="25" spans="1:4" s="11" customFormat="1" ht="15" customHeight="1">
      <c r="A25" s="47"/>
      <c r="B25" s="48"/>
      <c r="C25" s="25"/>
      <c r="D25" s="15" t="s">
        <v>894</v>
      </c>
    </row>
    <row r="26" spans="1:4" s="11" customFormat="1" ht="15" customHeight="1">
      <c r="A26" s="1881" t="s">
        <v>895</v>
      </c>
      <c r="B26" s="1882"/>
      <c r="C26" s="25"/>
      <c r="D26" s="15" t="s">
        <v>896</v>
      </c>
    </row>
    <row r="27" spans="1:4" s="11" customFormat="1" ht="15" customHeight="1">
      <c r="A27" s="1883"/>
      <c r="B27" s="1884"/>
      <c r="C27" s="25"/>
      <c r="D27" s="15" t="s">
        <v>897</v>
      </c>
    </row>
    <row r="28" spans="1:4" s="11" customFormat="1" ht="25" customHeight="1">
      <c r="A28" s="1862" t="s">
        <v>898</v>
      </c>
      <c r="B28" s="1863"/>
      <c r="C28" s="25"/>
      <c r="D28" s="15" t="s">
        <v>762</v>
      </c>
    </row>
    <row r="29" spans="1:4" s="11" customFormat="1" ht="25" customHeight="1">
      <c r="A29" s="1862" t="s">
        <v>899</v>
      </c>
      <c r="B29" s="1863"/>
      <c r="C29" s="25"/>
      <c r="D29" s="15" t="s">
        <v>900</v>
      </c>
    </row>
    <row r="30" spans="1:4" ht="15" customHeight="1">
      <c r="A30" s="7" t="s">
        <v>901</v>
      </c>
      <c r="B30" s="8"/>
      <c r="C30" s="7"/>
      <c r="D30" s="8"/>
    </row>
    <row r="31" spans="1:4" s="10" customFormat="1" ht="15" customHeight="1">
      <c r="A31" s="1852" t="s">
        <v>640</v>
      </c>
      <c r="B31" s="1854"/>
      <c r="C31" s="1852" t="s">
        <v>641</v>
      </c>
      <c r="D31" s="1853"/>
    </row>
    <row r="32" spans="1:4" ht="15" customHeight="1">
      <c r="A32" s="1864" t="s">
        <v>902</v>
      </c>
      <c r="B32" s="1865"/>
      <c r="C32" s="24"/>
      <c r="D32" s="14" t="s">
        <v>903</v>
      </c>
    </row>
    <row r="33" spans="1:4" ht="15" customHeight="1">
      <c r="A33" s="1850" t="s">
        <v>904</v>
      </c>
      <c r="B33" s="1874"/>
      <c r="C33" s="25"/>
      <c r="D33" s="15" t="s">
        <v>905</v>
      </c>
    </row>
    <row r="34" spans="1:4" ht="15" customHeight="1">
      <c r="A34" s="1850"/>
      <c r="B34" s="1874"/>
      <c r="C34" s="25"/>
      <c r="D34" s="15" t="s">
        <v>906</v>
      </c>
    </row>
    <row r="35" spans="1:4" ht="15" customHeight="1">
      <c r="A35" s="1850" t="s">
        <v>907</v>
      </c>
      <c r="B35" s="1874"/>
      <c r="C35" s="25"/>
      <c r="D35" s="15" t="s">
        <v>908</v>
      </c>
    </row>
    <row r="36" spans="1:4" ht="15" customHeight="1">
      <c r="A36" s="1850"/>
      <c r="B36" s="1874"/>
      <c r="C36" s="25"/>
      <c r="D36" s="15" t="s">
        <v>909</v>
      </c>
    </row>
    <row r="37" spans="1:4" ht="15" customHeight="1">
      <c r="A37" s="1850"/>
      <c r="B37" s="1874"/>
      <c r="C37" s="25"/>
      <c r="D37" s="15" t="s">
        <v>910</v>
      </c>
    </row>
    <row r="38" spans="1:4" ht="15" customHeight="1">
      <c r="A38" s="1850"/>
      <c r="B38" s="1874"/>
      <c r="C38" s="25"/>
      <c r="D38" s="15" t="s">
        <v>911</v>
      </c>
    </row>
    <row r="39" spans="1:4" ht="15" customHeight="1">
      <c r="A39" s="1850"/>
      <c r="B39" s="1874"/>
      <c r="C39" s="25"/>
      <c r="D39" s="15" t="s">
        <v>912</v>
      </c>
    </row>
    <row r="40" spans="1:4" ht="15" customHeight="1">
      <c r="A40" s="1850"/>
      <c r="B40" s="1874"/>
      <c r="C40" s="25"/>
      <c r="D40" s="15" t="s">
        <v>913</v>
      </c>
    </row>
    <row r="41" spans="1:4" ht="15" customHeight="1">
      <c r="A41" s="43"/>
      <c r="B41" s="44"/>
      <c r="C41" s="25"/>
      <c r="D41" s="15" t="s">
        <v>914</v>
      </c>
    </row>
    <row r="42" spans="1:4" s="11" customFormat="1" ht="15" customHeight="1">
      <c r="A42" s="45"/>
      <c r="B42" s="46"/>
      <c r="C42" s="25"/>
      <c r="D42" s="15" t="s">
        <v>915</v>
      </c>
    </row>
    <row r="43" spans="1:4" s="11" customFormat="1" ht="15" customHeight="1">
      <c r="A43" s="45"/>
      <c r="B43" s="46"/>
      <c r="C43" s="25"/>
      <c r="D43" s="15" t="s">
        <v>916</v>
      </c>
    </row>
    <row r="44" spans="1:4" s="11" customFormat="1" ht="15" customHeight="1">
      <c r="A44" s="45"/>
      <c r="B44" s="46"/>
      <c r="C44" s="25"/>
      <c r="D44" s="15" t="s">
        <v>917</v>
      </c>
    </row>
    <row r="45" spans="1:4" s="11" customFormat="1" ht="15" customHeight="1">
      <c r="A45" s="47"/>
      <c r="B45" s="48"/>
      <c r="C45" s="25"/>
      <c r="D45" s="15" t="s">
        <v>918</v>
      </c>
    </row>
    <row r="46" spans="1:4" ht="15" customHeight="1">
      <c r="A46" s="7" t="s">
        <v>919</v>
      </c>
      <c r="B46" s="8"/>
      <c r="C46" s="7"/>
      <c r="D46" s="8"/>
    </row>
    <row r="47" spans="1:4" s="10" customFormat="1" ht="15" customHeight="1">
      <c r="A47" s="1852" t="s">
        <v>640</v>
      </c>
      <c r="B47" s="1854"/>
      <c r="C47" s="1852" t="s">
        <v>641</v>
      </c>
      <c r="D47" s="1853"/>
    </row>
    <row r="48" spans="1:4" ht="15" customHeight="1">
      <c r="A48" s="1864" t="s">
        <v>920</v>
      </c>
      <c r="B48" s="1865"/>
      <c r="C48" s="24"/>
      <c r="D48" s="14" t="s">
        <v>921</v>
      </c>
    </row>
    <row r="49" spans="1:4" ht="15" customHeight="1">
      <c r="A49" s="1850" t="s">
        <v>922</v>
      </c>
      <c r="B49" s="1874"/>
      <c r="C49" s="25"/>
      <c r="D49" s="15" t="s">
        <v>923</v>
      </c>
    </row>
    <row r="50" spans="1:4" ht="15" customHeight="1">
      <c r="A50" s="1850"/>
      <c r="B50" s="1874"/>
      <c r="C50" s="25"/>
      <c r="D50" s="15" t="s">
        <v>909</v>
      </c>
    </row>
    <row r="51" spans="1:4" ht="15" customHeight="1">
      <c r="A51" s="43"/>
      <c r="B51" s="44"/>
      <c r="C51" s="25"/>
      <c r="D51" s="15" t="s">
        <v>924</v>
      </c>
    </row>
    <row r="52" spans="1:4" ht="15" customHeight="1">
      <c r="A52" s="43"/>
      <c r="B52" s="44"/>
      <c r="C52" s="25"/>
      <c r="D52" s="15" t="s">
        <v>925</v>
      </c>
    </row>
    <row r="53" spans="1:4" ht="15" customHeight="1">
      <c r="A53" s="43"/>
      <c r="B53" s="44"/>
      <c r="C53" s="25"/>
      <c r="D53" s="15" t="s">
        <v>926</v>
      </c>
    </row>
    <row r="54" spans="1:4" ht="15" customHeight="1">
      <c r="A54" s="43"/>
      <c r="B54" s="302"/>
      <c r="C54" s="25"/>
      <c r="D54" s="15" t="s">
        <v>927</v>
      </c>
    </row>
    <row r="55" spans="1:4" ht="15" customHeight="1">
      <c r="A55" s="43"/>
      <c r="B55" s="302"/>
      <c r="C55" s="25"/>
      <c r="D55" s="15" t="s">
        <v>928</v>
      </c>
    </row>
    <row r="56" spans="1:4" ht="15" customHeight="1">
      <c r="A56" s="43"/>
      <c r="B56" s="302"/>
      <c r="C56" s="25"/>
      <c r="D56" s="15" t="s">
        <v>929</v>
      </c>
    </row>
    <row r="57" spans="1:4" ht="15" customHeight="1">
      <c r="A57" s="43"/>
      <c r="B57" s="44"/>
      <c r="C57" s="25"/>
      <c r="D57" s="15" t="s">
        <v>930</v>
      </c>
    </row>
    <row r="58" spans="1:4" ht="15" customHeight="1">
      <c r="A58" s="49"/>
      <c r="B58" s="50"/>
      <c r="C58" s="25"/>
      <c r="D58" s="15" t="s">
        <v>931</v>
      </c>
    </row>
  </sheetData>
  <sheetProtection algorithmName="SHA-512" hashValue="ItV2XIdrWDLAcxhR/A1EIv3T0oBcWw55yQxY+Jlm5Lh/CxfB+d0RVCHDN65k8B5DxAEXsEKMhLicusraCNn4iQ==" saltValue="mW9Xzk0LROycsdF/u1I6YQ==" spinCount="100000" sheet="1" objects="1" scenarios="1" selectLockedCells="1" selectUnlockedCells="1"/>
  <mergeCells count="29">
    <mergeCell ref="A48:B48"/>
    <mergeCell ref="A49:B50"/>
    <mergeCell ref="A39:B39"/>
    <mergeCell ref="A40:B40"/>
    <mergeCell ref="A31:B31"/>
    <mergeCell ref="C31:D31"/>
    <mergeCell ref="A47:B47"/>
    <mergeCell ref="C47:D47"/>
    <mergeCell ref="A32:B32"/>
    <mergeCell ref="A33:B34"/>
    <mergeCell ref="A35:B36"/>
    <mergeCell ref="A37:B37"/>
    <mergeCell ref="A38:B38"/>
    <mergeCell ref="A26:B27"/>
    <mergeCell ref="A28:B28"/>
    <mergeCell ref="A29:B29"/>
    <mergeCell ref="A13:B13"/>
    <mergeCell ref="C13:D13"/>
    <mergeCell ref="A14:B14"/>
    <mergeCell ref="A15:B16"/>
    <mergeCell ref="A17:B18"/>
    <mergeCell ref="A10:B10"/>
    <mergeCell ref="A11:B11"/>
    <mergeCell ref="A2:B2"/>
    <mergeCell ref="C2:D2"/>
    <mergeCell ref="A3:B3"/>
    <mergeCell ref="A4:B4"/>
    <mergeCell ref="A5:B6"/>
    <mergeCell ref="A7:B9"/>
  </mergeCells>
  <phoneticPr fontId="1"/>
  <printOptions horizontalCentered="1"/>
  <pageMargins left="0.23622047244094491" right="0.23622047244094491" top="0.74803149606299213" bottom="0.74803149606299213" header="0.31496062992125984" footer="0.31496062992125984"/>
  <pageSetup paperSize="9" orientation="portrait" r:id="rId1"/>
  <rowBreaks count="2" manualBreakCount="2">
    <brk id="29" max="3" man="1"/>
    <brk id="45" max="3" man="1"/>
  </rowBreaks>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2</xdr:col>
                    <xdr:colOff>0</xdr:colOff>
                    <xdr:row>2</xdr:row>
                    <xdr:rowOff>57150</xdr:rowOff>
                  </from>
                  <to>
                    <xdr:col>3</xdr:col>
                    <xdr:colOff>171450</xdr:colOff>
                    <xdr:row>2</xdr:row>
                    <xdr:rowOff>279400</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2</xdr:col>
                    <xdr:colOff>0</xdr:colOff>
                    <xdr:row>3</xdr:row>
                    <xdr:rowOff>241300</xdr:rowOff>
                  </from>
                  <to>
                    <xdr:col>3</xdr:col>
                    <xdr:colOff>171450</xdr:colOff>
                    <xdr:row>3</xdr:row>
                    <xdr:rowOff>457200</xdr:rowOff>
                  </to>
                </anchor>
              </controlPr>
            </control>
          </mc:Choice>
        </mc:AlternateContent>
        <mc:AlternateContent xmlns:mc="http://schemas.openxmlformats.org/markup-compatibility/2006">
          <mc:Choice Requires="x14">
            <control shapeId="21507" r:id="rId6" name="Check Box 3">
              <controlPr defaultSize="0" autoFill="0" autoLine="0" autoPict="0">
                <anchor moveWithCells="1">
                  <from>
                    <xdr:col>2</xdr:col>
                    <xdr:colOff>0</xdr:colOff>
                    <xdr:row>3</xdr:row>
                    <xdr:rowOff>742950</xdr:rowOff>
                  </from>
                  <to>
                    <xdr:col>3</xdr:col>
                    <xdr:colOff>171450</xdr:colOff>
                    <xdr:row>5</xdr:row>
                    <xdr:rowOff>12700</xdr:rowOff>
                  </to>
                </anchor>
              </controlPr>
            </control>
          </mc:Choice>
        </mc:AlternateContent>
        <mc:AlternateContent xmlns:mc="http://schemas.openxmlformats.org/markup-compatibility/2006">
          <mc:Choice Requires="x14">
            <control shapeId="21508" r:id="rId7" name="Check Box 4">
              <controlPr defaultSize="0" autoFill="0" autoLine="0" autoPict="0">
                <anchor moveWithCells="1">
                  <from>
                    <xdr:col>1</xdr:col>
                    <xdr:colOff>1574800</xdr:colOff>
                    <xdr:row>4</xdr:row>
                    <xdr:rowOff>184150</xdr:rowOff>
                  </from>
                  <to>
                    <xdr:col>3</xdr:col>
                    <xdr:colOff>171450</xdr:colOff>
                    <xdr:row>6</xdr:row>
                    <xdr:rowOff>19050</xdr:rowOff>
                  </to>
                </anchor>
              </controlPr>
            </control>
          </mc:Choice>
        </mc:AlternateContent>
        <mc:AlternateContent xmlns:mc="http://schemas.openxmlformats.org/markup-compatibility/2006">
          <mc:Choice Requires="x14">
            <control shapeId="21509" r:id="rId8" name="Check Box 5">
              <controlPr defaultSize="0" autoFill="0" autoLine="0" autoPict="0">
                <anchor moveWithCells="1">
                  <from>
                    <xdr:col>2</xdr:col>
                    <xdr:colOff>0</xdr:colOff>
                    <xdr:row>6</xdr:row>
                    <xdr:rowOff>50800</xdr:rowOff>
                  </from>
                  <to>
                    <xdr:col>3</xdr:col>
                    <xdr:colOff>171450</xdr:colOff>
                    <xdr:row>6</xdr:row>
                    <xdr:rowOff>266700</xdr:rowOff>
                  </to>
                </anchor>
              </controlPr>
            </control>
          </mc:Choice>
        </mc:AlternateContent>
        <mc:AlternateContent xmlns:mc="http://schemas.openxmlformats.org/markup-compatibility/2006">
          <mc:Choice Requires="x14">
            <control shapeId="21510" r:id="rId9" name="Check Box 6">
              <controlPr defaultSize="0" autoFill="0" autoLine="0" autoPict="0">
                <anchor moveWithCells="1">
                  <from>
                    <xdr:col>2</xdr:col>
                    <xdr:colOff>0</xdr:colOff>
                    <xdr:row>6</xdr:row>
                    <xdr:rowOff>298450</xdr:rowOff>
                  </from>
                  <to>
                    <xdr:col>3</xdr:col>
                    <xdr:colOff>171450</xdr:colOff>
                    <xdr:row>8</xdr:row>
                    <xdr:rowOff>12700</xdr:rowOff>
                  </to>
                </anchor>
              </controlPr>
            </control>
          </mc:Choice>
        </mc:AlternateContent>
        <mc:AlternateContent xmlns:mc="http://schemas.openxmlformats.org/markup-compatibility/2006">
          <mc:Choice Requires="x14">
            <control shapeId="21511" r:id="rId10" name="Check Box 7">
              <controlPr defaultSize="0" autoFill="0" autoLine="0" autoPict="0">
                <anchor moveWithCells="1">
                  <from>
                    <xdr:col>1</xdr:col>
                    <xdr:colOff>1574800</xdr:colOff>
                    <xdr:row>7</xdr:row>
                    <xdr:rowOff>184150</xdr:rowOff>
                  </from>
                  <to>
                    <xdr:col>3</xdr:col>
                    <xdr:colOff>171450</xdr:colOff>
                    <xdr:row>9</xdr:row>
                    <xdr:rowOff>19050</xdr:rowOff>
                  </to>
                </anchor>
              </controlPr>
            </control>
          </mc:Choice>
        </mc:AlternateContent>
        <mc:AlternateContent xmlns:mc="http://schemas.openxmlformats.org/markup-compatibility/2006">
          <mc:Choice Requires="x14">
            <control shapeId="21512" r:id="rId11" name="Check Box 8">
              <controlPr defaultSize="0" autoFill="0" autoLine="0" autoPict="0">
                <anchor moveWithCells="1">
                  <from>
                    <xdr:col>2</xdr:col>
                    <xdr:colOff>0</xdr:colOff>
                    <xdr:row>9</xdr:row>
                    <xdr:rowOff>38100</xdr:rowOff>
                  </from>
                  <to>
                    <xdr:col>3</xdr:col>
                    <xdr:colOff>171450</xdr:colOff>
                    <xdr:row>9</xdr:row>
                    <xdr:rowOff>260350</xdr:rowOff>
                  </to>
                </anchor>
              </controlPr>
            </control>
          </mc:Choice>
        </mc:AlternateContent>
        <mc:AlternateContent xmlns:mc="http://schemas.openxmlformats.org/markup-compatibility/2006">
          <mc:Choice Requires="x14">
            <control shapeId="21513" r:id="rId12" name="Check Box 9">
              <controlPr defaultSize="0" autoFill="0" autoLine="0" autoPict="0">
                <anchor moveWithCells="1">
                  <from>
                    <xdr:col>2</xdr:col>
                    <xdr:colOff>0</xdr:colOff>
                    <xdr:row>10</xdr:row>
                    <xdr:rowOff>50800</xdr:rowOff>
                  </from>
                  <to>
                    <xdr:col>3</xdr:col>
                    <xdr:colOff>171450</xdr:colOff>
                    <xdr:row>10</xdr:row>
                    <xdr:rowOff>266700</xdr:rowOff>
                  </to>
                </anchor>
              </controlPr>
            </control>
          </mc:Choice>
        </mc:AlternateContent>
        <mc:AlternateContent xmlns:mc="http://schemas.openxmlformats.org/markup-compatibility/2006">
          <mc:Choice Requires="x14">
            <control shapeId="21532" r:id="rId13" name="Check Box 28">
              <controlPr defaultSize="0" autoFill="0" autoLine="0" autoPict="0">
                <anchor moveWithCells="1">
                  <from>
                    <xdr:col>1</xdr:col>
                    <xdr:colOff>1574800</xdr:colOff>
                    <xdr:row>12</xdr:row>
                    <xdr:rowOff>171450</xdr:rowOff>
                  </from>
                  <to>
                    <xdr:col>3</xdr:col>
                    <xdr:colOff>171450</xdr:colOff>
                    <xdr:row>14</xdr:row>
                    <xdr:rowOff>12700</xdr:rowOff>
                  </to>
                </anchor>
              </controlPr>
            </control>
          </mc:Choice>
        </mc:AlternateContent>
        <mc:AlternateContent xmlns:mc="http://schemas.openxmlformats.org/markup-compatibility/2006">
          <mc:Choice Requires="x14">
            <control shapeId="21533" r:id="rId14" name="Check Box 29">
              <controlPr defaultSize="0" autoFill="0" autoLine="0" autoPict="0">
                <anchor moveWithCells="1">
                  <from>
                    <xdr:col>1</xdr:col>
                    <xdr:colOff>1574800</xdr:colOff>
                    <xdr:row>14</xdr:row>
                    <xdr:rowOff>0</xdr:rowOff>
                  </from>
                  <to>
                    <xdr:col>3</xdr:col>
                    <xdr:colOff>171450</xdr:colOff>
                    <xdr:row>15</xdr:row>
                    <xdr:rowOff>31750</xdr:rowOff>
                  </to>
                </anchor>
              </controlPr>
            </control>
          </mc:Choice>
        </mc:AlternateContent>
        <mc:AlternateContent xmlns:mc="http://schemas.openxmlformats.org/markup-compatibility/2006">
          <mc:Choice Requires="x14">
            <control shapeId="21534" r:id="rId15" name="Check Box 30">
              <controlPr defaultSize="0" autoFill="0" autoLine="0" autoPict="0">
                <anchor moveWithCells="1">
                  <from>
                    <xdr:col>1</xdr:col>
                    <xdr:colOff>1574800</xdr:colOff>
                    <xdr:row>14</xdr:row>
                    <xdr:rowOff>184150</xdr:rowOff>
                  </from>
                  <to>
                    <xdr:col>3</xdr:col>
                    <xdr:colOff>171450</xdr:colOff>
                    <xdr:row>16</xdr:row>
                    <xdr:rowOff>19050</xdr:rowOff>
                  </to>
                </anchor>
              </controlPr>
            </control>
          </mc:Choice>
        </mc:AlternateContent>
        <mc:AlternateContent xmlns:mc="http://schemas.openxmlformats.org/markup-compatibility/2006">
          <mc:Choice Requires="x14">
            <control shapeId="21535" r:id="rId16" name="Check Box 31">
              <controlPr defaultSize="0" autoFill="0" autoLine="0" autoPict="0">
                <anchor moveWithCells="1">
                  <from>
                    <xdr:col>1</xdr:col>
                    <xdr:colOff>1574800</xdr:colOff>
                    <xdr:row>15</xdr:row>
                    <xdr:rowOff>184150</xdr:rowOff>
                  </from>
                  <to>
                    <xdr:col>3</xdr:col>
                    <xdr:colOff>171450</xdr:colOff>
                    <xdr:row>17</xdr:row>
                    <xdr:rowOff>19050</xdr:rowOff>
                  </to>
                </anchor>
              </controlPr>
            </control>
          </mc:Choice>
        </mc:AlternateContent>
        <mc:AlternateContent xmlns:mc="http://schemas.openxmlformats.org/markup-compatibility/2006">
          <mc:Choice Requires="x14">
            <control shapeId="21537" r:id="rId17" name="Check Box 33">
              <controlPr defaultSize="0" autoFill="0" autoLine="0" autoPict="0">
                <anchor moveWithCells="1">
                  <from>
                    <xdr:col>1</xdr:col>
                    <xdr:colOff>1574800</xdr:colOff>
                    <xdr:row>17</xdr:row>
                    <xdr:rowOff>0</xdr:rowOff>
                  </from>
                  <to>
                    <xdr:col>3</xdr:col>
                    <xdr:colOff>171450</xdr:colOff>
                    <xdr:row>18</xdr:row>
                    <xdr:rowOff>31750</xdr:rowOff>
                  </to>
                </anchor>
              </controlPr>
            </control>
          </mc:Choice>
        </mc:AlternateContent>
        <mc:AlternateContent xmlns:mc="http://schemas.openxmlformats.org/markup-compatibility/2006">
          <mc:Choice Requires="x14">
            <control shapeId="21538" r:id="rId18" name="Check Box 34">
              <controlPr defaultSize="0" autoFill="0" autoLine="0" autoPict="0">
                <anchor moveWithCells="1">
                  <from>
                    <xdr:col>1</xdr:col>
                    <xdr:colOff>1574800</xdr:colOff>
                    <xdr:row>17</xdr:row>
                    <xdr:rowOff>184150</xdr:rowOff>
                  </from>
                  <to>
                    <xdr:col>3</xdr:col>
                    <xdr:colOff>171450</xdr:colOff>
                    <xdr:row>19</xdr:row>
                    <xdr:rowOff>19050</xdr:rowOff>
                  </to>
                </anchor>
              </controlPr>
            </control>
          </mc:Choice>
        </mc:AlternateContent>
        <mc:AlternateContent xmlns:mc="http://schemas.openxmlformats.org/markup-compatibility/2006">
          <mc:Choice Requires="x14">
            <control shapeId="21539" r:id="rId19" name="Check Box 35">
              <controlPr defaultSize="0" autoFill="0" autoLine="0" autoPict="0">
                <anchor moveWithCells="1">
                  <from>
                    <xdr:col>1</xdr:col>
                    <xdr:colOff>1574800</xdr:colOff>
                    <xdr:row>18</xdr:row>
                    <xdr:rowOff>184150</xdr:rowOff>
                  </from>
                  <to>
                    <xdr:col>3</xdr:col>
                    <xdr:colOff>171450</xdr:colOff>
                    <xdr:row>20</xdr:row>
                    <xdr:rowOff>19050</xdr:rowOff>
                  </to>
                </anchor>
              </controlPr>
            </control>
          </mc:Choice>
        </mc:AlternateContent>
        <mc:AlternateContent xmlns:mc="http://schemas.openxmlformats.org/markup-compatibility/2006">
          <mc:Choice Requires="x14">
            <control shapeId="21540" r:id="rId20" name="Check Box 36">
              <controlPr defaultSize="0" autoFill="0" autoLine="0" autoPict="0">
                <anchor moveWithCells="1">
                  <from>
                    <xdr:col>1</xdr:col>
                    <xdr:colOff>1574800</xdr:colOff>
                    <xdr:row>19</xdr:row>
                    <xdr:rowOff>184150</xdr:rowOff>
                  </from>
                  <to>
                    <xdr:col>3</xdr:col>
                    <xdr:colOff>171450</xdr:colOff>
                    <xdr:row>21</xdr:row>
                    <xdr:rowOff>19050</xdr:rowOff>
                  </to>
                </anchor>
              </controlPr>
            </control>
          </mc:Choice>
        </mc:AlternateContent>
        <mc:AlternateContent xmlns:mc="http://schemas.openxmlformats.org/markup-compatibility/2006">
          <mc:Choice Requires="x14">
            <control shapeId="21541" r:id="rId21" name="Check Box 37">
              <controlPr defaultSize="0" autoFill="0" autoLine="0" autoPict="0">
                <anchor moveWithCells="1">
                  <from>
                    <xdr:col>1</xdr:col>
                    <xdr:colOff>1574800</xdr:colOff>
                    <xdr:row>21</xdr:row>
                    <xdr:rowOff>0</xdr:rowOff>
                  </from>
                  <to>
                    <xdr:col>3</xdr:col>
                    <xdr:colOff>171450</xdr:colOff>
                    <xdr:row>22</xdr:row>
                    <xdr:rowOff>31750</xdr:rowOff>
                  </to>
                </anchor>
              </controlPr>
            </control>
          </mc:Choice>
        </mc:AlternateContent>
        <mc:AlternateContent xmlns:mc="http://schemas.openxmlformats.org/markup-compatibility/2006">
          <mc:Choice Requires="x14">
            <control shapeId="21542" r:id="rId22" name="Check Box 38">
              <controlPr defaultSize="0" autoFill="0" autoLine="0" autoPict="0">
                <anchor moveWithCells="1">
                  <from>
                    <xdr:col>1</xdr:col>
                    <xdr:colOff>1574800</xdr:colOff>
                    <xdr:row>21</xdr:row>
                    <xdr:rowOff>184150</xdr:rowOff>
                  </from>
                  <to>
                    <xdr:col>3</xdr:col>
                    <xdr:colOff>171450</xdr:colOff>
                    <xdr:row>23</xdr:row>
                    <xdr:rowOff>19050</xdr:rowOff>
                  </to>
                </anchor>
              </controlPr>
            </control>
          </mc:Choice>
        </mc:AlternateContent>
        <mc:AlternateContent xmlns:mc="http://schemas.openxmlformats.org/markup-compatibility/2006">
          <mc:Choice Requires="x14">
            <control shapeId="21543" r:id="rId23" name="Check Box 39">
              <controlPr defaultSize="0" autoFill="0" autoLine="0" autoPict="0">
                <anchor moveWithCells="1">
                  <from>
                    <xdr:col>1</xdr:col>
                    <xdr:colOff>1574800</xdr:colOff>
                    <xdr:row>23</xdr:row>
                    <xdr:rowOff>0</xdr:rowOff>
                  </from>
                  <to>
                    <xdr:col>3</xdr:col>
                    <xdr:colOff>171450</xdr:colOff>
                    <xdr:row>24</xdr:row>
                    <xdr:rowOff>31750</xdr:rowOff>
                  </to>
                </anchor>
              </controlPr>
            </control>
          </mc:Choice>
        </mc:AlternateContent>
        <mc:AlternateContent xmlns:mc="http://schemas.openxmlformats.org/markup-compatibility/2006">
          <mc:Choice Requires="x14">
            <control shapeId="21544" r:id="rId24" name="Check Box 40">
              <controlPr defaultSize="0" autoFill="0" autoLine="0" autoPict="0">
                <anchor moveWithCells="1">
                  <from>
                    <xdr:col>1</xdr:col>
                    <xdr:colOff>1574800</xdr:colOff>
                    <xdr:row>24</xdr:row>
                    <xdr:rowOff>0</xdr:rowOff>
                  </from>
                  <to>
                    <xdr:col>3</xdr:col>
                    <xdr:colOff>171450</xdr:colOff>
                    <xdr:row>25</xdr:row>
                    <xdr:rowOff>31750</xdr:rowOff>
                  </to>
                </anchor>
              </controlPr>
            </control>
          </mc:Choice>
        </mc:AlternateContent>
        <mc:AlternateContent xmlns:mc="http://schemas.openxmlformats.org/markup-compatibility/2006">
          <mc:Choice Requires="x14">
            <control shapeId="21545" r:id="rId25" name="Check Box 41">
              <controlPr defaultSize="0" autoFill="0" autoLine="0" autoPict="0">
                <anchor moveWithCells="1">
                  <from>
                    <xdr:col>1</xdr:col>
                    <xdr:colOff>1574800</xdr:colOff>
                    <xdr:row>24</xdr:row>
                    <xdr:rowOff>184150</xdr:rowOff>
                  </from>
                  <to>
                    <xdr:col>3</xdr:col>
                    <xdr:colOff>171450</xdr:colOff>
                    <xdr:row>26</xdr:row>
                    <xdr:rowOff>19050</xdr:rowOff>
                  </to>
                </anchor>
              </controlPr>
            </control>
          </mc:Choice>
        </mc:AlternateContent>
        <mc:AlternateContent xmlns:mc="http://schemas.openxmlformats.org/markup-compatibility/2006">
          <mc:Choice Requires="x14">
            <control shapeId="21546" r:id="rId26" name="Check Box 42">
              <controlPr defaultSize="0" autoFill="0" autoLine="0" autoPict="0">
                <anchor moveWithCells="1">
                  <from>
                    <xdr:col>1</xdr:col>
                    <xdr:colOff>1574800</xdr:colOff>
                    <xdr:row>25</xdr:row>
                    <xdr:rowOff>184150</xdr:rowOff>
                  </from>
                  <to>
                    <xdr:col>3</xdr:col>
                    <xdr:colOff>171450</xdr:colOff>
                    <xdr:row>27</xdr:row>
                    <xdr:rowOff>19050</xdr:rowOff>
                  </to>
                </anchor>
              </controlPr>
            </control>
          </mc:Choice>
        </mc:AlternateContent>
        <mc:AlternateContent xmlns:mc="http://schemas.openxmlformats.org/markup-compatibility/2006">
          <mc:Choice Requires="x14">
            <control shapeId="21547" r:id="rId27" name="Check Box 43">
              <controlPr defaultSize="0" autoFill="0" autoLine="0" autoPict="0">
                <anchor moveWithCells="1">
                  <from>
                    <xdr:col>2</xdr:col>
                    <xdr:colOff>0</xdr:colOff>
                    <xdr:row>27</xdr:row>
                    <xdr:rowOff>50800</xdr:rowOff>
                  </from>
                  <to>
                    <xdr:col>3</xdr:col>
                    <xdr:colOff>171450</xdr:colOff>
                    <xdr:row>27</xdr:row>
                    <xdr:rowOff>266700</xdr:rowOff>
                  </to>
                </anchor>
              </controlPr>
            </control>
          </mc:Choice>
        </mc:AlternateContent>
        <mc:AlternateContent xmlns:mc="http://schemas.openxmlformats.org/markup-compatibility/2006">
          <mc:Choice Requires="x14">
            <control shapeId="21548" r:id="rId28" name="Check Box 44">
              <controlPr defaultSize="0" autoFill="0" autoLine="0" autoPict="0">
                <anchor moveWithCells="1">
                  <from>
                    <xdr:col>2</xdr:col>
                    <xdr:colOff>0</xdr:colOff>
                    <xdr:row>28</xdr:row>
                    <xdr:rowOff>50800</xdr:rowOff>
                  </from>
                  <to>
                    <xdr:col>3</xdr:col>
                    <xdr:colOff>171450</xdr:colOff>
                    <xdr:row>28</xdr:row>
                    <xdr:rowOff>266700</xdr:rowOff>
                  </to>
                </anchor>
              </controlPr>
            </control>
          </mc:Choice>
        </mc:AlternateContent>
        <mc:AlternateContent xmlns:mc="http://schemas.openxmlformats.org/markup-compatibility/2006">
          <mc:Choice Requires="x14">
            <control shapeId="21549" r:id="rId29" name="Check Box 45">
              <controlPr defaultSize="0" autoFill="0" autoLine="0" autoPict="0">
                <anchor moveWithCells="1">
                  <from>
                    <xdr:col>1</xdr:col>
                    <xdr:colOff>1574800</xdr:colOff>
                    <xdr:row>14</xdr:row>
                    <xdr:rowOff>184150</xdr:rowOff>
                  </from>
                  <to>
                    <xdr:col>3</xdr:col>
                    <xdr:colOff>171450</xdr:colOff>
                    <xdr:row>16</xdr:row>
                    <xdr:rowOff>19050</xdr:rowOff>
                  </to>
                </anchor>
              </controlPr>
            </control>
          </mc:Choice>
        </mc:AlternateContent>
        <mc:AlternateContent xmlns:mc="http://schemas.openxmlformats.org/markup-compatibility/2006">
          <mc:Choice Requires="x14">
            <control shapeId="21578" r:id="rId30" name="Check Box 74">
              <controlPr defaultSize="0" autoFill="0" autoLine="0" autoPict="0">
                <anchor moveWithCells="1">
                  <from>
                    <xdr:col>1</xdr:col>
                    <xdr:colOff>1574800</xdr:colOff>
                    <xdr:row>30</xdr:row>
                    <xdr:rowOff>171450</xdr:rowOff>
                  </from>
                  <to>
                    <xdr:col>3</xdr:col>
                    <xdr:colOff>171450</xdr:colOff>
                    <xdr:row>32</xdr:row>
                    <xdr:rowOff>12700</xdr:rowOff>
                  </to>
                </anchor>
              </controlPr>
            </control>
          </mc:Choice>
        </mc:AlternateContent>
        <mc:AlternateContent xmlns:mc="http://schemas.openxmlformats.org/markup-compatibility/2006">
          <mc:Choice Requires="x14">
            <control shapeId="21579" r:id="rId31" name="Check Box 75">
              <controlPr defaultSize="0" autoFill="0" autoLine="0" autoPict="0">
                <anchor moveWithCells="1">
                  <from>
                    <xdr:col>2</xdr:col>
                    <xdr:colOff>0</xdr:colOff>
                    <xdr:row>31</xdr:row>
                    <xdr:rowOff>171450</xdr:rowOff>
                  </from>
                  <to>
                    <xdr:col>3</xdr:col>
                    <xdr:colOff>171450</xdr:colOff>
                    <xdr:row>33</xdr:row>
                    <xdr:rowOff>12700</xdr:rowOff>
                  </to>
                </anchor>
              </controlPr>
            </control>
          </mc:Choice>
        </mc:AlternateContent>
        <mc:AlternateContent xmlns:mc="http://schemas.openxmlformats.org/markup-compatibility/2006">
          <mc:Choice Requires="x14">
            <control shapeId="21580" r:id="rId32" name="Check Box 76">
              <controlPr defaultSize="0" autoFill="0" autoLine="0" autoPict="0">
                <anchor moveWithCells="1">
                  <from>
                    <xdr:col>1</xdr:col>
                    <xdr:colOff>1574800</xdr:colOff>
                    <xdr:row>33</xdr:row>
                    <xdr:rowOff>184150</xdr:rowOff>
                  </from>
                  <to>
                    <xdr:col>3</xdr:col>
                    <xdr:colOff>171450</xdr:colOff>
                    <xdr:row>35</xdr:row>
                    <xdr:rowOff>19050</xdr:rowOff>
                  </to>
                </anchor>
              </controlPr>
            </control>
          </mc:Choice>
        </mc:AlternateContent>
        <mc:AlternateContent xmlns:mc="http://schemas.openxmlformats.org/markup-compatibility/2006">
          <mc:Choice Requires="x14">
            <control shapeId="21581" r:id="rId33" name="Check Box 77">
              <controlPr defaultSize="0" autoFill="0" autoLine="0" autoPict="0">
                <anchor moveWithCells="1">
                  <from>
                    <xdr:col>1</xdr:col>
                    <xdr:colOff>1574800</xdr:colOff>
                    <xdr:row>34</xdr:row>
                    <xdr:rowOff>184150</xdr:rowOff>
                  </from>
                  <to>
                    <xdr:col>3</xdr:col>
                    <xdr:colOff>171450</xdr:colOff>
                    <xdr:row>36</xdr:row>
                    <xdr:rowOff>19050</xdr:rowOff>
                  </to>
                </anchor>
              </controlPr>
            </control>
          </mc:Choice>
        </mc:AlternateContent>
        <mc:AlternateContent xmlns:mc="http://schemas.openxmlformats.org/markup-compatibility/2006">
          <mc:Choice Requires="x14">
            <control shapeId="21582" r:id="rId34" name="Check Box 78">
              <controlPr defaultSize="0" autoFill="0" autoLine="0" autoPict="0">
                <anchor moveWithCells="1">
                  <from>
                    <xdr:col>1</xdr:col>
                    <xdr:colOff>1574800</xdr:colOff>
                    <xdr:row>35</xdr:row>
                    <xdr:rowOff>184150</xdr:rowOff>
                  </from>
                  <to>
                    <xdr:col>3</xdr:col>
                    <xdr:colOff>171450</xdr:colOff>
                    <xdr:row>37</xdr:row>
                    <xdr:rowOff>19050</xdr:rowOff>
                  </to>
                </anchor>
              </controlPr>
            </control>
          </mc:Choice>
        </mc:AlternateContent>
        <mc:AlternateContent xmlns:mc="http://schemas.openxmlformats.org/markup-compatibility/2006">
          <mc:Choice Requires="x14">
            <control shapeId="21583" r:id="rId35" name="Check Box 79">
              <controlPr defaultSize="0" autoFill="0" autoLine="0" autoPict="0">
                <anchor moveWithCells="1">
                  <from>
                    <xdr:col>1</xdr:col>
                    <xdr:colOff>1574800</xdr:colOff>
                    <xdr:row>36</xdr:row>
                    <xdr:rowOff>184150</xdr:rowOff>
                  </from>
                  <to>
                    <xdr:col>3</xdr:col>
                    <xdr:colOff>171450</xdr:colOff>
                    <xdr:row>38</xdr:row>
                    <xdr:rowOff>19050</xdr:rowOff>
                  </to>
                </anchor>
              </controlPr>
            </control>
          </mc:Choice>
        </mc:AlternateContent>
        <mc:AlternateContent xmlns:mc="http://schemas.openxmlformats.org/markup-compatibility/2006">
          <mc:Choice Requires="x14">
            <control shapeId="21584" r:id="rId36" name="Check Box 80">
              <controlPr defaultSize="0" autoFill="0" autoLine="0" autoPict="0">
                <anchor moveWithCells="1">
                  <from>
                    <xdr:col>1</xdr:col>
                    <xdr:colOff>1574800</xdr:colOff>
                    <xdr:row>37</xdr:row>
                    <xdr:rowOff>184150</xdr:rowOff>
                  </from>
                  <to>
                    <xdr:col>3</xdr:col>
                    <xdr:colOff>171450</xdr:colOff>
                    <xdr:row>39</xdr:row>
                    <xdr:rowOff>19050</xdr:rowOff>
                  </to>
                </anchor>
              </controlPr>
            </control>
          </mc:Choice>
        </mc:AlternateContent>
        <mc:AlternateContent xmlns:mc="http://schemas.openxmlformats.org/markup-compatibility/2006">
          <mc:Choice Requires="x14">
            <control shapeId="21586" r:id="rId37" name="Check Box 82">
              <controlPr defaultSize="0" autoFill="0" autoLine="0" autoPict="0">
                <anchor moveWithCells="1">
                  <from>
                    <xdr:col>1</xdr:col>
                    <xdr:colOff>1574800</xdr:colOff>
                    <xdr:row>39</xdr:row>
                    <xdr:rowOff>0</xdr:rowOff>
                  </from>
                  <to>
                    <xdr:col>3</xdr:col>
                    <xdr:colOff>171450</xdr:colOff>
                    <xdr:row>40</xdr:row>
                    <xdr:rowOff>31750</xdr:rowOff>
                  </to>
                </anchor>
              </controlPr>
            </control>
          </mc:Choice>
        </mc:AlternateContent>
        <mc:AlternateContent xmlns:mc="http://schemas.openxmlformats.org/markup-compatibility/2006">
          <mc:Choice Requires="x14">
            <control shapeId="21587" r:id="rId38" name="Check Box 83">
              <controlPr defaultSize="0" autoFill="0" autoLine="0" autoPict="0">
                <anchor moveWithCells="1">
                  <from>
                    <xdr:col>1</xdr:col>
                    <xdr:colOff>1574800</xdr:colOff>
                    <xdr:row>40</xdr:row>
                    <xdr:rowOff>0</xdr:rowOff>
                  </from>
                  <to>
                    <xdr:col>3</xdr:col>
                    <xdr:colOff>171450</xdr:colOff>
                    <xdr:row>41</xdr:row>
                    <xdr:rowOff>31750</xdr:rowOff>
                  </to>
                </anchor>
              </controlPr>
            </control>
          </mc:Choice>
        </mc:AlternateContent>
        <mc:AlternateContent xmlns:mc="http://schemas.openxmlformats.org/markup-compatibility/2006">
          <mc:Choice Requires="x14">
            <control shapeId="21588" r:id="rId39" name="Check Box 84">
              <controlPr defaultSize="0" autoFill="0" autoLine="0" autoPict="0">
                <anchor moveWithCells="1">
                  <from>
                    <xdr:col>1</xdr:col>
                    <xdr:colOff>1574800</xdr:colOff>
                    <xdr:row>41</xdr:row>
                    <xdr:rowOff>0</xdr:rowOff>
                  </from>
                  <to>
                    <xdr:col>3</xdr:col>
                    <xdr:colOff>171450</xdr:colOff>
                    <xdr:row>42</xdr:row>
                    <xdr:rowOff>31750</xdr:rowOff>
                  </to>
                </anchor>
              </controlPr>
            </control>
          </mc:Choice>
        </mc:AlternateContent>
        <mc:AlternateContent xmlns:mc="http://schemas.openxmlformats.org/markup-compatibility/2006">
          <mc:Choice Requires="x14">
            <control shapeId="21589" r:id="rId40" name="Check Box 85">
              <controlPr defaultSize="0" autoFill="0" autoLine="0" autoPict="0">
                <anchor moveWithCells="1">
                  <from>
                    <xdr:col>1</xdr:col>
                    <xdr:colOff>1574800</xdr:colOff>
                    <xdr:row>42</xdr:row>
                    <xdr:rowOff>0</xdr:rowOff>
                  </from>
                  <to>
                    <xdr:col>3</xdr:col>
                    <xdr:colOff>171450</xdr:colOff>
                    <xdr:row>43</xdr:row>
                    <xdr:rowOff>31750</xdr:rowOff>
                  </to>
                </anchor>
              </controlPr>
            </control>
          </mc:Choice>
        </mc:AlternateContent>
        <mc:AlternateContent xmlns:mc="http://schemas.openxmlformats.org/markup-compatibility/2006">
          <mc:Choice Requires="x14">
            <control shapeId="21590" r:id="rId41" name="Check Box 86">
              <controlPr defaultSize="0" autoFill="0" autoLine="0" autoPict="0">
                <anchor moveWithCells="1">
                  <from>
                    <xdr:col>1</xdr:col>
                    <xdr:colOff>1574800</xdr:colOff>
                    <xdr:row>43</xdr:row>
                    <xdr:rowOff>0</xdr:rowOff>
                  </from>
                  <to>
                    <xdr:col>3</xdr:col>
                    <xdr:colOff>171450</xdr:colOff>
                    <xdr:row>44</xdr:row>
                    <xdr:rowOff>31750</xdr:rowOff>
                  </to>
                </anchor>
              </controlPr>
            </control>
          </mc:Choice>
        </mc:AlternateContent>
        <mc:AlternateContent xmlns:mc="http://schemas.openxmlformats.org/markup-compatibility/2006">
          <mc:Choice Requires="x14">
            <control shapeId="21591" r:id="rId42" name="Check Box 87">
              <controlPr defaultSize="0" autoFill="0" autoLine="0" autoPict="0">
                <anchor moveWithCells="1">
                  <from>
                    <xdr:col>1</xdr:col>
                    <xdr:colOff>1574800</xdr:colOff>
                    <xdr:row>43</xdr:row>
                    <xdr:rowOff>184150</xdr:rowOff>
                  </from>
                  <to>
                    <xdr:col>3</xdr:col>
                    <xdr:colOff>171450</xdr:colOff>
                    <xdr:row>45</xdr:row>
                    <xdr:rowOff>19050</xdr:rowOff>
                  </to>
                </anchor>
              </controlPr>
            </control>
          </mc:Choice>
        </mc:AlternateContent>
        <mc:AlternateContent xmlns:mc="http://schemas.openxmlformats.org/markup-compatibility/2006">
          <mc:Choice Requires="x14">
            <control shapeId="21592" r:id="rId43" name="Check Box 88">
              <controlPr defaultSize="0" autoFill="0" autoLine="0" autoPict="0">
                <anchor moveWithCells="1">
                  <from>
                    <xdr:col>2</xdr:col>
                    <xdr:colOff>0</xdr:colOff>
                    <xdr:row>32</xdr:row>
                    <xdr:rowOff>171450</xdr:rowOff>
                  </from>
                  <to>
                    <xdr:col>3</xdr:col>
                    <xdr:colOff>171450</xdr:colOff>
                    <xdr:row>34</xdr:row>
                    <xdr:rowOff>12700</xdr:rowOff>
                  </to>
                </anchor>
              </controlPr>
            </control>
          </mc:Choice>
        </mc:AlternateContent>
        <mc:AlternateContent xmlns:mc="http://schemas.openxmlformats.org/markup-compatibility/2006">
          <mc:Choice Requires="x14">
            <control shapeId="21593" r:id="rId44" name="Check Box 89">
              <controlPr defaultSize="0" autoFill="0" autoLine="0" autoPict="0">
                <anchor moveWithCells="1">
                  <from>
                    <xdr:col>1</xdr:col>
                    <xdr:colOff>1574800</xdr:colOff>
                    <xdr:row>46</xdr:row>
                    <xdr:rowOff>171450</xdr:rowOff>
                  </from>
                  <to>
                    <xdr:col>3</xdr:col>
                    <xdr:colOff>171450</xdr:colOff>
                    <xdr:row>48</xdr:row>
                    <xdr:rowOff>12700</xdr:rowOff>
                  </to>
                </anchor>
              </controlPr>
            </control>
          </mc:Choice>
        </mc:AlternateContent>
        <mc:AlternateContent xmlns:mc="http://schemas.openxmlformats.org/markup-compatibility/2006">
          <mc:Choice Requires="x14">
            <control shapeId="21594" r:id="rId45" name="Check Box 90">
              <controlPr defaultSize="0" autoFill="0" autoLine="0" autoPict="0">
                <anchor moveWithCells="1">
                  <from>
                    <xdr:col>1</xdr:col>
                    <xdr:colOff>1574800</xdr:colOff>
                    <xdr:row>48</xdr:row>
                    <xdr:rowOff>0</xdr:rowOff>
                  </from>
                  <to>
                    <xdr:col>3</xdr:col>
                    <xdr:colOff>171450</xdr:colOff>
                    <xdr:row>49</xdr:row>
                    <xdr:rowOff>31750</xdr:rowOff>
                  </to>
                </anchor>
              </controlPr>
            </control>
          </mc:Choice>
        </mc:AlternateContent>
        <mc:AlternateContent xmlns:mc="http://schemas.openxmlformats.org/markup-compatibility/2006">
          <mc:Choice Requires="x14">
            <control shapeId="21595" r:id="rId46" name="Check Box 91">
              <controlPr defaultSize="0" autoFill="0" autoLine="0" autoPict="0">
                <anchor moveWithCells="1">
                  <from>
                    <xdr:col>1</xdr:col>
                    <xdr:colOff>1574800</xdr:colOff>
                    <xdr:row>48</xdr:row>
                    <xdr:rowOff>184150</xdr:rowOff>
                  </from>
                  <to>
                    <xdr:col>3</xdr:col>
                    <xdr:colOff>171450</xdr:colOff>
                    <xdr:row>50</xdr:row>
                    <xdr:rowOff>19050</xdr:rowOff>
                  </to>
                </anchor>
              </controlPr>
            </control>
          </mc:Choice>
        </mc:AlternateContent>
        <mc:AlternateContent xmlns:mc="http://schemas.openxmlformats.org/markup-compatibility/2006">
          <mc:Choice Requires="x14">
            <control shapeId="21596" r:id="rId47" name="Check Box 92">
              <controlPr defaultSize="0" autoFill="0" autoLine="0" autoPict="0">
                <anchor moveWithCells="1">
                  <from>
                    <xdr:col>1</xdr:col>
                    <xdr:colOff>1574800</xdr:colOff>
                    <xdr:row>49</xdr:row>
                    <xdr:rowOff>184150</xdr:rowOff>
                  </from>
                  <to>
                    <xdr:col>3</xdr:col>
                    <xdr:colOff>171450</xdr:colOff>
                    <xdr:row>51</xdr:row>
                    <xdr:rowOff>19050</xdr:rowOff>
                  </to>
                </anchor>
              </controlPr>
            </control>
          </mc:Choice>
        </mc:AlternateContent>
        <mc:AlternateContent xmlns:mc="http://schemas.openxmlformats.org/markup-compatibility/2006">
          <mc:Choice Requires="x14">
            <control shapeId="21597" r:id="rId48" name="Check Box 93">
              <controlPr defaultSize="0" autoFill="0" autoLine="0" autoPict="0">
                <anchor moveWithCells="1">
                  <from>
                    <xdr:col>1</xdr:col>
                    <xdr:colOff>1574800</xdr:colOff>
                    <xdr:row>50</xdr:row>
                    <xdr:rowOff>184150</xdr:rowOff>
                  </from>
                  <to>
                    <xdr:col>3</xdr:col>
                    <xdr:colOff>171450</xdr:colOff>
                    <xdr:row>52</xdr:row>
                    <xdr:rowOff>19050</xdr:rowOff>
                  </to>
                </anchor>
              </controlPr>
            </control>
          </mc:Choice>
        </mc:AlternateContent>
        <mc:AlternateContent xmlns:mc="http://schemas.openxmlformats.org/markup-compatibility/2006">
          <mc:Choice Requires="x14">
            <control shapeId="21598" r:id="rId49" name="Check Box 94">
              <controlPr defaultSize="0" autoFill="0" autoLine="0" autoPict="0">
                <anchor moveWithCells="1">
                  <from>
                    <xdr:col>1</xdr:col>
                    <xdr:colOff>1574800</xdr:colOff>
                    <xdr:row>51</xdr:row>
                    <xdr:rowOff>184150</xdr:rowOff>
                  </from>
                  <to>
                    <xdr:col>3</xdr:col>
                    <xdr:colOff>171450</xdr:colOff>
                    <xdr:row>53</xdr:row>
                    <xdr:rowOff>19050</xdr:rowOff>
                  </to>
                </anchor>
              </controlPr>
            </control>
          </mc:Choice>
        </mc:AlternateContent>
        <mc:AlternateContent xmlns:mc="http://schemas.openxmlformats.org/markup-compatibility/2006">
          <mc:Choice Requires="x14">
            <control shapeId="21599" r:id="rId50" name="Check Box 95">
              <controlPr defaultSize="0" autoFill="0" autoLine="0" autoPict="0">
                <anchor moveWithCells="1">
                  <from>
                    <xdr:col>1</xdr:col>
                    <xdr:colOff>1574800</xdr:colOff>
                    <xdr:row>52</xdr:row>
                    <xdr:rowOff>184150</xdr:rowOff>
                  </from>
                  <to>
                    <xdr:col>3</xdr:col>
                    <xdr:colOff>171450</xdr:colOff>
                    <xdr:row>54</xdr:row>
                    <xdr:rowOff>19050</xdr:rowOff>
                  </to>
                </anchor>
              </controlPr>
            </control>
          </mc:Choice>
        </mc:AlternateContent>
        <mc:AlternateContent xmlns:mc="http://schemas.openxmlformats.org/markup-compatibility/2006">
          <mc:Choice Requires="x14">
            <control shapeId="21600" r:id="rId51" name="Check Box 96">
              <controlPr defaultSize="0" autoFill="0" autoLine="0" autoPict="0">
                <anchor moveWithCells="1">
                  <from>
                    <xdr:col>1</xdr:col>
                    <xdr:colOff>1574800</xdr:colOff>
                    <xdr:row>53</xdr:row>
                    <xdr:rowOff>184150</xdr:rowOff>
                  </from>
                  <to>
                    <xdr:col>3</xdr:col>
                    <xdr:colOff>171450</xdr:colOff>
                    <xdr:row>55</xdr:row>
                    <xdr:rowOff>19050</xdr:rowOff>
                  </to>
                </anchor>
              </controlPr>
            </control>
          </mc:Choice>
        </mc:AlternateContent>
        <mc:AlternateContent xmlns:mc="http://schemas.openxmlformats.org/markup-compatibility/2006">
          <mc:Choice Requires="x14">
            <control shapeId="21601" r:id="rId52" name="Check Box 97">
              <controlPr defaultSize="0" autoFill="0" autoLine="0" autoPict="0">
                <anchor moveWithCells="1">
                  <from>
                    <xdr:col>1</xdr:col>
                    <xdr:colOff>1574800</xdr:colOff>
                    <xdr:row>54</xdr:row>
                    <xdr:rowOff>184150</xdr:rowOff>
                  </from>
                  <to>
                    <xdr:col>3</xdr:col>
                    <xdr:colOff>171450</xdr:colOff>
                    <xdr:row>56</xdr:row>
                    <xdr:rowOff>19050</xdr:rowOff>
                  </to>
                </anchor>
              </controlPr>
            </control>
          </mc:Choice>
        </mc:AlternateContent>
        <mc:AlternateContent xmlns:mc="http://schemas.openxmlformats.org/markup-compatibility/2006">
          <mc:Choice Requires="x14">
            <control shapeId="21602" r:id="rId53" name="Check Box 98">
              <controlPr defaultSize="0" autoFill="0" autoLine="0" autoPict="0">
                <anchor moveWithCells="1">
                  <from>
                    <xdr:col>1</xdr:col>
                    <xdr:colOff>1574800</xdr:colOff>
                    <xdr:row>55</xdr:row>
                    <xdr:rowOff>184150</xdr:rowOff>
                  </from>
                  <to>
                    <xdr:col>3</xdr:col>
                    <xdr:colOff>171450</xdr:colOff>
                    <xdr:row>57</xdr:row>
                    <xdr:rowOff>19050</xdr:rowOff>
                  </to>
                </anchor>
              </controlPr>
            </control>
          </mc:Choice>
        </mc:AlternateContent>
        <mc:AlternateContent xmlns:mc="http://schemas.openxmlformats.org/markup-compatibility/2006">
          <mc:Choice Requires="x14">
            <control shapeId="21603" r:id="rId54" name="Check Box 99">
              <controlPr defaultSize="0" autoFill="0" autoLine="0" autoPict="0">
                <anchor moveWithCells="1">
                  <from>
                    <xdr:col>1</xdr:col>
                    <xdr:colOff>1574800</xdr:colOff>
                    <xdr:row>56</xdr:row>
                    <xdr:rowOff>184150</xdr:rowOff>
                  </from>
                  <to>
                    <xdr:col>3</xdr:col>
                    <xdr:colOff>171450</xdr:colOff>
                    <xdr:row>58</xdr:row>
                    <xdr:rowOff>19050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9C6BE-29E5-4A7D-A316-2B608EBC9179}">
  <sheetPr codeName="Sheet20"/>
  <dimension ref="A1:D6"/>
  <sheetViews>
    <sheetView showGridLines="0" view="pageBreakPreview" zoomScaleNormal="100" zoomScaleSheetLayoutView="100" workbookViewId="0">
      <selection activeCell="A2" sqref="A2:B2"/>
    </sheetView>
  </sheetViews>
  <sheetFormatPr defaultColWidth="9" defaultRowHeight="15" customHeight="1"/>
  <cols>
    <col min="1" max="1" width="10.58203125" style="9" customWidth="1"/>
    <col min="2" max="2" width="20.58203125" style="9" customWidth="1"/>
    <col min="3" max="3" width="2.58203125" style="9" customWidth="1"/>
    <col min="4" max="4" width="46.58203125" style="13" customWidth="1"/>
    <col min="5" max="16384" width="9" style="9"/>
  </cols>
  <sheetData>
    <row r="1" spans="1:4" ht="15" customHeight="1">
      <c r="A1" s="7" t="s">
        <v>932</v>
      </c>
      <c r="B1" s="8"/>
      <c r="C1" s="7"/>
      <c r="D1" s="8"/>
    </row>
    <row r="2" spans="1:4" s="10" customFormat="1" ht="15" customHeight="1">
      <c r="A2" s="1852" t="s">
        <v>640</v>
      </c>
      <c r="B2" s="1854"/>
      <c r="C2" s="1852" t="s">
        <v>641</v>
      </c>
      <c r="D2" s="1853"/>
    </row>
    <row r="3" spans="1:4" ht="15" customHeight="1">
      <c r="A3" s="1873" t="s">
        <v>642</v>
      </c>
      <c r="B3" s="1868"/>
      <c r="C3" s="24"/>
      <c r="D3" s="14" t="s">
        <v>933</v>
      </c>
    </row>
    <row r="4" spans="1:4" ht="15" customHeight="1">
      <c r="A4" s="1873" t="s">
        <v>934</v>
      </c>
      <c r="B4" s="1868"/>
      <c r="C4" s="25"/>
      <c r="D4" s="15" t="s">
        <v>935</v>
      </c>
    </row>
    <row r="5" spans="1:4" ht="15" customHeight="1">
      <c r="A5" s="1873" t="s">
        <v>936</v>
      </c>
      <c r="B5" s="1868"/>
      <c r="C5" s="25"/>
      <c r="D5" s="15" t="s">
        <v>937</v>
      </c>
    </row>
    <row r="6" spans="1:4" ht="15" customHeight="1">
      <c r="A6" s="1873" t="s">
        <v>938</v>
      </c>
      <c r="B6" s="1868"/>
      <c r="C6" s="25"/>
      <c r="D6" s="15" t="s">
        <v>939</v>
      </c>
    </row>
  </sheetData>
  <sheetProtection algorithmName="SHA-512" hashValue="DS3oghNsTWLW3Pr0hPS5NrdY6m/XXK68BTu8XDxJacrnIUsVV8qrZKeE6HPDy45yZV4OmS2CMMfvauboyjgpIQ==" saltValue="s5/Oj102rttyTmC1LzsGAg==" spinCount="100000" sheet="1" objects="1" scenarios="1" selectLockedCells="1" selectUnlockedCells="1"/>
  <mergeCells count="6">
    <mergeCell ref="A6:B6"/>
    <mergeCell ref="A2:B2"/>
    <mergeCell ref="C2:D2"/>
    <mergeCell ref="A3:B3"/>
    <mergeCell ref="A4:B4"/>
    <mergeCell ref="A5:B5"/>
  </mergeCells>
  <phoneticPr fontId="1"/>
  <printOptions horizontalCentered="1"/>
  <pageMargins left="0.23622047244094491" right="0.23622047244094491"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Check Box 1">
              <controlPr defaultSize="0" autoFill="0" autoLine="0" autoPict="0">
                <anchor moveWithCells="1">
                  <from>
                    <xdr:col>1</xdr:col>
                    <xdr:colOff>1574800</xdr:colOff>
                    <xdr:row>1</xdr:row>
                    <xdr:rowOff>171450</xdr:rowOff>
                  </from>
                  <to>
                    <xdr:col>3</xdr:col>
                    <xdr:colOff>171450</xdr:colOff>
                    <xdr:row>3</xdr:row>
                    <xdr:rowOff>12700</xdr:rowOff>
                  </to>
                </anchor>
              </controlPr>
            </control>
          </mc:Choice>
        </mc:AlternateContent>
        <mc:AlternateContent xmlns:mc="http://schemas.openxmlformats.org/markup-compatibility/2006">
          <mc:Choice Requires="x14">
            <control shapeId="26626" r:id="rId5" name="Check Box 2">
              <controlPr defaultSize="0" autoFill="0" autoLine="0" autoPict="0">
                <anchor moveWithCells="1">
                  <from>
                    <xdr:col>1</xdr:col>
                    <xdr:colOff>1574800</xdr:colOff>
                    <xdr:row>3</xdr:row>
                    <xdr:rowOff>0</xdr:rowOff>
                  </from>
                  <to>
                    <xdr:col>3</xdr:col>
                    <xdr:colOff>171450</xdr:colOff>
                    <xdr:row>4</xdr:row>
                    <xdr:rowOff>31750</xdr:rowOff>
                  </to>
                </anchor>
              </controlPr>
            </control>
          </mc:Choice>
        </mc:AlternateContent>
        <mc:AlternateContent xmlns:mc="http://schemas.openxmlformats.org/markup-compatibility/2006">
          <mc:Choice Requires="x14">
            <control shapeId="26627" r:id="rId6" name="Check Box 3">
              <controlPr defaultSize="0" autoFill="0" autoLine="0" autoPict="0">
                <anchor moveWithCells="1">
                  <from>
                    <xdr:col>1</xdr:col>
                    <xdr:colOff>1574800</xdr:colOff>
                    <xdr:row>3</xdr:row>
                    <xdr:rowOff>184150</xdr:rowOff>
                  </from>
                  <to>
                    <xdr:col>3</xdr:col>
                    <xdr:colOff>171450</xdr:colOff>
                    <xdr:row>5</xdr:row>
                    <xdr:rowOff>19050</xdr:rowOff>
                  </to>
                </anchor>
              </controlPr>
            </control>
          </mc:Choice>
        </mc:AlternateContent>
        <mc:AlternateContent xmlns:mc="http://schemas.openxmlformats.org/markup-compatibility/2006">
          <mc:Choice Requires="x14">
            <control shapeId="26628" r:id="rId7" name="Check Box 4">
              <controlPr defaultSize="0" autoFill="0" autoLine="0" autoPict="0">
                <anchor moveWithCells="1">
                  <from>
                    <xdr:col>1</xdr:col>
                    <xdr:colOff>1574800</xdr:colOff>
                    <xdr:row>4</xdr:row>
                    <xdr:rowOff>184150</xdr:rowOff>
                  </from>
                  <to>
                    <xdr:col>3</xdr:col>
                    <xdr:colOff>171450</xdr:colOff>
                    <xdr:row>6</xdr:row>
                    <xdr:rowOff>19050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D1B4C-9520-4FC6-A5AC-1555CF5F0EF0}">
  <sheetPr codeName="Sheet14"/>
  <dimension ref="B1:AB31"/>
  <sheetViews>
    <sheetView showGridLines="0" view="pageBreakPreview" zoomScaleNormal="100" zoomScaleSheetLayoutView="100" workbookViewId="0">
      <selection activeCell="B4" sqref="B4"/>
    </sheetView>
  </sheetViews>
  <sheetFormatPr defaultColWidth="9" defaultRowHeight="15" customHeight="1"/>
  <cols>
    <col min="1" max="1" width="2.58203125" style="3" customWidth="1"/>
    <col min="2" max="2" width="4.08203125" style="3" customWidth="1"/>
    <col min="3" max="4" width="7.58203125" style="3" customWidth="1"/>
    <col min="5" max="5" width="9.5" style="3" customWidth="1"/>
    <col min="6" max="6" width="2.58203125" style="3" customWidth="1"/>
    <col min="7" max="7" width="4.08203125" style="3" customWidth="1"/>
    <col min="8" max="9" width="7.58203125" style="3" customWidth="1"/>
    <col min="10" max="10" width="9.5" style="3" customWidth="1"/>
    <col min="11" max="46" width="2.58203125" style="3" customWidth="1"/>
    <col min="47" max="16384" width="9" style="3"/>
  </cols>
  <sheetData>
    <row r="1" spans="2:27" ht="15" customHeight="1">
      <c r="B1" s="3" t="s">
        <v>940</v>
      </c>
      <c r="E1" s="53"/>
      <c r="J1" s="53"/>
    </row>
    <row r="2" spans="2:27" ht="15" customHeight="1" thickBot="1">
      <c r="B2" s="3" t="s">
        <v>1226</v>
      </c>
      <c r="E2" s="53" t="s">
        <v>941</v>
      </c>
      <c r="G2" s="3" t="s">
        <v>1227</v>
      </c>
      <c r="J2" s="53"/>
    </row>
    <row r="3" spans="2:27" ht="15" customHeight="1">
      <c r="B3" s="683" t="s">
        <v>339</v>
      </c>
      <c r="C3" s="682" t="s">
        <v>340</v>
      </c>
      <c r="D3" s="682" t="s">
        <v>341</v>
      </c>
      <c r="E3" s="684" t="s">
        <v>344</v>
      </c>
      <c r="G3" s="683" t="s">
        <v>339</v>
      </c>
      <c r="H3" s="682" t="s">
        <v>340</v>
      </c>
      <c r="I3" s="682" t="s">
        <v>341</v>
      </c>
      <c r="J3" s="684" t="s">
        <v>344</v>
      </c>
    </row>
    <row r="4" spans="2:27" ht="15" customHeight="1">
      <c r="B4" s="95" t="s">
        <v>1239</v>
      </c>
      <c r="C4" s="96">
        <v>7.3520000000000003</v>
      </c>
      <c r="D4" s="96">
        <v>5.9749999999999996</v>
      </c>
      <c r="E4" s="290">
        <f t="shared" ref="E4:E23" si="0">IF(C4=0,"",C4*D4)</f>
        <v>43.928199999999997</v>
      </c>
      <c r="G4" s="95" t="s">
        <v>1242</v>
      </c>
      <c r="H4" s="96">
        <v>8.0120000000000005</v>
      </c>
      <c r="I4" s="96">
        <v>3.8690000000000002</v>
      </c>
      <c r="J4" s="290">
        <f t="shared" ref="J4:J23" si="1">IF(H4=0,"",H4*I4)</f>
        <v>30.998428000000004</v>
      </c>
      <c r="Q4" s="1"/>
      <c r="R4" s="1"/>
      <c r="S4" s="1"/>
    </row>
    <row r="5" spans="2:27" ht="15" customHeight="1">
      <c r="B5" s="95" t="s">
        <v>1240</v>
      </c>
      <c r="C5" s="96">
        <v>7.3520000000000003</v>
      </c>
      <c r="D5" s="96">
        <v>3.2519999999999998</v>
      </c>
      <c r="E5" s="290">
        <f t="shared" si="0"/>
        <v>23.908704</v>
      </c>
      <c r="G5" s="95" t="s">
        <v>1243</v>
      </c>
      <c r="H5" s="96">
        <v>8.0120000000000005</v>
      </c>
      <c r="I5" s="96">
        <v>6.2050000000000001</v>
      </c>
      <c r="J5" s="290">
        <f t="shared" si="1"/>
        <v>49.714460000000003</v>
      </c>
      <c r="Q5" s="1"/>
      <c r="R5" s="1"/>
      <c r="S5" s="1191"/>
      <c r="T5" s="1191"/>
      <c r="U5" s="1191"/>
      <c r="V5" s="1191"/>
      <c r="W5" s="1191"/>
      <c r="X5" s="1191"/>
      <c r="Y5" s="1191"/>
      <c r="Z5" s="1191"/>
      <c r="AA5" s="1191"/>
    </row>
    <row r="6" spans="2:27" ht="15" customHeight="1">
      <c r="B6" s="95" t="s">
        <v>1241</v>
      </c>
      <c r="C6" s="96">
        <v>7.7839999999999998</v>
      </c>
      <c r="D6" s="96">
        <v>1.8120000000000001</v>
      </c>
      <c r="E6" s="290">
        <f t="shared" si="0"/>
        <v>14.104608000000001</v>
      </c>
      <c r="G6" s="95" t="s">
        <v>1244</v>
      </c>
      <c r="H6" s="96">
        <v>7.992</v>
      </c>
      <c r="I6" s="96">
        <v>3.7050000000000001</v>
      </c>
      <c r="J6" s="290">
        <f t="shared" si="1"/>
        <v>29.61036</v>
      </c>
      <c r="Q6" s="1"/>
      <c r="R6" s="1"/>
      <c r="S6" s="1191"/>
      <c r="T6" s="1191"/>
      <c r="U6" s="1191"/>
      <c r="V6" s="1191"/>
      <c r="W6" s="1191"/>
      <c r="X6" s="1191"/>
      <c r="Y6" s="1191"/>
      <c r="Z6" s="1191"/>
      <c r="AA6" s="1191"/>
    </row>
    <row r="7" spans="2:27" ht="15" customHeight="1">
      <c r="B7" s="95"/>
      <c r="C7" s="96"/>
      <c r="D7" s="96"/>
      <c r="E7" s="290" t="str">
        <f t="shared" si="0"/>
        <v/>
      </c>
      <c r="G7" s="95"/>
      <c r="H7" s="96"/>
      <c r="I7" s="96"/>
      <c r="J7" s="290" t="str">
        <f t="shared" si="1"/>
        <v/>
      </c>
      <c r="Q7" s="1"/>
      <c r="R7" s="1"/>
      <c r="S7" s="1191"/>
      <c r="T7" s="1191"/>
      <c r="U7" s="1191"/>
      <c r="V7" s="1191"/>
      <c r="W7" s="1191"/>
      <c r="X7" s="1191"/>
      <c r="Y7" s="1191"/>
      <c r="Z7" s="1191"/>
      <c r="AA7" s="1191"/>
    </row>
    <row r="8" spans="2:27" ht="15" customHeight="1">
      <c r="B8" s="95"/>
      <c r="C8" s="96"/>
      <c r="D8" s="96"/>
      <c r="E8" s="290" t="str">
        <f t="shared" si="0"/>
        <v/>
      </c>
      <c r="G8" s="95"/>
      <c r="H8" s="96"/>
      <c r="I8" s="96"/>
      <c r="J8" s="290" t="str">
        <f t="shared" si="1"/>
        <v/>
      </c>
      <c r="P8" s="1191"/>
      <c r="Q8" s="1191"/>
      <c r="R8" s="1191"/>
      <c r="S8" s="1"/>
      <c r="Z8" s="1191"/>
      <c r="AA8" s="1191"/>
    </row>
    <row r="9" spans="2:27" ht="15" customHeight="1">
      <c r="B9" s="95"/>
      <c r="C9" s="96"/>
      <c r="D9" s="96"/>
      <c r="E9" s="290" t="str">
        <f t="shared" si="0"/>
        <v/>
      </c>
      <c r="G9" s="95"/>
      <c r="H9" s="96"/>
      <c r="I9" s="96"/>
      <c r="J9" s="290" t="str">
        <f t="shared" si="1"/>
        <v/>
      </c>
      <c r="P9" s="1191"/>
      <c r="Q9" s="1191"/>
      <c r="R9" s="1191"/>
      <c r="S9" s="1"/>
      <c r="Z9" s="1191"/>
      <c r="AA9" s="1191"/>
    </row>
    <row r="10" spans="2:27" ht="15" customHeight="1">
      <c r="B10" s="95"/>
      <c r="C10" s="96"/>
      <c r="D10" s="96"/>
      <c r="E10" s="290" t="str">
        <f t="shared" si="0"/>
        <v/>
      </c>
      <c r="G10" s="95"/>
      <c r="H10" s="96"/>
      <c r="I10" s="96"/>
      <c r="J10" s="290" t="str">
        <f t="shared" si="1"/>
        <v/>
      </c>
      <c r="P10" s="1191"/>
      <c r="Q10" s="1191"/>
      <c r="R10" s="1191"/>
      <c r="S10" s="1"/>
      <c r="Z10" s="1191"/>
      <c r="AA10" s="1191"/>
    </row>
    <row r="11" spans="2:27" ht="15" customHeight="1">
      <c r="B11" s="95"/>
      <c r="C11" s="96"/>
      <c r="D11" s="96"/>
      <c r="E11" s="290" t="str">
        <f t="shared" si="0"/>
        <v/>
      </c>
      <c r="G11" s="95"/>
      <c r="H11" s="96"/>
      <c r="I11" s="96"/>
      <c r="J11" s="290" t="str">
        <f t="shared" si="1"/>
        <v/>
      </c>
      <c r="P11" s="1191"/>
      <c r="Q11" s="1191"/>
      <c r="R11" s="1191"/>
      <c r="S11" s="1"/>
      <c r="Z11" s="1191"/>
      <c r="AA11" s="1191"/>
    </row>
    <row r="12" spans="2:27" ht="15" customHeight="1">
      <c r="B12" s="95"/>
      <c r="C12" s="96"/>
      <c r="D12" s="96"/>
      <c r="E12" s="290" t="str">
        <f t="shared" si="0"/>
        <v/>
      </c>
      <c r="G12" s="95"/>
      <c r="H12" s="96"/>
      <c r="I12" s="96"/>
      <c r="J12" s="290" t="str">
        <f t="shared" si="1"/>
        <v/>
      </c>
      <c r="P12" s="1191"/>
      <c r="Q12" s="1191"/>
      <c r="R12" s="1191"/>
      <c r="X12" s="1"/>
      <c r="Y12" s="1"/>
      <c r="Z12" s="1"/>
      <c r="AA12" s="1"/>
    </row>
    <row r="13" spans="2:27" ht="15" customHeight="1">
      <c r="B13" s="95"/>
      <c r="C13" s="96"/>
      <c r="D13" s="96"/>
      <c r="E13" s="290" t="str">
        <f t="shared" si="0"/>
        <v/>
      </c>
      <c r="G13" s="95"/>
      <c r="H13" s="96"/>
      <c r="I13" s="96"/>
      <c r="J13" s="290" t="str">
        <f t="shared" si="1"/>
        <v/>
      </c>
      <c r="L13" s="67" t="s">
        <v>1234</v>
      </c>
      <c r="P13" s="1191"/>
      <c r="Q13" s="1191"/>
      <c r="R13" s="1191"/>
      <c r="X13" s="1"/>
      <c r="Y13" s="1"/>
      <c r="Z13" s="1"/>
      <c r="AA13" s="1"/>
    </row>
    <row r="14" spans="2:27" ht="15" customHeight="1">
      <c r="B14" s="95"/>
      <c r="C14" s="96"/>
      <c r="D14" s="96"/>
      <c r="E14" s="290" t="str">
        <f t="shared" si="0"/>
        <v/>
      </c>
      <c r="G14" s="95"/>
      <c r="H14" s="96"/>
      <c r="I14" s="96"/>
      <c r="J14" s="290" t="str">
        <f t="shared" si="1"/>
        <v/>
      </c>
      <c r="L14" s="701" t="s">
        <v>1235</v>
      </c>
      <c r="M14" s="701"/>
      <c r="P14" s="1191"/>
      <c r="Q14" s="1191"/>
      <c r="R14" s="1191"/>
      <c r="X14" s="1"/>
      <c r="Y14" s="1"/>
      <c r="Z14" s="1"/>
      <c r="AA14" s="1"/>
    </row>
    <row r="15" spans="2:27" ht="15" customHeight="1">
      <c r="B15" s="95"/>
      <c r="C15" s="96"/>
      <c r="D15" s="96"/>
      <c r="E15" s="290" t="str">
        <f t="shared" si="0"/>
        <v/>
      </c>
      <c r="G15" s="95"/>
      <c r="H15" s="96"/>
      <c r="I15" s="96"/>
      <c r="J15" s="290" t="str">
        <f t="shared" si="1"/>
        <v/>
      </c>
      <c r="L15" s="67" t="s">
        <v>1236</v>
      </c>
      <c r="P15" s="1191"/>
      <c r="Q15" s="1191"/>
      <c r="R15" s="1191"/>
      <c r="X15" s="1"/>
      <c r="Y15" s="1"/>
      <c r="Z15" s="1"/>
      <c r="AA15" s="1"/>
    </row>
    <row r="16" spans="2:27" ht="15" customHeight="1">
      <c r="B16" s="95"/>
      <c r="C16" s="96"/>
      <c r="D16" s="96"/>
      <c r="E16" s="290" t="str">
        <f t="shared" si="0"/>
        <v/>
      </c>
      <c r="G16" s="95"/>
      <c r="H16" s="96"/>
      <c r="I16" s="96"/>
      <c r="J16" s="290" t="str">
        <f t="shared" si="1"/>
        <v/>
      </c>
      <c r="L16" s="701" t="s">
        <v>1237</v>
      </c>
      <c r="P16" s="1191"/>
      <c r="Q16" s="1191"/>
      <c r="R16" s="1191"/>
      <c r="X16" s="1"/>
      <c r="Y16" s="1"/>
      <c r="Z16" s="1"/>
      <c r="AA16" s="1"/>
    </row>
    <row r="17" spans="2:28" ht="15" customHeight="1">
      <c r="B17" s="95"/>
      <c r="C17" s="96"/>
      <c r="D17" s="96"/>
      <c r="E17" s="290" t="str">
        <f t="shared" si="0"/>
        <v/>
      </c>
      <c r="G17" s="95"/>
      <c r="H17" s="96"/>
      <c r="I17" s="96"/>
      <c r="J17" s="290" t="str">
        <f t="shared" si="1"/>
        <v/>
      </c>
      <c r="P17" s="1191"/>
      <c r="Q17" s="1191"/>
      <c r="R17" s="1191"/>
      <c r="S17" s="1191"/>
      <c r="T17" s="1191"/>
      <c r="U17" s="1191"/>
      <c r="V17" s="1191"/>
      <c r="W17" s="1191"/>
      <c r="X17" s="1"/>
      <c r="Y17" s="1"/>
      <c r="Z17" s="1"/>
      <c r="AA17" s="1"/>
    </row>
    <row r="18" spans="2:28" ht="15" customHeight="1">
      <c r="B18" s="95"/>
      <c r="C18" s="96"/>
      <c r="D18" s="96"/>
      <c r="E18" s="290" t="str">
        <f t="shared" si="0"/>
        <v/>
      </c>
      <c r="G18" s="95"/>
      <c r="H18" s="96"/>
      <c r="I18" s="96"/>
      <c r="J18" s="290" t="str">
        <f t="shared" si="1"/>
        <v/>
      </c>
      <c r="P18" s="1191"/>
      <c r="Q18" s="1191"/>
      <c r="R18" s="1191"/>
      <c r="S18" s="1191"/>
      <c r="T18" s="1191"/>
      <c r="U18" s="1191"/>
      <c r="V18" s="1191"/>
      <c r="W18" s="1191"/>
      <c r="X18" s="1"/>
      <c r="Y18" s="1"/>
      <c r="Z18" s="1"/>
      <c r="AA18" s="1"/>
    </row>
    <row r="19" spans="2:28" ht="15" customHeight="1">
      <c r="B19" s="95"/>
      <c r="C19" s="96"/>
      <c r="D19" s="96"/>
      <c r="E19" s="290" t="str">
        <f t="shared" si="0"/>
        <v/>
      </c>
      <c r="G19" s="95"/>
      <c r="H19" s="96"/>
      <c r="I19" s="96"/>
      <c r="J19" s="290" t="str">
        <f t="shared" si="1"/>
        <v/>
      </c>
      <c r="P19" s="1191"/>
      <c r="Q19" s="1191"/>
      <c r="R19" s="1191"/>
      <c r="S19" s="1191"/>
      <c r="T19" s="1191"/>
      <c r="U19" s="1191"/>
      <c r="V19" s="1191"/>
      <c r="W19" s="1191"/>
      <c r="X19" s="1"/>
      <c r="Y19" s="1"/>
      <c r="Z19" s="1"/>
      <c r="AA19" s="1"/>
    </row>
    <row r="20" spans="2:28" ht="15" customHeight="1">
      <c r="B20" s="95"/>
      <c r="C20" s="96"/>
      <c r="D20" s="96"/>
      <c r="E20" s="290" t="str">
        <f t="shared" si="0"/>
        <v/>
      </c>
      <c r="G20" s="95"/>
      <c r="H20" s="96"/>
      <c r="I20" s="96"/>
      <c r="J20" s="290" t="str">
        <f t="shared" si="1"/>
        <v/>
      </c>
      <c r="P20" s="1191"/>
      <c r="Q20" s="1191"/>
      <c r="R20" s="1191"/>
      <c r="S20" s="1191"/>
      <c r="T20" s="1191"/>
      <c r="U20" s="1191"/>
      <c r="V20" s="1191"/>
      <c r="W20" s="1191"/>
      <c r="X20" s="1"/>
      <c r="Y20" s="1"/>
      <c r="Z20" s="1"/>
      <c r="AA20" s="1"/>
    </row>
    <row r="21" spans="2:28" ht="15" customHeight="1">
      <c r="B21" s="95"/>
      <c r="C21" s="96"/>
      <c r="D21" s="96"/>
      <c r="E21" s="290" t="str">
        <f t="shared" si="0"/>
        <v/>
      </c>
      <c r="G21" s="95"/>
      <c r="H21" s="96"/>
      <c r="I21" s="96"/>
      <c r="J21" s="290" t="str">
        <f t="shared" si="1"/>
        <v/>
      </c>
      <c r="P21" s="1191"/>
      <c r="Q21" s="1191"/>
      <c r="R21" s="1191"/>
      <c r="S21" s="1191"/>
      <c r="T21" s="1191"/>
      <c r="U21" s="1191"/>
      <c r="V21" s="1191"/>
      <c r="W21" s="1191"/>
      <c r="X21" s="1"/>
      <c r="Y21" s="1"/>
      <c r="Z21" s="1"/>
      <c r="AA21" s="1"/>
    </row>
    <row r="22" spans="2:28" ht="15" customHeight="1">
      <c r="B22" s="95"/>
      <c r="C22" s="96"/>
      <c r="D22" s="96"/>
      <c r="E22" s="290" t="str">
        <f t="shared" si="0"/>
        <v/>
      </c>
      <c r="G22" s="95"/>
      <c r="H22" s="96"/>
      <c r="I22" s="96"/>
      <c r="J22" s="290" t="str">
        <f t="shared" si="1"/>
        <v/>
      </c>
      <c r="P22" s="1191"/>
      <c r="Q22" s="1191"/>
      <c r="R22" s="1191"/>
      <c r="S22" s="1191"/>
      <c r="T22" s="1191"/>
      <c r="U22" s="1191"/>
      <c r="V22" s="1191"/>
      <c r="W22" s="1191"/>
      <c r="X22" s="1"/>
      <c r="Y22" s="1"/>
      <c r="Z22" s="1"/>
      <c r="AA22" s="1"/>
    </row>
    <row r="23" spans="2:28" ht="15" customHeight="1">
      <c r="B23" s="95"/>
      <c r="C23" s="96"/>
      <c r="D23" s="96"/>
      <c r="E23" s="290" t="str">
        <f t="shared" si="0"/>
        <v/>
      </c>
      <c r="G23" s="95"/>
      <c r="H23" s="96"/>
      <c r="I23" s="96"/>
      <c r="J23" s="290" t="str">
        <f t="shared" si="1"/>
        <v/>
      </c>
    </row>
    <row r="24" spans="2:28" ht="15" customHeight="1">
      <c r="B24" s="208" t="s">
        <v>346</v>
      </c>
      <c r="C24" s="209"/>
      <c r="D24" s="209"/>
      <c r="E24" s="290">
        <f>IF(SUM(E4:E23)=0,"",SUM(E4:E23))</f>
        <v>81.941512000000003</v>
      </c>
      <c r="G24" s="208" t="s">
        <v>346</v>
      </c>
      <c r="H24" s="209"/>
      <c r="I24" s="209"/>
      <c r="J24" s="290">
        <f>IF(SUM(J4:J23)=0,"",SUM(J4:J23))</f>
        <v>110.32324800000001</v>
      </c>
    </row>
    <row r="25" spans="2:28" ht="15" customHeight="1">
      <c r="B25" s="691"/>
      <c r="C25" s="1885" t="s">
        <v>1245</v>
      </c>
      <c r="D25" s="1885"/>
      <c r="E25" s="1886"/>
      <c r="G25" s="691"/>
      <c r="H25" s="1885" t="s">
        <v>1246</v>
      </c>
      <c r="I25" s="1885"/>
      <c r="J25" s="1886"/>
    </row>
    <row r="26" spans="2:28" ht="15" customHeight="1" thickBot="1">
      <c r="B26" s="692"/>
      <c r="C26" s="693" t="s">
        <v>1247</v>
      </c>
      <c r="D26" s="693"/>
      <c r="E26" s="702"/>
      <c r="G26" s="692"/>
      <c r="H26" s="693" t="s">
        <v>1253</v>
      </c>
      <c r="I26" s="694"/>
      <c r="J26" s="695"/>
    </row>
    <row r="27" spans="2:28" ht="15" customHeight="1" thickBot="1">
      <c r="C27" s="52"/>
      <c r="G27" s="3" t="s">
        <v>1238</v>
      </c>
      <c r="H27" s="52"/>
    </row>
    <row r="28" spans="2:28" ht="15" customHeight="1">
      <c r="B28" s="296" t="s">
        <v>1229</v>
      </c>
      <c r="C28" s="297" t="s">
        <v>1230</v>
      </c>
      <c r="D28" s="297" t="s">
        <v>1231</v>
      </c>
      <c r="E28" s="300" t="s">
        <v>1232</v>
      </c>
      <c r="G28" s="743" t="s">
        <v>1293</v>
      </c>
      <c r="H28" s="743"/>
      <c r="I28" s="743"/>
      <c r="J28" s="743"/>
    </row>
    <row r="29" spans="2:28" ht="15" customHeight="1" thickBot="1">
      <c r="B29" s="681" t="s">
        <v>1248</v>
      </c>
      <c r="C29" s="696">
        <v>0.5</v>
      </c>
      <c r="D29" s="696">
        <v>0.8</v>
      </c>
      <c r="E29" s="697" t="s">
        <v>1249</v>
      </c>
      <c r="G29" s="744" t="s">
        <v>1294</v>
      </c>
      <c r="H29" s="744"/>
      <c r="I29" s="744"/>
      <c r="J29" s="744"/>
    </row>
    <row r="30" spans="2:28" ht="15" customHeight="1" thickBot="1">
      <c r="B30" s="681" t="s">
        <v>1250</v>
      </c>
      <c r="C30" s="696">
        <v>0.6</v>
      </c>
      <c r="D30" s="696">
        <v>1.6</v>
      </c>
      <c r="E30" s="697" t="s">
        <v>1251</v>
      </c>
      <c r="G30" s="744"/>
      <c r="H30" s="744"/>
      <c r="I30" s="744"/>
      <c r="J30" s="744"/>
      <c r="Y30" s="1232" t="s">
        <v>1144</v>
      </c>
      <c r="Z30" s="1233"/>
      <c r="AA30" s="1233"/>
      <c r="AB30" s="1234"/>
    </row>
    <row r="31" spans="2:28" ht="15" customHeight="1" thickBot="1">
      <c r="B31" s="698" t="s">
        <v>1233</v>
      </c>
      <c r="C31" s="699">
        <v>0.55730000000000002</v>
      </c>
      <c r="D31" s="699">
        <v>1.2589999999999999</v>
      </c>
      <c r="E31" s="700" t="s">
        <v>1252</v>
      </c>
      <c r="G31" s="745"/>
      <c r="H31" s="745"/>
      <c r="I31" s="745"/>
      <c r="J31" s="745"/>
    </row>
  </sheetData>
  <sheetProtection algorithmName="SHA-512" hashValue="3baYvBOxitjELM90L3jEhk+M9456oUkEn+wRGybe9EaRyJPRUnuIzMhVR6eedWvP3JnkJyCXXXIY8/skJogFYQ==" saltValue="lCy4k/lB1DXc0n8K/vW+SA==" spinCount="100000" sheet="1" objects="1" scenarios="1" selectLockedCells="1" selectUnlockedCells="1"/>
  <mergeCells count="7">
    <mergeCell ref="C25:E25"/>
    <mergeCell ref="H25:J25"/>
    <mergeCell ref="Y30:AB30"/>
    <mergeCell ref="Z5:AA11"/>
    <mergeCell ref="S5:Y7"/>
    <mergeCell ref="P8:R16"/>
    <mergeCell ref="P17:W22"/>
  </mergeCells>
  <phoneticPr fontId="1"/>
  <pageMargins left="0.70866141732283472" right="0.70866141732283472" top="0.74803149606299213" bottom="0.74803149606299213" header="0.31496062992125984" footer="0.31496062992125984"/>
  <pageSetup paperSize="9" scale="69" orientation="portrait" blackAndWhite="1" horizontalDpi="1200" verticalDpi="1200" r:id="rId1"/>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9801-B994-48A7-873F-F497C8B5BCF8}">
  <sheetPr codeName="Sheet15"/>
  <dimension ref="B2:AN26"/>
  <sheetViews>
    <sheetView showGridLines="0" view="pageBreakPreview" zoomScaleNormal="100" zoomScaleSheetLayoutView="100" workbookViewId="0">
      <selection activeCell="B4" sqref="B4"/>
    </sheetView>
  </sheetViews>
  <sheetFormatPr defaultColWidth="9" defaultRowHeight="15" customHeight="1"/>
  <cols>
    <col min="1" max="1" width="2.58203125" style="3" customWidth="1"/>
    <col min="2" max="2" width="4.08203125" style="3" customWidth="1"/>
    <col min="3" max="5" width="7.33203125" style="3" customWidth="1"/>
    <col min="6" max="6" width="10.08203125" style="3" customWidth="1"/>
    <col min="7" max="142" width="2.58203125" style="3" customWidth="1"/>
    <col min="143" max="16384" width="9" style="3"/>
  </cols>
  <sheetData>
    <row r="2" spans="2:40" ht="15" customHeight="1" thickBot="1">
      <c r="B2" s="3" t="s">
        <v>942</v>
      </c>
      <c r="F2" s="53" t="s">
        <v>941</v>
      </c>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row>
    <row r="3" spans="2:40" ht="15" customHeight="1">
      <c r="B3" s="296" t="s">
        <v>339</v>
      </c>
      <c r="C3" s="297" t="s">
        <v>943</v>
      </c>
      <c r="D3" s="297" t="s">
        <v>944</v>
      </c>
      <c r="E3" s="297" t="s">
        <v>945</v>
      </c>
      <c r="F3" s="300" t="s">
        <v>946</v>
      </c>
      <c r="M3" s="81" t="s">
        <v>1147</v>
      </c>
      <c r="N3" s="81"/>
      <c r="O3" s="81"/>
      <c r="P3" s="81"/>
      <c r="Q3" s="81"/>
      <c r="R3" s="81"/>
      <c r="S3" s="81"/>
      <c r="T3" s="81"/>
      <c r="U3" s="81"/>
      <c r="V3" s="81"/>
      <c r="W3" s="81"/>
      <c r="X3" s="81"/>
      <c r="Y3" s="81"/>
      <c r="Z3" s="81" t="s">
        <v>1148</v>
      </c>
      <c r="AA3" s="621"/>
      <c r="AB3" s="621"/>
      <c r="AC3" s="621"/>
      <c r="AD3" s="621"/>
      <c r="AE3" s="621"/>
      <c r="AF3" s="559" t="s">
        <v>1149</v>
      </c>
      <c r="AG3" s="1260">
        <v>500</v>
      </c>
    </row>
    <row r="4" spans="2:40" ht="15" customHeight="1">
      <c r="B4" s="95" t="s">
        <v>1157</v>
      </c>
      <c r="C4" s="96">
        <v>6.37</v>
      </c>
      <c r="D4" s="96">
        <v>0</v>
      </c>
      <c r="E4" s="96">
        <v>0</v>
      </c>
      <c r="F4" s="214">
        <f t="shared" ref="F4:F23" si="0">IF(C4=0,"",IF(E4=0,C4*D4,C4*(D4+E4)/2))</f>
        <v>0</v>
      </c>
      <c r="J4" s="1"/>
      <c r="K4" s="1"/>
      <c r="L4" s="1"/>
      <c r="M4" s="1900" t="s">
        <v>1254</v>
      </c>
      <c r="N4" s="1900"/>
      <c r="O4" s="1900"/>
      <c r="P4" s="1"/>
      <c r="Q4" s="1"/>
      <c r="R4" s="1"/>
      <c r="S4" s="1"/>
      <c r="T4" s="1"/>
      <c r="U4" s="1"/>
      <c r="V4" s="1"/>
      <c r="W4" s="1"/>
      <c r="X4" s="1"/>
      <c r="Y4" s="1"/>
      <c r="Z4" s="1"/>
      <c r="AA4" s="1901"/>
      <c r="AB4" s="1901"/>
      <c r="AC4" s="1901"/>
      <c r="AD4" s="1901"/>
      <c r="AE4" s="1901"/>
      <c r="AF4" s="1902"/>
      <c r="AG4" s="1260"/>
      <c r="AH4" s="1"/>
      <c r="AI4" s="1"/>
      <c r="AN4" s="360"/>
    </row>
    <row r="5" spans="2:40" ht="15" customHeight="1">
      <c r="B5" s="95" t="s">
        <v>1158</v>
      </c>
      <c r="C5" s="96">
        <v>2.73</v>
      </c>
      <c r="D5" s="96">
        <v>0</v>
      </c>
      <c r="E5" s="96">
        <v>-0.5</v>
      </c>
      <c r="F5" s="214">
        <f t="shared" si="0"/>
        <v>-0.6825</v>
      </c>
      <c r="J5" s="1"/>
      <c r="K5" s="1"/>
      <c r="L5" s="1"/>
      <c r="M5" s="1"/>
      <c r="N5" s="1"/>
      <c r="O5" s="1"/>
      <c r="P5" s="1"/>
      <c r="Q5" s="1"/>
      <c r="R5" s="1"/>
      <c r="S5" s="1"/>
      <c r="T5" s="1"/>
      <c r="U5" s="1"/>
      <c r="V5" s="1"/>
      <c r="W5" s="1"/>
      <c r="X5" s="1"/>
      <c r="Y5" s="1"/>
      <c r="Z5" s="1"/>
      <c r="AA5" s="2"/>
      <c r="AB5" s="2"/>
      <c r="AC5" s="2"/>
      <c r="AD5" s="2"/>
      <c r="AE5" s="2"/>
      <c r="AF5" s="2"/>
      <c r="AG5" s="1260"/>
      <c r="AH5" s="1"/>
      <c r="AI5" s="1"/>
    </row>
    <row r="6" spans="2:40" ht="15" customHeight="1" thickBot="1">
      <c r="B6" s="95" t="s">
        <v>1159</v>
      </c>
      <c r="C6" s="96">
        <v>2.73</v>
      </c>
      <c r="D6" s="96">
        <v>-0.5</v>
      </c>
      <c r="E6" s="96">
        <v>-0.5</v>
      </c>
      <c r="F6" s="214">
        <f>IF(C6=0,"",IF(E6=0,C6*D6,C6*(D6+E6)/2))</f>
        <v>-1.365</v>
      </c>
      <c r="J6" s="1"/>
      <c r="K6" s="1"/>
      <c r="L6" s="1" t="s">
        <v>1154</v>
      </c>
      <c r="M6" s="1"/>
      <c r="N6" s="1"/>
      <c r="O6" s="1"/>
      <c r="P6" s="1"/>
      <c r="Q6" s="1"/>
      <c r="R6" s="1219">
        <v>6370</v>
      </c>
      <c r="S6" s="1219"/>
      <c r="T6" s="1219"/>
      <c r="U6" s="1219"/>
      <c r="V6" s="1"/>
      <c r="W6" s="1"/>
      <c r="X6" s="1"/>
      <c r="Y6" s="1"/>
      <c r="Z6" s="1"/>
      <c r="AA6" s="632" t="s">
        <v>1154</v>
      </c>
      <c r="AB6" s="1219">
        <v>2730</v>
      </c>
      <c r="AC6" s="1219"/>
      <c r="AD6" s="1219"/>
      <c r="AE6" s="1219"/>
      <c r="AF6" s="1"/>
      <c r="AG6" s="1390">
        <v>-500</v>
      </c>
      <c r="AH6" s="1390"/>
      <c r="AI6" s="1191">
        <v>500</v>
      </c>
      <c r="AJ6" s="1191"/>
      <c r="AK6" s="1191"/>
    </row>
    <row r="7" spans="2:40" ht="15" customHeight="1">
      <c r="B7" s="95" t="s">
        <v>1160</v>
      </c>
      <c r="C7" s="96">
        <v>1.82</v>
      </c>
      <c r="D7" s="96">
        <v>-1.2</v>
      </c>
      <c r="E7" s="96">
        <v>-1.2</v>
      </c>
      <c r="F7" s="214">
        <f t="shared" si="0"/>
        <v>-2.1840000000000002</v>
      </c>
      <c r="I7" s="604" t="s">
        <v>1147</v>
      </c>
      <c r="J7" s="1"/>
      <c r="K7" s="1"/>
      <c r="L7" s="1"/>
      <c r="M7" s="631" t="s">
        <v>1147</v>
      </c>
      <c r="N7" s="306"/>
      <c r="O7" s="306"/>
      <c r="P7" s="306"/>
      <c r="Q7" s="306"/>
      <c r="R7" s="306"/>
      <c r="S7" s="306"/>
      <c r="T7" s="306"/>
      <c r="U7" s="306"/>
      <c r="V7" s="306"/>
      <c r="W7" s="306"/>
      <c r="X7" s="306"/>
      <c r="Y7" s="306"/>
      <c r="Z7" s="306"/>
      <c r="AA7" s="306"/>
      <c r="AB7" s="306"/>
      <c r="AC7" s="306"/>
      <c r="AD7" s="306"/>
      <c r="AE7" s="306"/>
      <c r="AF7" s="630" t="s">
        <v>1149</v>
      </c>
      <c r="AG7" s="1"/>
      <c r="AH7" s="1"/>
      <c r="AI7" s="627" t="s">
        <v>1149</v>
      </c>
      <c r="AJ7" s="624"/>
      <c r="AK7" s="1377"/>
    </row>
    <row r="8" spans="2:40" ht="15" customHeight="1">
      <c r="B8" s="95" t="s">
        <v>1161</v>
      </c>
      <c r="C8" s="96">
        <v>2.73</v>
      </c>
      <c r="D8" s="96">
        <v>-1.2</v>
      </c>
      <c r="E8" s="96">
        <v>-1.2</v>
      </c>
      <c r="F8" s="214">
        <f t="shared" si="0"/>
        <v>-3.2759999999999998</v>
      </c>
      <c r="I8" s="106"/>
      <c r="J8" s="1"/>
      <c r="K8" s="1"/>
      <c r="L8" s="1"/>
      <c r="M8" s="468"/>
      <c r="N8" s="1"/>
      <c r="O8" s="1"/>
      <c r="P8" s="1"/>
      <c r="Q8" s="369"/>
      <c r="R8" s="1"/>
      <c r="S8" s="1"/>
      <c r="T8" s="1"/>
      <c r="U8" s="1"/>
      <c r="V8" s="1"/>
      <c r="W8" s="1"/>
      <c r="X8" s="1"/>
      <c r="Y8" s="1"/>
      <c r="Z8" s="1"/>
      <c r="AA8" s="1"/>
      <c r="AB8" s="1"/>
      <c r="AC8" s="1"/>
      <c r="AD8" s="1"/>
      <c r="AE8" s="1"/>
      <c r="AF8" s="547"/>
      <c r="AG8" s="1193">
        <v>2730</v>
      </c>
      <c r="AH8" s="1"/>
      <c r="AI8" s="561"/>
      <c r="AJ8" s="1"/>
      <c r="AK8" s="1377"/>
    </row>
    <row r="9" spans="2:40" ht="15" customHeight="1">
      <c r="B9" s="95" t="s">
        <v>1162</v>
      </c>
      <c r="C9" s="96">
        <v>7.28</v>
      </c>
      <c r="D9" s="96">
        <v>0</v>
      </c>
      <c r="E9" s="96">
        <v>0</v>
      </c>
      <c r="F9" s="214">
        <f t="shared" si="0"/>
        <v>0</v>
      </c>
      <c r="I9" s="106"/>
      <c r="J9" s="1"/>
      <c r="K9" s="1"/>
      <c r="L9" s="1"/>
      <c r="M9" s="468"/>
      <c r="N9" s="1"/>
      <c r="O9" s="1"/>
      <c r="P9" s="1"/>
      <c r="Q9" s="1"/>
      <c r="R9" s="1"/>
      <c r="S9" s="1"/>
      <c r="T9" s="1"/>
      <c r="U9" s="1"/>
      <c r="V9" s="1"/>
      <c r="W9" s="1"/>
      <c r="X9" s="1"/>
      <c r="Y9" s="1"/>
      <c r="Z9" s="1"/>
      <c r="AA9" s="1"/>
      <c r="AB9" s="1"/>
      <c r="AC9" s="1"/>
      <c r="AD9" s="1"/>
      <c r="AE9" s="1"/>
      <c r="AF9" s="469"/>
      <c r="AG9" s="1193"/>
      <c r="AH9" s="1"/>
      <c r="AI9" s="561"/>
      <c r="AJ9" s="1"/>
      <c r="AK9" s="1377"/>
    </row>
    <row r="10" spans="2:40" ht="15" customHeight="1">
      <c r="B10" s="95" t="s">
        <v>1163</v>
      </c>
      <c r="C10" s="96">
        <v>5.46</v>
      </c>
      <c r="D10" s="96">
        <v>0</v>
      </c>
      <c r="E10" s="96">
        <v>0</v>
      </c>
      <c r="F10" s="214">
        <f t="shared" si="0"/>
        <v>0</v>
      </c>
      <c r="I10" s="106"/>
      <c r="J10" s="1"/>
      <c r="K10" s="1"/>
      <c r="L10" s="1"/>
      <c r="M10" s="483"/>
      <c r="N10" s="1"/>
      <c r="O10" s="1"/>
      <c r="P10" s="1"/>
      <c r="Q10" s="1"/>
      <c r="R10" s="1"/>
      <c r="S10" s="1"/>
      <c r="T10" s="1"/>
      <c r="U10" s="1"/>
      <c r="V10" s="1"/>
      <c r="W10" s="1"/>
      <c r="X10" s="1"/>
      <c r="Y10" s="1"/>
      <c r="Z10" s="1"/>
      <c r="AA10" s="1"/>
      <c r="AB10" s="1"/>
      <c r="AC10" s="1"/>
      <c r="AD10" s="1"/>
      <c r="AE10" s="1"/>
      <c r="AF10" s="547"/>
      <c r="AG10" s="1193"/>
      <c r="AH10" s="1"/>
      <c r="AI10" s="561"/>
      <c r="AJ10" s="1"/>
      <c r="AK10" s="1377"/>
    </row>
    <row r="11" spans="2:40" ht="15" customHeight="1">
      <c r="B11" s="95"/>
      <c r="C11" s="96"/>
      <c r="D11" s="96"/>
      <c r="E11" s="96"/>
      <c r="F11" s="214" t="str">
        <f t="shared" si="0"/>
        <v/>
      </c>
      <c r="I11" s="106"/>
      <c r="J11" s="1"/>
      <c r="K11" s="1"/>
      <c r="L11" s="1188">
        <v>5460</v>
      </c>
      <c r="M11" s="483"/>
      <c r="N11" s="1"/>
      <c r="O11" s="1"/>
      <c r="P11" s="475"/>
      <c r="Q11" s="475"/>
      <c r="R11" s="476"/>
      <c r="S11" s="476"/>
      <c r="T11" s="476"/>
      <c r="U11" s="476"/>
      <c r="V11" s="1"/>
      <c r="W11" s="1"/>
      <c r="X11" s="1"/>
      <c r="Y11" s="1"/>
      <c r="Z11" s="1"/>
      <c r="AA11" s="1"/>
      <c r="AB11" s="1"/>
      <c r="AC11" s="1"/>
      <c r="AD11" s="1"/>
      <c r="AE11" s="1"/>
      <c r="AF11" s="547"/>
      <c r="AG11" s="1193"/>
      <c r="AH11" s="1"/>
      <c r="AI11" s="561"/>
      <c r="AJ11" s="1"/>
      <c r="AK11" s="1377"/>
    </row>
    <row r="12" spans="2:40" ht="15" customHeight="1" thickBot="1">
      <c r="B12" s="95"/>
      <c r="C12" s="96"/>
      <c r="D12" s="96"/>
      <c r="E12" s="96"/>
      <c r="F12" s="214" t="str">
        <f t="shared" si="0"/>
        <v/>
      </c>
      <c r="I12" s="106"/>
      <c r="J12" s="1"/>
      <c r="K12" s="1"/>
      <c r="L12" s="1188"/>
      <c r="M12" s="483"/>
      <c r="N12" s="1"/>
      <c r="O12" s="1"/>
      <c r="P12" s="475"/>
      <c r="Q12" s="475"/>
      <c r="R12" s="476"/>
      <c r="S12" s="476"/>
      <c r="T12" s="476"/>
      <c r="U12" s="476"/>
      <c r="V12" s="476"/>
      <c r="W12" s="476"/>
      <c r="X12" s="476"/>
      <c r="Y12" s="1"/>
      <c r="Z12" s="1"/>
      <c r="AA12" s="1"/>
      <c r="AB12" s="2" t="s">
        <v>1151</v>
      </c>
      <c r="AC12" s="1903" t="s">
        <v>1164</v>
      </c>
      <c r="AD12" s="1903"/>
      <c r="AE12" s="1903"/>
      <c r="AF12" s="1904"/>
      <c r="AG12" s="1906">
        <v>-500</v>
      </c>
      <c r="AH12" s="1907"/>
      <c r="AI12" s="627" t="s">
        <v>1150</v>
      </c>
      <c r="AJ12" s="628"/>
      <c r="AK12" s="1392"/>
    </row>
    <row r="13" spans="2:40" ht="15" customHeight="1">
      <c r="B13" s="95"/>
      <c r="C13" s="96"/>
      <c r="D13" s="96"/>
      <c r="E13" s="96"/>
      <c r="F13" s="214" t="str">
        <f t="shared" si="0"/>
        <v/>
      </c>
      <c r="I13" s="106"/>
      <c r="J13" s="1"/>
      <c r="K13" s="1"/>
      <c r="L13" s="1188"/>
      <c r="M13" s="483"/>
      <c r="N13" s="1"/>
      <c r="O13" s="1"/>
      <c r="P13" s="475"/>
      <c r="Q13" s="475"/>
      <c r="R13" s="476"/>
      <c r="S13" s="476"/>
      <c r="T13" s="476"/>
      <c r="U13" s="476"/>
      <c r="V13" s="476"/>
      <c r="W13" s="476"/>
      <c r="X13" s="1"/>
      <c r="Y13" s="1"/>
      <c r="Z13" s="1"/>
      <c r="AA13" s="1"/>
      <c r="AB13" s="469"/>
      <c r="AC13" s="1896">
        <v>-1200</v>
      </c>
      <c r="AD13" s="1897"/>
      <c r="AE13" s="306"/>
      <c r="AF13" s="1"/>
      <c r="AG13" s="1710">
        <v>-1200</v>
      </c>
      <c r="AH13" s="1710"/>
      <c r="AI13" s="627" t="s">
        <v>1151</v>
      </c>
      <c r="AJ13" s="1"/>
      <c r="AK13" s="225"/>
    </row>
    <row r="14" spans="2:40" ht="15" customHeight="1">
      <c r="B14" s="95"/>
      <c r="C14" s="96"/>
      <c r="D14" s="96"/>
      <c r="E14" s="96"/>
      <c r="F14" s="214" t="str">
        <f t="shared" si="0"/>
        <v/>
      </c>
      <c r="I14" s="106"/>
      <c r="J14" s="1"/>
      <c r="K14" s="1"/>
      <c r="L14" s="1188"/>
      <c r="M14" s="483"/>
      <c r="N14" s="1"/>
      <c r="O14" s="1"/>
      <c r="P14" s="475"/>
      <c r="Q14" s="475"/>
      <c r="R14" s="476"/>
      <c r="S14" s="476"/>
      <c r="T14" s="564"/>
      <c r="U14" s="476"/>
      <c r="V14" s="476"/>
      <c r="W14" s="476"/>
      <c r="X14" s="472"/>
      <c r="Y14" s="1"/>
      <c r="Z14" s="1"/>
      <c r="AA14" s="1"/>
      <c r="AB14" s="469"/>
      <c r="AC14" s="1193">
        <v>2730</v>
      </c>
      <c r="AD14" s="1"/>
      <c r="AE14" s="1"/>
      <c r="AF14" s="1"/>
      <c r="AG14" s="1"/>
      <c r="AH14" s="1"/>
      <c r="AI14" s="561"/>
      <c r="AJ14" s="1"/>
      <c r="AK14" s="452"/>
    </row>
    <row r="15" spans="2:40" ht="15" customHeight="1">
      <c r="B15" s="95"/>
      <c r="C15" s="96"/>
      <c r="D15" s="96"/>
      <c r="E15" s="96"/>
      <c r="F15" s="214" t="str">
        <f t="shared" si="0"/>
        <v/>
      </c>
      <c r="I15" s="106"/>
      <c r="J15" s="1"/>
      <c r="K15" s="1"/>
      <c r="L15" s="1"/>
      <c r="M15" s="483"/>
      <c r="N15" s="1"/>
      <c r="O15" s="1"/>
      <c r="P15" s="475"/>
      <c r="Q15" s="475"/>
      <c r="R15" s="476"/>
      <c r="S15" s="476"/>
      <c r="T15" s="564"/>
      <c r="U15" s="476"/>
      <c r="V15" s="476"/>
      <c r="W15" s="476"/>
      <c r="X15" s="472"/>
      <c r="Y15" s="476"/>
      <c r="Z15" s="476"/>
      <c r="AA15" s="476"/>
      <c r="AB15" s="619"/>
      <c r="AC15" s="1193"/>
      <c r="AD15" s="1"/>
      <c r="AE15" s="1"/>
      <c r="AF15" s="1"/>
      <c r="AG15" s="1"/>
      <c r="AH15" s="1"/>
      <c r="AI15" s="561"/>
      <c r="AJ15" s="1"/>
      <c r="AK15" s="106"/>
    </row>
    <row r="16" spans="2:40" ht="15" customHeight="1">
      <c r="B16" s="95"/>
      <c r="C16" s="96"/>
      <c r="D16" s="96"/>
      <c r="E16" s="96"/>
      <c r="F16" s="214" t="str">
        <f t="shared" si="0"/>
        <v/>
      </c>
      <c r="I16" s="106"/>
      <c r="J16" s="1"/>
      <c r="K16" s="1"/>
      <c r="L16" s="1"/>
      <c r="M16" s="468"/>
      <c r="N16" s="1"/>
      <c r="O16" s="1"/>
      <c r="P16" s="476"/>
      <c r="Q16" s="476"/>
      <c r="R16" s="476"/>
      <c r="S16" s="476"/>
      <c r="T16" s="476"/>
      <c r="U16" s="476"/>
      <c r="V16" s="476"/>
      <c r="W16" s="476"/>
      <c r="X16" s="1"/>
      <c r="Y16" s="99"/>
      <c r="Z16" s="99"/>
      <c r="AA16" s="99"/>
      <c r="AB16" s="620"/>
      <c r="AC16" s="1193"/>
      <c r="AD16" s="1"/>
      <c r="AE16" s="1"/>
      <c r="AF16" s="1"/>
      <c r="AG16" s="1"/>
      <c r="AH16" s="1"/>
      <c r="AI16" s="561"/>
      <c r="AJ16" s="1"/>
      <c r="AK16" s="106"/>
    </row>
    <row r="17" spans="2:37" ht="15" customHeight="1">
      <c r="B17" s="95"/>
      <c r="C17" s="96"/>
      <c r="D17" s="96"/>
      <c r="E17" s="96"/>
      <c r="F17" s="214" t="str">
        <f t="shared" si="0"/>
        <v/>
      </c>
      <c r="I17" s="106"/>
      <c r="J17" s="1893" t="s">
        <v>1254</v>
      </c>
      <c r="K17" s="1"/>
      <c r="L17" s="1"/>
      <c r="M17" s="468"/>
      <c r="N17" s="1"/>
      <c r="O17" s="1"/>
      <c r="P17" s="472"/>
      <c r="Q17" s="472"/>
      <c r="R17" s="1"/>
      <c r="S17" s="1"/>
      <c r="T17" s="1"/>
      <c r="U17" s="1"/>
      <c r="V17" s="1"/>
      <c r="W17" s="1"/>
      <c r="X17" s="1"/>
      <c r="Y17" s="1"/>
      <c r="Z17" s="1"/>
      <c r="AA17" s="1"/>
      <c r="AB17" s="469"/>
      <c r="AC17" s="1193"/>
      <c r="AD17" s="1"/>
      <c r="AE17" s="1"/>
      <c r="AF17" s="1"/>
      <c r="AG17" s="1"/>
      <c r="AH17" s="1"/>
      <c r="AJ17" s="1894" t="s">
        <v>1254</v>
      </c>
      <c r="AK17" s="106"/>
    </row>
    <row r="18" spans="2:37" ht="15" customHeight="1" thickBot="1">
      <c r="B18" s="95"/>
      <c r="C18" s="96"/>
      <c r="D18" s="96"/>
      <c r="E18" s="96"/>
      <c r="F18" s="214" t="str">
        <f t="shared" si="0"/>
        <v/>
      </c>
      <c r="I18" s="604" t="s">
        <v>1155</v>
      </c>
      <c r="J18" s="1893"/>
      <c r="K18" s="1"/>
      <c r="L18" s="1"/>
      <c r="M18" s="470" t="s">
        <v>1153</v>
      </c>
      <c r="N18" s="57"/>
      <c r="O18" s="57"/>
      <c r="P18" s="57"/>
      <c r="Q18" s="57"/>
      <c r="R18" s="57"/>
      <c r="S18" s="57"/>
      <c r="T18" s="57"/>
      <c r="U18" s="57"/>
      <c r="V18" s="57"/>
      <c r="W18" s="57"/>
      <c r="X18" s="57"/>
      <c r="Y18" s="57"/>
      <c r="Z18" s="57"/>
      <c r="AA18" s="57"/>
      <c r="AB18" s="560" t="s">
        <v>1152</v>
      </c>
      <c r="AC18" s="1183"/>
      <c r="AD18" s="1390"/>
      <c r="AE18" s="1"/>
      <c r="AF18" s="1"/>
      <c r="AG18" s="1"/>
      <c r="AH18" s="1"/>
      <c r="AI18" s="590" t="s">
        <v>1156</v>
      </c>
      <c r="AJ18" s="1895"/>
      <c r="AK18" s="625"/>
    </row>
    <row r="19" spans="2:37" ht="15" customHeight="1">
      <c r="B19" s="95"/>
      <c r="C19" s="96"/>
      <c r="D19" s="96"/>
      <c r="E19" s="96"/>
      <c r="F19" s="214" t="str">
        <f t="shared" si="0"/>
        <v/>
      </c>
      <c r="J19" s="1"/>
      <c r="K19" s="1255" t="s">
        <v>1154</v>
      </c>
      <c r="L19" s="1255"/>
      <c r="M19" s="1897"/>
      <c r="N19" s="1897"/>
      <c r="O19" s="306"/>
      <c r="P19" s="306"/>
      <c r="Q19" s="306"/>
      <c r="R19" s="1185">
        <v>7280</v>
      </c>
      <c r="S19" s="1185"/>
      <c r="T19" s="1185"/>
      <c r="U19" s="1185"/>
      <c r="V19" s="1185"/>
      <c r="W19" s="306"/>
      <c r="X19" s="306"/>
      <c r="Y19" s="1"/>
      <c r="Z19" s="1"/>
      <c r="AA19" s="1899" t="s">
        <v>1154</v>
      </c>
      <c r="AB19" s="1899"/>
      <c r="AC19" s="1898">
        <v>-1200</v>
      </c>
      <c r="AD19" s="1390"/>
      <c r="AE19" s="1"/>
      <c r="AF19" s="1"/>
      <c r="AG19" s="1"/>
      <c r="AH19" s="1"/>
      <c r="AJ19" s="1905">
        <v>1200</v>
      </c>
      <c r="AK19" s="1905"/>
    </row>
    <row r="20" spans="2:37" ht="15" customHeight="1">
      <c r="B20" s="95"/>
      <c r="C20" s="96"/>
      <c r="D20" s="96"/>
      <c r="E20" s="96"/>
      <c r="F20" s="214" t="str">
        <f t="shared" si="0"/>
        <v/>
      </c>
      <c r="J20" s="1"/>
      <c r="K20" s="1"/>
      <c r="L20" s="1"/>
      <c r="M20" s="1"/>
      <c r="N20" s="1"/>
      <c r="O20" s="1"/>
      <c r="P20" s="1"/>
      <c r="Q20" s="1"/>
      <c r="R20" s="1"/>
      <c r="S20" s="1"/>
      <c r="T20" s="1"/>
      <c r="U20" s="1"/>
      <c r="V20" s="1"/>
      <c r="W20" s="1"/>
      <c r="X20" s="1"/>
      <c r="Y20" s="1"/>
      <c r="Z20" s="1"/>
      <c r="AA20" s="1"/>
      <c r="AB20" s="1"/>
      <c r="AC20" s="61"/>
      <c r="AD20" s="1"/>
      <c r="AE20" s="1"/>
      <c r="AF20" s="1"/>
      <c r="AG20" s="1"/>
      <c r="AH20" s="1"/>
    </row>
    <row r="21" spans="2:37" ht="15" customHeight="1">
      <c r="B21" s="95"/>
      <c r="C21" s="96"/>
      <c r="D21" s="96"/>
      <c r="E21" s="96"/>
      <c r="F21" s="214" t="str">
        <f t="shared" si="0"/>
        <v/>
      </c>
      <c r="M21" s="81" t="s">
        <v>1153</v>
      </c>
      <c r="N21" s="81"/>
      <c r="O21" s="81"/>
      <c r="P21" s="81"/>
      <c r="Q21" s="81"/>
      <c r="R21" s="81"/>
      <c r="S21" s="81"/>
      <c r="T21" s="81"/>
      <c r="U21" s="81"/>
      <c r="V21" s="81"/>
      <c r="W21" s="81"/>
      <c r="X21" s="81"/>
      <c r="Y21" s="81"/>
      <c r="Z21" s="81"/>
      <c r="AA21" s="81"/>
      <c r="AB21" s="81" t="s">
        <v>1152</v>
      </c>
      <c r="AC21" s="621" t="s">
        <v>1151</v>
      </c>
      <c r="AD21" s="621"/>
      <c r="AE21" s="621"/>
      <c r="AF21" s="629" t="s">
        <v>1150</v>
      </c>
    </row>
    <row r="22" spans="2:37" ht="15" customHeight="1">
      <c r="B22" s="95"/>
      <c r="C22" s="96"/>
      <c r="D22" s="96"/>
      <c r="E22" s="96"/>
      <c r="F22" s="214" t="str">
        <f t="shared" si="0"/>
        <v/>
      </c>
      <c r="M22" s="1900" t="s">
        <v>1254</v>
      </c>
      <c r="N22" s="1900"/>
      <c r="O22" s="1900"/>
      <c r="P22" s="1"/>
      <c r="Q22" s="1"/>
      <c r="R22" s="1"/>
      <c r="S22" s="1"/>
      <c r="T22" s="1"/>
      <c r="U22" s="1"/>
      <c r="V22" s="1"/>
      <c r="W22" s="1"/>
      <c r="X22" s="1"/>
      <c r="Y22" s="1"/>
      <c r="Z22" s="1"/>
      <c r="AA22" s="1"/>
      <c r="AB22" s="1"/>
      <c r="AC22" s="6"/>
      <c r="AF22" s="622"/>
      <c r="AG22" s="1892">
        <v>1200</v>
      </c>
    </row>
    <row r="23" spans="2:37" ht="15" customHeight="1">
      <c r="B23" s="95"/>
      <c r="C23" s="96"/>
      <c r="D23" s="96"/>
      <c r="E23" s="96"/>
      <c r="F23" s="214" t="str">
        <f t="shared" si="0"/>
        <v/>
      </c>
      <c r="AC23" s="76"/>
      <c r="AD23" s="81"/>
      <c r="AE23" s="81"/>
      <c r="AF23" s="623"/>
      <c r="AG23" s="1892"/>
    </row>
    <row r="24" spans="2:37" ht="15" customHeight="1">
      <c r="B24" s="71" t="s">
        <v>346</v>
      </c>
      <c r="C24" s="211">
        <f>SUM(C4:C23)</f>
        <v>29.12</v>
      </c>
      <c r="D24" s="210"/>
      <c r="E24" s="210"/>
      <c r="F24" s="214">
        <f>SUM(F4:F23)</f>
        <v>-7.5075000000000003</v>
      </c>
    </row>
    <row r="25" spans="2:37" ht="15" customHeight="1" thickBot="1">
      <c r="B25" s="1887" t="str">
        <f>IF(C24="","",F24&amp;"㎡ ÷ "&amp;C24&amp;"m = "&amp;INT(F24/C24*10000000)/10000000&amp;"m")</f>
        <v>-7.5075㎡ ÷ 29.12m = -0.2578125m</v>
      </c>
      <c r="C25" s="1885"/>
      <c r="D25" s="1885"/>
      <c r="E25" s="1885"/>
      <c r="F25" s="1886"/>
    </row>
    <row r="26" spans="2:37" ht="15" customHeight="1" thickBot="1">
      <c r="B26" s="1888" t="s">
        <v>1255</v>
      </c>
      <c r="C26" s="1889"/>
      <c r="D26" s="1890" t="str">
        <f>IF(C24="","",IF(F24&lt;0,"","+")&amp;INT(F24/C24*1000)/1000)&amp;"m ("&amp;IF(F24&lt;0,"","+")&amp;INT(F24/C24*1000)&amp;"mm)"</f>
        <v>-0.258m (-258mm)</v>
      </c>
      <c r="E26" s="1890"/>
      <c r="F26" s="1891"/>
      <c r="AF26" s="1232" t="s">
        <v>1146</v>
      </c>
      <c r="AG26" s="1233"/>
      <c r="AH26" s="1233"/>
      <c r="AI26" s="1233"/>
      <c r="AJ26" s="1233"/>
      <c r="AK26" s="1234"/>
    </row>
  </sheetData>
  <sheetProtection algorithmName="SHA-512" hashValue="LcP8ARNzrV3GuvxROCZAE8Mmz474eHVbyXw+uFARi+DccczNQl/0UPD0TzZJwBz//i8idc6S08Tw0h6jOR7JzA==" saltValue="m7wAyKCCWK+LRjwsaNPFMA==" spinCount="100000" sheet="1" objects="1" scenarios="1" selectLockedCells="1" selectUnlockedCells="1"/>
  <mergeCells count="30">
    <mergeCell ref="AI6:AK6"/>
    <mergeCell ref="AJ19:AK19"/>
    <mergeCell ref="AK7:AK12"/>
    <mergeCell ref="AG6:AH6"/>
    <mergeCell ref="AG12:AH12"/>
    <mergeCell ref="AG13:AH13"/>
    <mergeCell ref="M4:O4"/>
    <mergeCell ref="M22:O22"/>
    <mergeCell ref="AA4:AF4"/>
    <mergeCell ref="AG3:AG5"/>
    <mergeCell ref="AG8:AG11"/>
    <mergeCell ref="R6:U6"/>
    <mergeCell ref="AB6:AE6"/>
    <mergeCell ref="AC12:AF12"/>
    <mergeCell ref="M19:N19"/>
    <mergeCell ref="B25:F25"/>
    <mergeCell ref="B26:C26"/>
    <mergeCell ref="D26:F26"/>
    <mergeCell ref="AG22:AG23"/>
    <mergeCell ref="J17:J18"/>
    <mergeCell ref="AC14:AC17"/>
    <mergeCell ref="R19:V19"/>
    <mergeCell ref="AF26:AK26"/>
    <mergeCell ref="AJ17:AJ18"/>
    <mergeCell ref="K19:L19"/>
    <mergeCell ref="L11:L14"/>
    <mergeCell ref="AC13:AD13"/>
    <mergeCell ref="AC19:AD19"/>
    <mergeCell ref="AA19:AB19"/>
    <mergeCell ref="AC18:AD18"/>
  </mergeCells>
  <phoneticPr fontId="1"/>
  <dataValidations count="1">
    <dataValidation type="list" allowBlank="1" showInputMessage="1" sqref="B26:C26" xr:uid="{BC1638F5-9EBD-4DA7-85F6-6F72438E6EF9}">
      <formula1>"平均地盤高：GL,平均地盤高：BM,　,"</formula1>
    </dataValidation>
  </dataValidations>
  <pageMargins left="0.70866141732283472" right="0.70866141732283472" top="0.74803149606299213" bottom="0.74803149606299213" header="0.31496062992125984" footer="0.31496062992125984"/>
  <pageSetup paperSize="9" scale="65" orientation="portrait" blackAndWhite="1" horizontalDpi="1200" verticalDpi="1200"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05A5F-D331-48AB-93FD-AE6254B55BF3}">
  <dimension ref="B1:AT44"/>
  <sheetViews>
    <sheetView showGridLines="0" view="pageBreakPreview" zoomScaleNormal="100" zoomScaleSheetLayoutView="100" workbookViewId="0">
      <selection activeCell="B3" sqref="B3"/>
    </sheetView>
  </sheetViews>
  <sheetFormatPr defaultColWidth="9" defaultRowHeight="15" customHeight="1"/>
  <cols>
    <col min="1" max="1" width="2.58203125" style="3" customWidth="1"/>
    <col min="2" max="2" width="4.5" style="3" customWidth="1"/>
    <col min="3" max="4" width="7.75" style="3" customWidth="1"/>
    <col min="5" max="5" width="4.5" style="3" customWidth="1"/>
    <col min="6" max="6" width="6.58203125" style="3" customWidth="1"/>
    <col min="7" max="7" width="2.83203125" style="3" customWidth="1"/>
    <col min="8" max="8" width="2.58203125" style="3" customWidth="1"/>
    <col min="9" max="9" width="4.5" style="3" customWidth="1"/>
    <col min="10" max="11" width="7.75" style="3" customWidth="1"/>
    <col min="12" max="12" width="4.5" style="3" customWidth="1"/>
    <col min="13" max="13" width="9.5" style="3" customWidth="1"/>
    <col min="14" max="43" width="2.58203125" style="3" customWidth="1"/>
    <col min="44" max="16384" width="9" style="3"/>
  </cols>
  <sheetData>
    <row r="1" spans="2:46" ht="15" customHeight="1" thickBot="1">
      <c r="B1" s="3" t="s">
        <v>1256</v>
      </c>
      <c r="F1" s="63" t="s">
        <v>337</v>
      </c>
      <c r="G1" s="63"/>
      <c r="I1" s="3" t="s">
        <v>355</v>
      </c>
      <c r="M1" s="63" t="s">
        <v>337</v>
      </c>
    </row>
    <row r="2" spans="2:46" ht="15" customHeight="1" thickBot="1">
      <c r="B2" s="283" t="s">
        <v>339</v>
      </c>
      <c r="C2" s="279" t="s">
        <v>340</v>
      </c>
      <c r="D2" s="288" t="s">
        <v>341</v>
      </c>
      <c r="E2" s="72" t="s">
        <v>342</v>
      </c>
      <c r="F2" s="1224" t="s">
        <v>343</v>
      </c>
      <c r="G2" s="1315"/>
      <c r="I2" s="283" t="s">
        <v>339</v>
      </c>
      <c r="J2" s="279" t="s">
        <v>340</v>
      </c>
      <c r="K2" s="288" t="s">
        <v>341</v>
      </c>
      <c r="L2" s="72" t="s">
        <v>342</v>
      </c>
      <c r="M2" s="289" t="s">
        <v>343</v>
      </c>
      <c r="O2" s="1"/>
      <c r="P2" s="1"/>
      <c r="Q2" s="361"/>
      <c r="R2" s="2"/>
      <c r="S2" s="1"/>
      <c r="T2" s="1"/>
      <c r="U2" s="1"/>
      <c r="V2" s="1"/>
      <c r="W2" s="1"/>
      <c r="X2" s="1"/>
      <c r="Y2" s="1"/>
      <c r="Z2" s="1"/>
      <c r="AA2" s="1"/>
      <c r="AB2" s="1"/>
      <c r="AC2" s="1"/>
      <c r="AD2" s="1"/>
      <c r="AE2" s="1"/>
      <c r="AF2" s="1"/>
      <c r="AG2" s="1"/>
      <c r="AH2" s="1"/>
      <c r="AI2" s="1"/>
      <c r="AJ2" s="1"/>
      <c r="AK2" s="1"/>
      <c r="AL2" s="1"/>
      <c r="AM2" s="1232" t="s">
        <v>1076</v>
      </c>
      <c r="AN2" s="1233"/>
      <c r="AO2" s="1233"/>
      <c r="AP2" s="1234"/>
      <c r="AQ2" s="1"/>
    </row>
    <row r="3" spans="2:46" ht="15" customHeight="1" thickBot="1">
      <c r="B3" s="95" t="s">
        <v>1070</v>
      </c>
      <c r="C3" s="96">
        <v>7.28</v>
      </c>
      <c r="D3" s="287">
        <v>0.91</v>
      </c>
      <c r="E3" s="110"/>
      <c r="F3" s="1316">
        <f>IF(C3=0,"",IF(OR(E3="÷2",E3=2),C3*D3/2,C3*D3))</f>
        <v>6.6248000000000005</v>
      </c>
      <c r="G3" s="1317"/>
      <c r="I3" s="95" t="s">
        <v>1070</v>
      </c>
      <c r="J3" s="96">
        <v>5.64</v>
      </c>
      <c r="K3" s="287">
        <v>0.91</v>
      </c>
      <c r="L3" s="110"/>
      <c r="M3" s="290">
        <f>IF(J3=0,"",IF(OR(L3="÷2",L3=2),J3*K3/2,J3*K3))</f>
        <v>5.1323999999999996</v>
      </c>
      <c r="O3" s="1"/>
      <c r="P3" s="1"/>
      <c r="Q3" s="1"/>
      <c r="R3" s="1"/>
      <c r="S3" s="1"/>
      <c r="T3" s="1"/>
      <c r="U3" s="1"/>
      <c r="V3" s="1219">
        <v>5460</v>
      </c>
      <c r="W3" s="1219"/>
      <c r="X3" s="1"/>
      <c r="Y3" s="1"/>
      <c r="Z3" s="1"/>
      <c r="AA3" s="1"/>
      <c r="AB3" s="1"/>
      <c r="AC3" s="1"/>
      <c r="AD3" s="1"/>
      <c r="AE3" s="1"/>
      <c r="AF3" s="1"/>
      <c r="AG3" s="1"/>
      <c r="AH3" s="1"/>
      <c r="AI3" s="1"/>
      <c r="AJ3" s="1"/>
      <c r="AK3" s="1"/>
      <c r="AL3" s="1"/>
      <c r="AM3" s="1"/>
      <c r="AN3" s="1"/>
      <c r="AO3" s="1"/>
      <c r="AP3" s="1"/>
      <c r="AQ3" s="1"/>
      <c r="AS3" s="481" t="s">
        <v>1232</v>
      </c>
      <c r="AT3" s="481">
        <v>96.13</v>
      </c>
    </row>
    <row r="4" spans="2:46" ht="15" customHeight="1">
      <c r="B4" s="95" t="s">
        <v>1071</v>
      </c>
      <c r="C4" s="96">
        <v>9.1</v>
      </c>
      <c r="D4" s="287">
        <v>1.82</v>
      </c>
      <c r="E4" s="110"/>
      <c r="F4" s="1316">
        <f>IF(C4=0,"",IF(OR(E4="÷2",E4=2),C4*D4/2,C4*D4))</f>
        <v>16.562000000000001</v>
      </c>
      <c r="G4" s="1317"/>
      <c r="I4" s="95" t="s">
        <v>1071</v>
      </c>
      <c r="J4" s="96">
        <v>4.55</v>
      </c>
      <c r="K4" s="287">
        <v>1.82</v>
      </c>
      <c r="L4" s="110"/>
      <c r="M4" s="290">
        <f t="shared" ref="M4:M17" si="0">IF(J4=0,"",IF(OR(L4="÷2",L4=2),J4*K4/2,J4*K4))</f>
        <v>8.2810000000000006</v>
      </c>
      <c r="O4" s="1"/>
      <c r="P4" s="1"/>
      <c r="Q4" s="467"/>
      <c r="R4" s="306"/>
      <c r="S4" s="306"/>
      <c r="T4" s="306"/>
      <c r="U4" s="306"/>
      <c r="V4" s="1185" t="s">
        <v>1070</v>
      </c>
      <c r="W4" s="1185"/>
      <c r="X4" s="306"/>
      <c r="Y4" s="306"/>
      <c r="Z4" s="306"/>
      <c r="AA4" s="306"/>
      <c r="AB4" s="1186">
        <v>910</v>
      </c>
      <c r="AC4" s="1"/>
      <c r="AD4" s="1"/>
      <c r="AE4" s="1"/>
      <c r="AF4" s="1"/>
      <c r="AG4" s="1"/>
      <c r="AH4" s="1"/>
      <c r="AI4" s="1"/>
      <c r="AJ4" s="1"/>
      <c r="AK4" s="1"/>
      <c r="AL4" s="1"/>
      <c r="AM4" s="1235">
        <v>910</v>
      </c>
      <c r="AN4" s="366"/>
      <c r="AO4" s="1"/>
      <c r="AP4" s="1"/>
      <c r="AQ4" s="1"/>
      <c r="AS4" s="481"/>
      <c r="AT4" s="481"/>
    </row>
    <row r="5" spans="2:46" ht="15" customHeight="1">
      <c r="B5" s="95" t="s">
        <v>1072</v>
      </c>
      <c r="C5" s="96">
        <v>6.8250000000000002</v>
      </c>
      <c r="D5" s="287">
        <v>1.82</v>
      </c>
      <c r="E5" s="110"/>
      <c r="F5" s="1316">
        <f>IF(C5=0,"",IF(OR(E5="÷2",E5=2),C5*D5/2,C5*D5))</f>
        <v>12.4215</v>
      </c>
      <c r="G5" s="1317"/>
      <c r="I5" s="95" t="s">
        <v>1072</v>
      </c>
      <c r="J5" s="96">
        <v>5.46</v>
      </c>
      <c r="K5" s="287">
        <v>2.73</v>
      </c>
      <c r="L5" s="110"/>
      <c r="M5" s="290">
        <f t="shared" si="0"/>
        <v>14.905799999999999</v>
      </c>
      <c r="O5" s="1"/>
      <c r="P5" s="1"/>
      <c r="Q5" s="468"/>
      <c r="R5" s="1"/>
      <c r="S5" s="1"/>
      <c r="T5" s="1"/>
      <c r="U5" s="1"/>
      <c r="V5" s="1182"/>
      <c r="W5" s="1182"/>
      <c r="X5" s="1"/>
      <c r="Y5" s="1"/>
      <c r="Z5" s="1"/>
      <c r="AA5" s="458"/>
      <c r="AB5" s="1244"/>
      <c r="AC5" s="1"/>
      <c r="AD5" s="1"/>
      <c r="AE5" s="1"/>
      <c r="AF5" s="1"/>
      <c r="AG5" s="1"/>
      <c r="AH5" s="1"/>
      <c r="AI5" s="1"/>
      <c r="AJ5" s="1"/>
      <c r="AK5" s="1"/>
      <c r="AL5" s="1"/>
      <c r="AM5" s="1236"/>
      <c r="AN5" s="370"/>
      <c r="AO5" s="1"/>
      <c r="AP5" s="1"/>
      <c r="AQ5" s="1"/>
      <c r="AS5" s="481" t="s">
        <v>1257</v>
      </c>
      <c r="AT5" s="690">
        <f>SUM(F3:F17)</f>
        <v>44.303350000000002</v>
      </c>
    </row>
    <row r="6" spans="2:46" ht="15" customHeight="1">
      <c r="B6" s="95" t="s">
        <v>1073</v>
      </c>
      <c r="C6" s="96">
        <v>7.28</v>
      </c>
      <c r="D6" s="287">
        <v>0.91</v>
      </c>
      <c r="E6" s="110"/>
      <c r="F6" s="1316">
        <f t="shared" ref="F6:F17" si="1">IF(C6=0,"",IF(OR(E6="÷2",E6=2),C6*D6/2,C6*D6))</f>
        <v>6.6248000000000005</v>
      </c>
      <c r="G6" s="1317"/>
      <c r="I6" s="95"/>
      <c r="J6" s="96"/>
      <c r="K6" s="287"/>
      <c r="L6" s="110"/>
      <c r="M6" s="290" t="str">
        <f t="shared" si="0"/>
        <v/>
      </c>
      <c r="O6" s="1"/>
      <c r="P6" s="1"/>
      <c r="Q6" s="550"/>
      <c r="R6" s="367"/>
      <c r="S6" s="367"/>
      <c r="T6" s="1218"/>
      <c r="U6" s="1218"/>
      <c r="V6" s="367"/>
      <c r="W6" s="367"/>
      <c r="X6" s="367"/>
      <c r="Y6" s="367"/>
      <c r="Z6" s="1245">
        <v>1820</v>
      </c>
      <c r="AA6" s="1237" t="s">
        <v>1145</v>
      </c>
      <c r="AB6" s="1238"/>
      <c r="AC6" s="1"/>
      <c r="AD6" s="1"/>
      <c r="AE6" s="1"/>
      <c r="AF6" s="1"/>
      <c r="AG6" s="1"/>
      <c r="AH6" s="1"/>
      <c r="AI6" s="1"/>
      <c r="AJ6" s="1"/>
      <c r="AK6" s="1"/>
      <c r="AL6" s="1"/>
      <c r="AM6" s="1235">
        <v>910</v>
      </c>
      <c r="AN6" s="370"/>
      <c r="AO6" s="1"/>
      <c r="AP6" s="1"/>
      <c r="AQ6" s="1"/>
      <c r="AS6" s="481" t="s">
        <v>1258</v>
      </c>
      <c r="AT6" s="690">
        <f>SUM(M3:M17)</f>
        <v>28.319199999999999</v>
      </c>
    </row>
    <row r="7" spans="2:46" ht="15" customHeight="1">
      <c r="B7" s="95" t="s">
        <v>1074</v>
      </c>
      <c r="C7" s="96">
        <v>0.91</v>
      </c>
      <c r="D7" s="287">
        <v>0.91</v>
      </c>
      <c r="E7" s="111" t="s">
        <v>1095</v>
      </c>
      <c r="F7" s="1316">
        <f t="shared" si="1"/>
        <v>0.41405000000000003</v>
      </c>
      <c r="G7" s="1317"/>
      <c r="I7" s="95"/>
      <c r="J7" s="96"/>
      <c r="K7" s="287"/>
      <c r="L7" s="111"/>
      <c r="M7" s="290" t="str">
        <f t="shared" si="0"/>
        <v/>
      </c>
      <c r="O7" s="1"/>
      <c r="P7" s="1"/>
      <c r="Q7" s="537"/>
      <c r="R7" s="1"/>
      <c r="S7" s="1"/>
      <c r="T7" s="2"/>
      <c r="U7" s="2"/>
      <c r="V7" s="1191" t="s">
        <v>1071</v>
      </c>
      <c r="W7" s="1"/>
      <c r="X7" s="1"/>
      <c r="Y7" s="1"/>
      <c r="Z7" s="1246"/>
      <c r="AA7" s="1239"/>
      <c r="AB7" s="1240"/>
      <c r="AC7" s="1"/>
      <c r="AD7" s="1"/>
      <c r="AE7" s="1"/>
      <c r="AF7" s="1"/>
      <c r="AG7" s="1"/>
      <c r="AH7" s="1"/>
      <c r="AI7" s="1"/>
      <c r="AJ7" s="1"/>
      <c r="AK7" s="1"/>
      <c r="AL7" s="1"/>
      <c r="AM7" s="1236"/>
      <c r="AN7" s="370"/>
      <c r="AO7" s="1"/>
      <c r="AP7" s="1"/>
      <c r="AQ7" s="1"/>
      <c r="AS7" s="481" t="s">
        <v>1259</v>
      </c>
      <c r="AT7" s="690">
        <f>SUM(M23:M38)</f>
        <v>42.647150000000003</v>
      </c>
    </row>
    <row r="8" spans="2:46" ht="15" customHeight="1">
      <c r="B8" s="723" t="s">
        <v>1271</v>
      </c>
      <c r="C8" s="96">
        <v>0.91</v>
      </c>
      <c r="D8" s="287">
        <v>0.91</v>
      </c>
      <c r="E8" s="111"/>
      <c r="F8" s="1316">
        <f t="shared" si="1"/>
        <v>0.82810000000000006</v>
      </c>
      <c r="G8" s="1317"/>
      <c r="I8" s="95"/>
      <c r="J8" s="96"/>
      <c r="K8" s="287"/>
      <c r="L8" s="111"/>
      <c r="M8" s="290" t="str">
        <f t="shared" si="0"/>
        <v/>
      </c>
      <c r="O8" s="1"/>
      <c r="P8" s="1"/>
      <c r="Q8" s="537"/>
      <c r="R8" s="1"/>
      <c r="S8" s="1"/>
      <c r="T8" s="1"/>
      <c r="U8" s="1"/>
      <c r="V8" s="1191"/>
      <c r="W8" s="2"/>
      <c r="X8" s="1"/>
      <c r="Y8" s="1"/>
      <c r="Z8" s="1246"/>
      <c r="AA8" s="1239"/>
      <c r="AB8" s="1240"/>
      <c r="AC8" s="1"/>
      <c r="AD8" s="1"/>
      <c r="AE8" s="1"/>
      <c r="AF8" s="1"/>
      <c r="AG8" s="1"/>
      <c r="AH8" s="1"/>
      <c r="AI8" s="1"/>
      <c r="AJ8" s="1"/>
      <c r="AK8" s="1"/>
      <c r="AL8" s="1"/>
      <c r="AM8" s="1235">
        <v>910</v>
      </c>
      <c r="AN8" s="1248">
        <v>5460</v>
      </c>
      <c r="AO8" s="1"/>
      <c r="AP8" s="1"/>
      <c r="AQ8" s="1"/>
      <c r="AS8" s="481" t="s">
        <v>1228</v>
      </c>
      <c r="AT8" s="690">
        <f>AT6+AT7</f>
        <v>70.966350000000006</v>
      </c>
    </row>
    <row r="9" spans="2:46" ht="15" customHeight="1">
      <c r="B9" s="723" t="s">
        <v>1272</v>
      </c>
      <c r="C9" s="96">
        <v>0.45500000000000002</v>
      </c>
      <c r="D9" s="287">
        <v>1.82</v>
      </c>
      <c r="E9" s="111"/>
      <c r="F9" s="1316">
        <f t="shared" si="1"/>
        <v>0.82810000000000006</v>
      </c>
      <c r="G9" s="1317"/>
      <c r="I9" s="95"/>
      <c r="J9" s="96"/>
      <c r="K9" s="287"/>
      <c r="L9" s="111"/>
      <c r="M9" s="290" t="str">
        <f t="shared" si="0"/>
        <v/>
      </c>
      <c r="O9" s="1"/>
      <c r="P9" s="1"/>
      <c r="Q9" s="538"/>
      <c r="R9" s="362"/>
      <c r="S9" s="362"/>
      <c r="T9" s="362"/>
      <c r="U9" s="1182">
        <v>4550</v>
      </c>
      <c r="V9" s="1182"/>
      <c r="W9" s="1182"/>
      <c r="X9" s="362"/>
      <c r="Y9" s="362"/>
      <c r="Z9" s="1247"/>
      <c r="AA9" s="1241"/>
      <c r="AB9" s="1242"/>
      <c r="AC9" s="1"/>
      <c r="AD9" s="1191"/>
      <c r="AE9" s="1191"/>
      <c r="AF9" s="1191"/>
      <c r="AG9" s="1"/>
      <c r="AH9" s="1"/>
      <c r="AI9" s="1"/>
      <c r="AJ9" s="1"/>
      <c r="AK9" s="1"/>
      <c r="AL9" s="1"/>
      <c r="AM9" s="1236"/>
      <c r="AN9" s="1248"/>
      <c r="AO9" s="1"/>
      <c r="AP9" s="1"/>
      <c r="AQ9" s="1"/>
      <c r="AS9" s="481" t="s">
        <v>1260</v>
      </c>
      <c r="AT9" s="703" t="s">
        <v>1295</v>
      </c>
    </row>
    <row r="10" spans="2:46" ht="15" customHeight="1">
      <c r="B10" s="95"/>
      <c r="C10" s="96"/>
      <c r="D10" s="287"/>
      <c r="E10" s="111"/>
      <c r="F10" s="1316" t="str">
        <f t="shared" si="1"/>
        <v/>
      </c>
      <c r="G10" s="1317"/>
      <c r="I10" s="95"/>
      <c r="J10" s="96"/>
      <c r="K10" s="287"/>
      <c r="L10" s="111"/>
      <c r="M10" s="290" t="str">
        <f t="shared" si="0"/>
        <v/>
      </c>
      <c r="O10" s="1"/>
      <c r="P10" s="1908">
        <v>1820</v>
      </c>
      <c r="Q10" s="483"/>
      <c r="R10" s="1"/>
      <c r="Y10" s="1"/>
      <c r="Z10" s="1"/>
      <c r="AA10" s="1250">
        <v>910</v>
      </c>
      <c r="AB10" s="1221"/>
      <c r="AC10" s="1"/>
      <c r="AD10" s="1191"/>
      <c r="AE10" s="1191"/>
      <c r="AF10" s="1191"/>
      <c r="AG10" s="1"/>
      <c r="AH10" s="1"/>
      <c r="AI10" s="1"/>
      <c r="AJ10" s="1"/>
      <c r="AK10" s="1"/>
      <c r="AL10" s="1"/>
      <c r="AM10" s="1235">
        <v>910</v>
      </c>
      <c r="AN10" s="1248"/>
      <c r="AO10" s="1"/>
      <c r="AP10" s="1"/>
      <c r="AQ10" s="1"/>
      <c r="AS10" s="481"/>
      <c r="AT10" s="481"/>
    </row>
    <row r="11" spans="2:46" ht="15" customHeight="1">
      <c r="B11" s="95"/>
      <c r="C11" s="96"/>
      <c r="D11" s="287"/>
      <c r="E11" s="111"/>
      <c r="F11" s="1316" t="str">
        <f t="shared" si="1"/>
        <v/>
      </c>
      <c r="G11" s="1317"/>
      <c r="I11" s="95"/>
      <c r="J11" s="96"/>
      <c r="K11" s="287"/>
      <c r="L11" s="111"/>
      <c r="M11" s="290" t="str">
        <f t="shared" si="0"/>
        <v/>
      </c>
      <c r="O11" s="1"/>
      <c r="P11" s="1908"/>
      <c r="Q11" s="483"/>
      <c r="R11" s="1"/>
      <c r="S11" s="1"/>
      <c r="V11" s="1191" t="s">
        <v>1072</v>
      </c>
      <c r="W11" s="1191"/>
      <c r="X11" s="1"/>
      <c r="Y11" s="1"/>
      <c r="Z11" s="1"/>
      <c r="AA11" s="1"/>
      <c r="AB11" s="1188">
        <v>2730</v>
      </c>
      <c r="AC11" s="1"/>
      <c r="AD11" s="1"/>
      <c r="AE11" s="1"/>
      <c r="AF11" s="1"/>
      <c r="AG11" s="1"/>
      <c r="AH11" s="1"/>
      <c r="AI11" s="1"/>
      <c r="AJ11" s="1"/>
      <c r="AK11" s="1"/>
      <c r="AL11" s="1"/>
      <c r="AM11" s="1236"/>
      <c r="AN11" s="1248"/>
      <c r="AO11" s="1"/>
      <c r="AP11" s="1"/>
      <c r="AQ11" s="1"/>
      <c r="AS11" s="481" t="s">
        <v>1231</v>
      </c>
      <c r="AT11" s="703" t="s">
        <v>1295</v>
      </c>
    </row>
    <row r="12" spans="2:46" ht="15" customHeight="1">
      <c r="B12" s="95"/>
      <c r="C12" s="96"/>
      <c r="D12" s="287"/>
      <c r="E12" s="111"/>
      <c r="F12" s="1316" t="str">
        <f t="shared" si="1"/>
        <v/>
      </c>
      <c r="G12" s="1317"/>
      <c r="I12" s="95"/>
      <c r="J12" s="96"/>
      <c r="K12" s="287"/>
      <c r="L12" s="111"/>
      <c r="M12" s="290" t="str">
        <f t="shared" si="0"/>
        <v/>
      </c>
      <c r="O12" s="1"/>
      <c r="P12" s="1908"/>
      <c r="Q12" s="483"/>
      <c r="R12" s="1"/>
      <c r="S12" s="1"/>
      <c r="V12" s="1191"/>
      <c r="W12" s="1191"/>
      <c r="X12" s="1"/>
      <c r="Z12" s="1"/>
      <c r="AA12" s="1"/>
      <c r="AB12" s="1188"/>
      <c r="AC12" s="1"/>
      <c r="AD12" s="1"/>
      <c r="AE12" s="1"/>
      <c r="AF12" s="1"/>
      <c r="AG12" s="1"/>
      <c r="AH12" s="1"/>
      <c r="AI12" s="1"/>
      <c r="AJ12" s="1"/>
      <c r="AK12" s="1"/>
      <c r="AL12" s="1"/>
      <c r="AM12" s="1235">
        <v>910</v>
      </c>
      <c r="AN12" s="370"/>
      <c r="AO12" s="1"/>
      <c r="AP12" s="1"/>
      <c r="AQ12" s="1"/>
      <c r="AS12" s="481"/>
      <c r="AT12" s="481"/>
    </row>
    <row r="13" spans="2:46" ht="15" customHeight="1">
      <c r="B13" s="95"/>
      <c r="C13" s="96"/>
      <c r="D13" s="287"/>
      <c r="E13" s="111"/>
      <c r="F13" s="1316" t="str">
        <f t="shared" si="1"/>
        <v/>
      </c>
      <c r="G13" s="1317"/>
      <c r="I13" s="95"/>
      <c r="J13" s="96"/>
      <c r="K13" s="287"/>
      <c r="L13" s="111"/>
      <c r="M13" s="290" t="str">
        <f t="shared" si="0"/>
        <v/>
      </c>
      <c r="O13" s="1"/>
      <c r="P13" s="1908"/>
      <c r="Q13" s="483"/>
      <c r="R13" s="567"/>
      <c r="S13" s="1"/>
      <c r="T13" s="1"/>
      <c r="U13" s="1"/>
      <c r="V13" s="1191"/>
      <c r="W13" s="1191"/>
      <c r="X13" s="1"/>
      <c r="Z13" s="1"/>
      <c r="AA13" s="1"/>
      <c r="AB13" s="1188"/>
      <c r="AC13" s="1"/>
      <c r="AD13" s="1"/>
      <c r="AE13" s="1"/>
      <c r="AF13" s="1"/>
      <c r="AG13" s="1"/>
      <c r="AH13" s="1"/>
      <c r="AI13" s="1"/>
      <c r="AJ13" s="1"/>
      <c r="AK13" s="1"/>
      <c r="AL13" s="1"/>
      <c r="AM13" s="1236"/>
      <c r="AN13" s="370"/>
      <c r="AO13" s="1"/>
      <c r="AP13" s="1"/>
      <c r="AQ13" s="1"/>
    </row>
    <row r="14" spans="2:46" ht="15" customHeight="1">
      <c r="B14" s="95"/>
      <c r="C14" s="96"/>
      <c r="D14" s="287"/>
      <c r="E14" s="111"/>
      <c r="F14" s="1316" t="str">
        <f t="shared" si="1"/>
        <v/>
      </c>
      <c r="G14" s="1317"/>
      <c r="I14" s="95"/>
      <c r="J14" s="96"/>
      <c r="K14" s="287"/>
      <c r="L14" s="111"/>
      <c r="M14" s="290" t="str">
        <f t="shared" si="0"/>
        <v/>
      </c>
      <c r="O14" s="1"/>
      <c r="P14" s="1"/>
      <c r="Q14" s="535"/>
      <c r="R14" s="1"/>
      <c r="S14" s="1"/>
      <c r="T14" s="1"/>
      <c r="U14" s="1"/>
      <c r="V14" s="1191"/>
      <c r="W14" s="1191"/>
      <c r="X14" s="1"/>
      <c r="Y14" s="1"/>
      <c r="Z14" s="1"/>
      <c r="AA14" s="1"/>
      <c r="AB14" s="1188"/>
      <c r="AC14" s="1"/>
      <c r="AD14" s="1"/>
      <c r="AE14" s="1"/>
      <c r="AF14" s="1"/>
      <c r="AG14" s="1"/>
      <c r="AH14" s="1"/>
      <c r="AI14" s="1"/>
      <c r="AJ14" s="1"/>
      <c r="AK14" s="1"/>
      <c r="AL14" s="1"/>
      <c r="AM14" s="1235">
        <v>910</v>
      </c>
      <c r="AN14" s="370"/>
      <c r="AO14" s="1"/>
      <c r="AP14" s="1"/>
      <c r="AQ14" s="1"/>
    </row>
    <row r="15" spans="2:46" ht="15" customHeight="1" thickBot="1">
      <c r="B15" s="95"/>
      <c r="C15" s="96"/>
      <c r="D15" s="287"/>
      <c r="E15" s="111"/>
      <c r="F15" s="1316" t="str">
        <f t="shared" si="1"/>
        <v/>
      </c>
      <c r="G15" s="1317"/>
      <c r="I15" s="95"/>
      <c r="J15" s="96"/>
      <c r="K15" s="287"/>
      <c r="L15" s="111"/>
      <c r="M15" s="290" t="str">
        <f t="shared" si="0"/>
        <v/>
      </c>
      <c r="O15" s="1"/>
      <c r="P15" s="1"/>
      <c r="Q15" s="470"/>
      <c r="R15" s="57"/>
      <c r="S15" s="57"/>
      <c r="T15" s="57"/>
      <c r="U15" s="1219">
        <v>5460</v>
      </c>
      <c r="V15" s="1219"/>
      <c r="W15" s="1219"/>
      <c r="X15" s="1219"/>
      <c r="Y15" s="57"/>
      <c r="Z15" s="57"/>
      <c r="AA15" s="57"/>
      <c r="AB15" s="471"/>
      <c r="AC15" s="1"/>
      <c r="AD15" s="1"/>
      <c r="AE15" s="1"/>
      <c r="AF15" s="1"/>
      <c r="AG15" s="1"/>
      <c r="AH15" s="1"/>
      <c r="AI15" s="1"/>
      <c r="AJ15" s="1"/>
      <c r="AK15" s="1"/>
      <c r="AL15" s="1"/>
      <c r="AM15" s="1236"/>
      <c r="AN15" s="377"/>
      <c r="AO15" s="1"/>
      <c r="AP15" s="1"/>
      <c r="AQ15" s="1"/>
    </row>
    <row r="16" spans="2:46" ht="15" customHeight="1">
      <c r="B16" s="95"/>
      <c r="C16" s="96"/>
      <c r="D16" s="287"/>
      <c r="E16" s="111"/>
      <c r="F16" s="1316" t="str">
        <f t="shared" si="1"/>
        <v/>
      </c>
      <c r="G16" s="1317"/>
      <c r="I16" s="95"/>
      <c r="J16" s="96"/>
      <c r="K16" s="287"/>
      <c r="L16" s="111"/>
      <c r="M16" s="290" t="str">
        <f t="shared" si="0"/>
        <v/>
      </c>
      <c r="O16" s="1"/>
      <c r="P16" s="1"/>
      <c r="Q16" s="1260"/>
      <c r="R16" s="1"/>
      <c r="S16" s="1"/>
      <c r="T16" s="1341"/>
      <c r="U16" s="1341"/>
      <c r="V16" s="1341"/>
      <c r="W16" s="1341"/>
      <c r="X16" s="1341"/>
      <c r="Y16" s="1341"/>
      <c r="Z16" s="1"/>
      <c r="AA16" s="1"/>
      <c r="AB16" s="1"/>
      <c r="AC16" s="1"/>
      <c r="AD16" s="1"/>
      <c r="AE16" s="1"/>
      <c r="AF16" s="1"/>
      <c r="AG16" s="1"/>
      <c r="AH16" s="1"/>
      <c r="AI16" s="1"/>
      <c r="AJ16" s="1"/>
      <c r="AK16" s="1"/>
      <c r="AL16" s="1"/>
      <c r="AM16" s="1235">
        <v>910</v>
      </c>
      <c r="AN16" s="1"/>
      <c r="AO16" s="1"/>
      <c r="AP16" s="1"/>
      <c r="AQ16" s="1"/>
    </row>
    <row r="17" spans="2:43" ht="15" customHeight="1">
      <c r="B17" s="95"/>
      <c r="C17" s="96"/>
      <c r="D17" s="287"/>
      <c r="E17" s="111"/>
      <c r="F17" s="1316" t="str">
        <f t="shared" si="1"/>
        <v/>
      </c>
      <c r="G17" s="1317"/>
      <c r="I17" s="95"/>
      <c r="J17" s="96"/>
      <c r="K17" s="287"/>
      <c r="L17" s="111"/>
      <c r="M17" s="290" t="str">
        <f t="shared" si="0"/>
        <v/>
      </c>
      <c r="O17" s="1"/>
      <c r="P17" s="1"/>
      <c r="Q17" s="1260"/>
      <c r="R17" s="1"/>
      <c r="S17" s="1"/>
      <c r="T17" s="1341"/>
      <c r="U17" s="1341"/>
      <c r="V17" s="1341"/>
      <c r="W17" s="1341"/>
      <c r="X17" s="1341"/>
      <c r="Y17" s="1341"/>
      <c r="Z17" s="1"/>
      <c r="AA17" s="1"/>
      <c r="AB17" s="1"/>
      <c r="AC17" s="1"/>
      <c r="AD17" s="1"/>
      <c r="AE17" s="1"/>
      <c r="AF17" s="1"/>
      <c r="AG17" s="1"/>
      <c r="AH17" s="1"/>
      <c r="AI17" s="1"/>
      <c r="AJ17" s="1"/>
      <c r="AK17" s="1"/>
      <c r="AL17" s="1"/>
      <c r="AM17" s="1236"/>
      <c r="AN17" s="1"/>
      <c r="AO17" s="1"/>
      <c r="AP17" s="1"/>
      <c r="AQ17" s="1"/>
    </row>
    <row r="18" spans="2:43" ht="15" customHeight="1">
      <c r="B18" s="280" t="s">
        <v>346</v>
      </c>
      <c r="C18" s="73"/>
      <c r="D18" s="286"/>
      <c r="E18" s="102"/>
      <c r="F18" s="1316">
        <f>IF(SUM(F3:G17)=0,"",SUM(F3:G17))</f>
        <v>44.303350000000002</v>
      </c>
      <c r="G18" s="1317"/>
      <c r="I18" s="280" t="s">
        <v>346</v>
      </c>
      <c r="J18" s="73"/>
      <c r="K18" s="286"/>
      <c r="L18" s="102"/>
      <c r="M18" s="290">
        <f>IF(SUM(M3:M17)=0,"",SUM(M3:M17))</f>
        <v>28.319199999999999</v>
      </c>
      <c r="O18" s="1"/>
      <c r="P18" s="1"/>
      <c r="Q18" s="1"/>
      <c r="R18" s="1"/>
      <c r="S18" s="1"/>
      <c r="T18" s="1"/>
      <c r="U18" s="1"/>
      <c r="V18" s="1"/>
      <c r="W18" s="1"/>
      <c r="X18" s="1"/>
      <c r="Y18" s="1"/>
      <c r="Z18" s="1"/>
      <c r="AA18" s="1"/>
      <c r="AB18" s="1"/>
      <c r="AC18" s="1"/>
      <c r="AD18" s="1"/>
      <c r="AE18" s="1"/>
      <c r="AF18" s="1"/>
      <c r="AG18" s="1"/>
      <c r="AH18" s="1"/>
      <c r="AI18" s="1"/>
      <c r="AJ18" s="1"/>
      <c r="AK18" s="1"/>
      <c r="AL18" s="1"/>
      <c r="AM18" s="19"/>
      <c r="AN18" s="19"/>
      <c r="AO18" s="19"/>
      <c r="AP18" s="19"/>
      <c r="AQ18" s="1"/>
    </row>
    <row r="19" spans="2:43" ht="15" customHeight="1" thickBot="1">
      <c r="B19" s="1196" t="s">
        <v>1261</v>
      </c>
      <c r="C19" s="1197"/>
      <c r="D19" s="97"/>
      <c r="E19" s="98"/>
      <c r="F19" s="1914">
        <f>IF(F18="","",INT(F18*100)/100)</f>
        <v>44.3</v>
      </c>
      <c r="G19" s="1915"/>
      <c r="I19" s="1196" t="s">
        <v>359</v>
      </c>
      <c r="J19" s="1197"/>
      <c r="K19" s="97"/>
      <c r="L19" s="98"/>
      <c r="M19" s="104">
        <f>IF(M18="","",INT(M18*100)/100)</f>
        <v>28.31</v>
      </c>
      <c r="O19" s="1"/>
      <c r="P19" s="1"/>
      <c r="Q19" s="1174">
        <v>910</v>
      </c>
      <c r="R19" s="1175"/>
      <c r="S19" s="1174">
        <v>910</v>
      </c>
      <c r="T19" s="1175"/>
      <c r="U19" s="1174">
        <v>910</v>
      </c>
      <c r="V19" s="1175"/>
      <c r="W19" s="1174">
        <v>910</v>
      </c>
      <c r="X19" s="1175"/>
      <c r="Y19" s="1174">
        <v>910</v>
      </c>
      <c r="Z19" s="1175"/>
      <c r="AA19" s="1174">
        <v>910</v>
      </c>
      <c r="AB19" s="1175"/>
      <c r="AC19" s="1174">
        <v>910</v>
      </c>
      <c r="AD19" s="1175"/>
      <c r="AE19" s="1174">
        <v>910</v>
      </c>
      <c r="AF19" s="1175"/>
      <c r="AG19" s="1"/>
      <c r="AH19" s="1"/>
      <c r="AI19" s="1"/>
      <c r="AJ19" s="1"/>
      <c r="AK19" s="1"/>
      <c r="AL19" s="1"/>
      <c r="AM19" s="1"/>
      <c r="AN19" s="1"/>
      <c r="AO19" s="1"/>
      <c r="AP19" s="1"/>
      <c r="AQ19" s="1"/>
    </row>
    <row r="20" spans="2:43" ht="15" customHeight="1">
      <c r="O20" s="1"/>
      <c r="P20" s="1"/>
      <c r="Q20" s="1179">
        <v>5460</v>
      </c>
      <c r="R20" s="1180"/>
      <c r="S20" s="1180"/>
      <c r="T20" s="1180"/>
      <c r="U20" s="1180"/>
      <c r="V20" s="1180"/>
      <c r="W20" s="1180"/>
      <c r="X20" s="1180"/>
      <c r="Y20" s="1180"/>
      <c r="Z20" s="1180"/>
      <c r="AA20" s="1180"/>
      <c r="AB20" s="1180"/>
      <c r="AC20" s="1176">
        <v>1820</v>
      </c>
      <c r="AD20" s="1177"/>
      <c r="AE20" s="1177"/>
      <c r="AF20" s="1178"/>
      <c r="AG20" s="1"/>
      <c r="AH20" s="1"/>
      <c r="AI20" s="1"/>
      <c r="AJ20" s="1"/>
      <c r="AK20" s="1"/>
      <c r="AL20" s="1"/>
      <c r="AM20" s="1"/>
      <c r="AN20" s="1"/>
      <c r="AO20" s="1"/>
      <c r="AP20" s="1"/>
      <c r="AQ20" s="1"/>
    </row>
    <row r="21" spans="2:43" ht="15" customHeight="1" thickBot="1">
      <c r="B21" s="3" t="s">
        <v>1262</v>
      </c>
      <c r="I21" s="3" t="s">
        <v>336</v>
      </c>
      <c r="M21" s="63" t="s">
        <v>337</v>
      </c>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row>
    <row r="22" spans="2:43" ht="15" customHeight="1" thickBot="1">
      <c r="B22" s="1923" t="s">
        <v>1263</v>
      </c>
      <c r="C22" s="1924"/>
      <c r="D22" s="704">
        <f>IF(AT5=0,"",AT5)</f>
        <v>44.303350000000002</v>
      </c>
      <c r="E22" s="705" t="s">
        <v>1264</v>
      </c>
      <c r="F22" s="706"/>
      <c r="G22" s="707"/>
      <c r="I22" s="283" t="s">
        <v>339</v>
      </c>
      <c r="J22" s="279" t="s">
        <v>340</v>
      </c>
      <c r="K22" s="288" t="s">
        <v>341</v>
      </c>
      <c r="L22" s="72" t="s">
        <v>342</v>
      </c>
      <c r="M22" s="289" t="s">
        <v>343</v>
      </c>
      <c r="O22" s="1"/>
      <c r="P22" s="1"/>
      <c r="Q22" s="1"/>
      <c r="R22" s="1"/>
      <c r="S22" s="1"/>
      <c r="T22" s="1"/>
      <c r="U22" s="1"/>
      <c r="V22" s="1"/>
      <c r="W22" s="1"/>
      <c r="X22" s="1"/>
      <c r="Y22" s="1"/>
      <c r="Z22" s="1"/>
      <c r="AA22" s="1"/>
      <c r="AB22" s="1"/>
      <c r="AC22" s="1"/>
      <c r="AD22" s="1"/>
      <c r="AE22" s="1"/>
      <c r="AF22" s="1"/>
      <c r="AG22" s="1"/>
      <c r="AH22" s="1"/>
      <c r="AI22" s="1393">
        <v>910</v>
      </c>
      <c r="AJ22" s="1393"/>
      <c r="AK22" s="1"/>
      <c r="AL22" s="1"/>
      <c r="AM22" s="1"/>
      <c r="AN22" s="1"/>
      <c r="AO22" s="1"/>
      <c r="AP22" s="1"/>
      <c r="AQ22" s="1"/>
    </row>
    <row r="23" spans="2:43" ht="15" customHeight="1" thickBot="1">
      <c r="B23" s="1916" t="s">
        <v>1265</v>
      </c>
      <c r="C23" s="1917"/>
      <c r="D23" s="708">
        <f>IF(AT6=0,"",AT6)</f>
        <v>28.319199999999999</v>
      </c>
      <c r="E23" s="709" t="s">
        <v>1264</v>
      </c>
      <c r="F23" s="710"/>
      <c r="G23" s="711"/>
      <c r="I23" s="95" t="s">
        <v>1070</v>
      </c>
      <c r="J23" s="96">
        <v>7.28</v>
      </c>
      <c r="K23" s="287">
        <v>0.91</v>
      </c>
      <c r="L23" s="110"/>
      <c r="M23" s="290">
        <f>IF(J23=0,"",IF(OR(L23="÷2",L23=2),J23*K23/2,J23*K23))</f>
        <v>6.6248000000000005</v>
      </c>
      <c r="O23" s="1"/>
      <c r="P23" s="1"/>
      <c r="Q23" s="1"/>
      <c r="R23" s="1"/>
      <c r="S23" s="1"/>
      <c r="T23" s="1"/>
      <c r="U23" s="1"/>
      <c r="V23" s="1"/>
      <c r="W23" s="1"/>
      <c r="X23" s="1"/>
      <c r="Y23" s="1"/>
      <c r="Z23" s="1"/>
      <c r="AA23" s="1"/>
      <c r="AB23" s="1"/>
      <c r="AC23" s="1"/>
      <c r="AD23" s="1"/>
      <c r="AE23" s="1"/>
      <c r="AF23" s="1"/>
      <c r="AG23" s="1"/>
      <c r="AH23" s="1"/>
      <c r="AI23" s="224"/>
      <c r="AJ23" s="225"/>
      <c r="AK23" s="1"/>
      <c r="AL23" s="1"/>
      <c r="AM23" s="1232" t="s">
        <v>1077</v>
      </c>
      <c r="AN23" s="1233"/>
      <c r="AO23" s="1233"/>
      <c r="AP23" s="1234"/>
      <c r="AQ23" s="360"/>
    </row>
    <row r="24" spans="2:43" ht="15" customHeight="1" thickBot="1">
      <c r="B24" s="1916" t="s">
        <v>353</v>
      </c>
      <c r="C24" s="1917"/>
      <c r="D24" s="708">
        <f>IF(AT7=0,"",AT7)</f>
        <v>42.647150000000003</v>
      </c>
      <c r="E24" s="709" t="s">
        <v>1264</v>
      </c>
      <c r="F24" s="710"/>
      <c r="G24" s="711"/>
      <c r="I24" s="95" t="s">
        <v>1071</v>
      </c>
      <c r="J24" s="96">
        <v>9.1</v>
      </c>
      <c r="K24" s="287">
        <v>1.82</v>
      </c>
      <c r="L24" s="110"/>
      <c r="M24" s="290">
        <f t="shared" ref="M24:M38" si="2">IF(J24=0,"",IF(OR(L24="÷2",L24=2),J24*K24/2,J24*K24))</f>
        <v>16.562000000000001</v>
      </c>
      <c r="O24" s="1"/>
      <c r="P24" s="1"/>
      <c r="Q24" s="1"/>
      <c r="R24" s="1"/>
      <c r="S24" s="1"/>
      <c r="T24" s="1"/>
      <c r="U24" s="1"/>
      <c r="V24" s="1"/>
      <c r="W24" s="1"/>
      <c r="X24" s="1"/>
      <c r="Y24" s="1"/>
      <c r="Z24" s="1219"/>
      <c r="AA24" s="1219"/>
      <c r="AB24" s="1"/>
      <c r="AC24" s="1"/>
      <c r="AD24" s="1"/>
      <c r="AE24" s="1"/>
      <c r="AF24" s="1"/>
      <c r="AG24" s="1"/>
      <c r="AH24" s="1"/>
      <c r="AI24" s="1"/>
      <c r="AJ24" s="1"/>
      <c r="AK24" s="1"/>
      <c r="AL24" s="1"/>
      <c r="AM24" s="1"/>
      <c r="AN24" s="1"/>
      <c r="AO24" s="360"/>
      <c r="AP24" s="360"/>
      <c r="AQ24" s="360"/>
    </row>
    <row r="25" spans="2:43" ht="15" customHeight="1">
      <c r="B25" s="1916" t="s">
        <v>1266</v>
      </c>
      <c r="C25" s="1917"/>
      <c r="D25" s="708">
        <f>IF(AT8=0,"",AT8)</f>
        <v>70.966350000000006</v>
      </c>
      <c r="E25" s="709" t="s">
        <v>1264</v>
      </c>
      <c r="F25" s="710"/>
      <c r="G25" s="711"/>
      <c r="I25" s="95" t="s">
        <v>1072</v>
      </c>
      <c r="J25" s="96">
        <v>6.8250000000000002</v>
      </c>
      <c r="K25" s="287">
        <v>1.82</v>
      </c>
      <c r="L25" s="110"/>
      <c r="M25" s="290">
        <f t="shared" si="2"/>
        <v>12.4215</v>
      </c>
      <c r="O25" s="1"/>
      <c r="P25" s="1"/>
      <c r="Q25" s="1909" t="s">
        <v>1271</v>
      </c>
      <c r="R25" s="1910"/>
      <c r="S25" s="1920">
        <v>910</v>
      </c>
      <c r="T25" s="306"/>
      <c r="U25" s="306"/>
      <c r="V25" s="306"/>
      <c r="W25" s="306"/>
      <c r="X25" s="306"/>
      <c r="Y25" s="306"/>
      <c r="Z25" s="306"/>
      <c r="AA25" s="306" t="s">
        <v>1070</v>
      </c>
      <c r="AB25" s="306"/>
      <c r="AC25" s="306"/>
      <c r="AD25" s="306"/>
      <c r="AE25" s="306"/>
      <c r="AF25" s="306"/>
      <c r="AG25" s="306"/>
      <c r="AH25" s="633"/>
      <c r="AI25" s="1912" t="s">
        <v>1165</v>
      </c>
      <c r="AJ25" s="1912"/>
      <c r="AK25" s="1"/>
      <c r="AL25" s="1"/>
      <c r="AM25" s="1235">
        <v>910</v>
      </c>
      <c r="AN25" s="366"/>
      <c r="AO25" s="360"/>
      <c r="AP25" s="360"/>
      <c r="AQ25" s="360"/>
    </row>
    <row r="26" spans="2:43" ht="15" customHeight="1" thickBot="1">
      <c r="B26" s="1916" t="s">
        <v>1267</v>
      </c>
      <c r="C26" s="1917"/>
      <c r="D26" s="712">
        <v>96.13</v>
      </c>
      <c r="E26" s="713" t="s">
        <v>1264</v>
      </c>
      <c r="F26" s="714"/>
      <c r="G26" s="715"/>
      <c r="I26" s="95" t="s">
        <v>1073</v>
      </c>
      <c r="J26" s="96">
        <v>7.28</v>
      </c>
      <c r="K26" s="287">
        <v>0.91</v>
      </c>
      <c r="L26" s="110"/>
      <c r="M26" s="290">
        <f t="shared" si="2"/>
        <v>6.6248000000000005</v>
      </c>
      <c r="O26" s="1"/>
      <c r="P26" s="1"/>
      <c r="Q26" s="1911"/>
      <c r="R26" s="1223"/>
      <c r="S26" s="1921"/>
      <c r="T26" s="362"/>
      <c r="U26" s="545"/>
      <c r="V26" s="362"/>
      <c r="W26" s="362"/>
      <c r="X26" s="362"/>
      <c r="Y26" s="1182">
        <v>7280</v>
      </c>
      <c r="Z26" s="1182"/>
      <c r="AA26" s="1182"/>
      <c r="AB26" s="1182"/>
      <c r="AC26" s="362"/>
      <c r="AD26" s="1182"/>
      <c r="AE26" s="1182"/>
      <c r="AF26" s="362"/>
      <c r="AG26" s="362"/>
      <c r="AH26" s="634"/>
      <c r="AI26" s="1913"/>
      <c r="AJ26" s="1913"/>
      <c r="AK26" s="1"/>
      <c r="AL26" s="1"/>
      <c r="AM26" s="1236"/>
      <c r="AN26" s="370"/>
      <c r="AO26" s="360"/>
      <c r="AP26" s="360"/>
      <c r="AQ26" s="360"/>
    </row>
    <row r="27" spans="2:43" ht="15" customHeight="1">
      <c r="B27" s="1916" t="s">
        <v>1268</v>
      </c>
      <c r="C27" s="1917"/>
      <c r="D27" s="708">
        <f>IF(AT5=0,"",IF(D26=0,"",AT5/D26*100))</f>
        <v>46.086913554561534</v>
      </c>
      <c r="E27" s="709" t="s">
        <v>1269</v>
      </c>
      <c r="F27" s="716">
        <v>0.55730000000000002</v>
      </c>
      <c r="G27" s="717" t="str">
        <f>IF(D27="","",IF(D27/100&gt;F27,"NG","OK"))</f>
        <v>OK</v>
      </c>
      <c r="I27" s="95" t="s">
        <v>1074</v>
      </c>
      <c r="J27" s="96">
        <v>0.91</v>
      </c>
      <c r="K27" s="287">
        <v>0.91</v>
      </c>
      <c r="L27" s="111" t="s">
        <v>1095</v>
      </c>
      <c r="M27" s="290">
        <f t="shared" si="2"/>
        <v>0.41405000000000003</v>
      </c>
      <c r="O27" s="1"/>
      <c r="P27" s="1"/>
      <c r="Q27" s="1190">
        <v>910</v>
      </c>
      <c r="R27" s="1185"/>
      <c r="S27" s="1"/>
      <c r="T27" s="1191"/>
      <c r="U27" s="1191"/>
      <c r="V27" s="1"/>
      <c r="W27" s="1"/>
      <c r="X27" s="1"/>
      <c r="Y27" s="1"/>
      <c r="Z27" s="1"/>
      <c r="AA27" s="1"/>
      <c r="AB27" s="1"/>
      <c r="AC27" s="1"/>
      <c r="AD27" s="1"/>
      <c r="AE27" s="1"/>
      <c r="AF27" s="1"/>
      <c r="AG27" s="1"/>
      <c r="AH27" s="1"/>
      <c r="AI27" s="1"/>
      <c r="AJ27" s="469"/>
      <c r="AK27" s="1"/>
      <c r="AL27" s="1"/>
      <c r="AM27" s="1235">
        <v>910</v>
      </c>
      <c r="AN27" s="370"/>
      <c r="AO27" s="360"/>
      <c r="AP27" s="360"/>
      <c r="AQ27" s="360"/>
    </row>
    <row r="28" spans="2:43" ht="15" customHeight="1" thickBot="1">
      <c r="B28" s="1918" t="s">
        <v>1270</v>
      </c>
      <c r="C28" s="1919"/>
      <c r="D28" s="718">
        <f>IF(D26=0,"",IF(AT8=0,"",AT8/D26*100))</f>
        <v>73.823312181421002</v>
      </c>
      <c r="E28" s="719" t="s">
        <v>1269</v>
      </c>
      <c r="F28" s="720">
        <v>1.2589999999999999</v>
      </c>
      <c r="G28" s="721" t="str">
        <f>IF(D28="","",IF(D28/100&gt;F28,"NG","OK"))</f>
        <v>OK</v>
      </c>
      <c r="I28" s="95"/>
      <c r="J28" s="96"/>
      <c r="K28" s="287"/>
      <c r="L28" s="111"/>
      <c r="M28" s="290" t="str">
        <f t="shared" si="2"/>
        <v/>
      </c>
      <c r="O28" s="1"/>
      <c r="P28" s="1"/>
      <c r="Q28" s="483"/>
      <c r="R28" s="1"/>
      <c r="S28" s="1"/>
      <c r="T28" s="1191"/>
      <c r="U28" s="1191"/>
      <c r="V28" s="1"/>
      <c r="W28" s="1"/>
      <c r="X28" s="1"/>
      <c r="Y28" s="1"/>
      <c r="Z28" s="1191" t="s">
        <v>1071</v>
      </c>
      <c r="AA28" s="1191"/>
      <c r="AB28" s="1"/>
      <c r="AC28" s="1"/>
      <c r="AD28" s="1"/>
      <c r="AE28" s="1"/>
      <c r="AF28" s="1"/>
      <c r="AG28" s="1"/>
      <c r="AH28" s="1"/>
      <c r="AI28" s="1"/>
      <c r="AJ28" s="1188">
        <v>1820</v>
      </c>
      <c r="AK28" s="1"/>
      <c r="AL28" s="1"/>
      <c r="AM28" s="1236"/>
      <c r="AN28" s="370"/>
      <c r="AO28" s="360"/>
      <c r="AP28" s="360"/>
      <c r="AQ28" s="360"/>
    </row>
    <row r="29" spans="2:43" ht="15" customHeight="1">
      <c r="I29" s="95"/>
      <c r="J29" s="96"/>
      <c r="K29" s="287"/>
      <c r="L29" s="111"/>
      <c r="M29" s="290" t="str">
        <f t="shared" si="2"/>
        <v/>
      </c>
      <c r="O29" s="1"/>
      <c r="P29" s="1"/>
      <c r="Q29" s="483"/>
      <c r="R29" s="1"/>
      <c r="S29" s="1"/>
      <c r="T29" s="475"/>
      <c r="U29" s="475"/>
      <c r="V29" s="476"/>
      <c r="W29" s="476"/>
      <c r="X29" s="476"/>
      <c r="Y29" s="476"/>
      <c r="Z29" s="1191"/>
      <c r="AA29" s="1191"/>
      <c r="AB29" s="1"/>
      <c r="AC29" s="1"/>
      <c r="AD29" s="1191"/>
      <c r="AE29" s="1191"/>
      <c r="AF29" s="1"/>
      <c r="AG29" s="1"/>
      <c r="AH29" s="1"/>
      <c r="AI29" s="1"/>
      <c r="AJ29" s="1188"/>
      <c r="AK29" s="1"/>
      <c r="AL29" s="1"/>
      <c r="AM29" s="1235">
        <v>910</v>
      </c>
      <c r="AN29" s="1248">
        <v>5460</v>
      </c>
      <c r="AO29" s="360"/>
      <c r="AP29" s="360"/>
      <c r="AQ29" s="360"/>
    </row>
    <row r="30" spans="2:43" ht="15" customHeight="1" thickBot="1">
      <c r="I30" s="95"/>
      <c r="J30" s="96"/>
      <c r="K30" s="287"/>
      <c r="L30" s="111"/>
      <c r="M30" s="290" t="str">
        <f t="shared" si="2"/>
        <v/>
      </c>
      <c r="O30" s="1"/>
      <c r="P30" s="1"/>
      <c r="Q30" s="483"/>
      <c r="R30" s="1"/>
      <c r="S30" s="1"/>
      <c r="T30" s="475"/>
      <c r="U30" s="475"/>
      <c r="V30" s="476"/>
      <c r="W30" s="480"/>
      <c r="X30" s="480"/>
      <c r="Y30" s="1181">
        <v>9100</v>
      </c>
      <c r="Z30" s="1181"/>
      <c r="AA30" s="1181"/>
      <c r="AB30" s="1181"/>
      <c r="AC30" s="1"/>
      <c r="AD30" s="1"/>
      <c r="AE30" s="1255"/>
      <c r="AF30" s="1255"/>
      <c r="AG30" s="57"/>
      <c r="AH30" s="57"/>
      <c r="AI30" s="57"/>
      <c r="AJ30" s="471"/>
      <c r="AK30" s="1"/>
      <c r="AL30" s="1"/>
      <c r="AM30" s="1236"/>
      <c r="AN30" s="1248"/>
      <c r="AO30" s="360"/>
      <c r="AP30" s="360"/>
      <c r="AQ30" s="360"/>
    </row>
    <row r="31" spans="2:43" ht="15" customHeight="1">
      <c r="I31" s="95"/>
      <c r="J31" s="96"/>
      <c r="K31" s="287"/>
      <c r="L31" s="111"/>
      <c r="M31" s="290" t="str">
        <f t="shared" si="2"/>
        <v/>
      </c>
      <c r="O31" s="1"/>
      <c r="P31" s="1"/>
      <c r="Q31" s="1192"/>
      <c r="R31" s="367"/>
      <c r="S31" s="367"/>
      <c r="T31" s="477"/>
      <c r="U31" s="477"/>
      <c r="V31" s="478"/>
      <c r="W31" s="478"/>
      <c r="X31" s="478"/>
      <c r="Y31" s="478"/>
      <c r="Z31" s="478"/>
      <c r="AA31" s="478"/>
      <c r="AB31" s="367"/>
      <c r="AC31" s="367"/>
      <c r="AD31" s="367"/>
      <c r="AE31" s="1256">
        <v>1820</v>
      </c>
      <c r="AF31" s="722"/>
      <c r="AG31" s="1185">
        <v>2275</v>
      </c>
      <c r="AH31" s="1185"/>
      <c r="AI31" s="1185"/>
      <c r="AJ31" s="1"/>
      <c r="AK31" s="1"/>
      <c r="AL31" s="1"/>
      <c r="AM31" s="1235">
        <v>910</v>
      </c>
      <c r="AN31" s="1248"/>
      <c r="AO31" s="360"/>
      <c r="AP31" s="360"/>
      <c r="AQ31" s="360"/>
    </row>
    <row r="32" spans="2:43" ht="15" customHeight="1">
      <c r="I32" s="95"/>
      <c r="J32" s="96"/>
      <c r="K32" s="287"/>
      <c r="L32" s="111"/>
      <c r="M32" s="290" t="str">
        <f t="shared" si="2"/>
        <v/>
      </c>
      <c r="O32" s="1"/>
      <c r="P32" s="1"/>
      <c r="Q32" s="1193"/>
      <c r="R32" s="1"/>
      <c r="S32" s="1"/>
      <c r="T32" s="475"/>
      <c r="U32" s="475"/>
      <c r="V32" s="476"/>
      <c r="W32" s="476"/>
      <c r="X32" s="1257" t="s">
        <v>1072</v>
      </c>
      <c r="Y32" s="476"/>
      <c r="Z32" s="476"/>
      <c r="AA32" s="476"/>
      <c r="AB32" s="472"/>
      <c r="AC32" s="1"/>
      <c r="AD32" s="1"/>
      <c r="AE32" s="1188"/>
      <c r="AF32" s="1922" t="s">
        <v>1272</v>
      </c>
      <c r="AG32" s="1"/>
      <c r="AH32" s="1"/>
      <c r="AI32" s="1"/>
      <c r="AJ32" s="1"/>
      <c r="AK32" s="1"/>
      <c r="AL32" s="1"/>
      <c r="AM32" s="1236"/>
      <c r="AN32" s="1248"/>
      <c r="AO32" s="360"/>
      <c r="AP32" s="360"/>
      <c r="AQ32" s="360"/>
    </row>
    <row r="33" spans="9:43" ht="15" customHeight="1">
      <c r="I33" s="95"/>
      <c r="J33" s="96"/>
      <c r="K33" s="287"/>
      <c r="L33" s="111"/>
      <c r="M33" s="290" t="str">
        <f t="shared" si="2"/>
        <v/>
      </c>
      <c r="O33" s="1"/>
      <c r="P33" s="1"/>
      <c r="Q33" s="1193"/>
      <c r="R33" s="1"/>
      <c r="S33" s="1"/>
      <c r="T33" s="475"/>
      <c r="U33" s="475"/>
      <c r="V33" s="1254"/>
      <c r="W33" s="1254"/>
      <c r="X33" s="1257"/>
      <c r="Y33" s="476"/>
      <c r="Z33" s="476"/>
      <c r="AA33" s="476"/>
      <c r="AB33" s="472"/>
      <c r="AC33" s="476"/>
      <c r="AD33" s="99"/>
      <c r="AE33" s="1188"/>
      <c r="AF33" s="1922"/>
      <c r="AG33" s="1"/>
      <c r="AH33" s="1"/>
      <c r="AI33" s="1"/>
      <c r="AJ33" s="1"/>
      <c r="AK33" s="1"/>
      <c r="AL33" s="1"/>
      <c r="AM33" s="1235">
        <v>910</v>
      </c>
      <c r="AN33" s="370"/>
      <c r="AO33" s="360"/>
      <c r="AP33" s="360"/>
      <c r="AQ33" s="360"/>
    </row>
    <row r="34" spans="9:43" ht="15" customHeight="1" thickBot="1">
      <c r="I34" s="95"/>
      <c r="J34" s="96"/>
      <c r="K34" s="287"/>
      <c r="L34" s="111"/>
      <c r="M34" s="290" t="str">
        <f t="shared" si="2"/>
        <v/>
      </c>
      <c r="O34" s="1"/>
      <c r="P34" s="1"/>
      <c r="Q34" s="1194"/>
      <c r="R34" s="362"/>
      <c r="S34" s="362"/>
      <c r="T34" s="479"/>
      <c r="U34" s="480"/>
      <c r="V34" s="480"/>
      <c r="W34" s="1181">
        <v>6825</v>
      </c>
      <c r="X34" s="1181"/>
      <c r="Y34" s="1181"/>
      <c r="Z34" s="480"/>
      <c r="AA34" s="480"/>
      <c r="AB34" s="362"/>
      <c r="AC34" s="484"/>
      <c r="AD34" s="484"/>
      <c r="AE34" s="1189"/>
      <c r="AF34" s="1183">
        <v>455</v>
      </c>
      <c r="AG34" s="1390"/>
      <c r="AH34" s="1"/>
      <c r="AI34" s="1"/>
      <c r="AJ34" s="1"/>
      <c r="AK34" s="1"/>
      <c r="AL34" s="1"/>
      <c r="AM34" s="1236"/>
      <c r="AN34" s="370"/>
      <c r="AO34" s="360"/>
      <c r="AP34" s="360"/>
      <c r="AQ34" s="360"/>
    </row>
    <row r="35" spans="9:43" ht="15" customHeight="1">
      <c r="I35" s="95"/>
      <c r="J35" s="96"/>
      <c r="K35" s="287"/>
      <c r="L35" s="111"/>
      <c r="M35" s="290" t="str">
        <f t="shared" si="2"/>
        <v/>
      </c>
      <c r="O35" s="1"/>
      <c r="P35" s="1"/>
      <c r="Q35" s="1192"/>
      <c r="R35" s="1"/>
      <c r="S35" s="1"/>
      <c r="T35" s="369"/>
      <c r="U35" s="369"/>
      <c r="V35" s="1"/>
      <c r="W35" s="1"/>
      <c r="X35" s="1218" t="s">
        <v>1073</v>
      </c>
      <c r="Y35" s="1218"/>
      <c r="Z35" s="1"/>
      <c r="AA35" s="1"/>
      <c r="AB35" s="1"/>
      <c r="AC35" s="1"/>
      <c r="AD35" s="1191"/>
      <c r="AE35" s="1191"/>
      <c r="AF35" s="1186">
        <v>910</v>
      </c>
      <c r="AG35" s="1"/>
      <c r="AH35" s="1"/>
      <c r="AI35" s="1"/>
      <c r="AJ35" s="1"/>
      <c r="AK35" s="1"/>
      <c r="AL35" s="1"/>
      <c r="AM35" s="1235">
        <v>910</v>
      </c>
      <c r="AN35" s="370"/>
      <c r="AO35" s="360"/>
      <c r="AP35" s="360"/>
      <c r="AQ35" s="360"/>
    </row>
    <row r="36" spans="9:43" ht="15" customHeight="1" thickBot="1">
      <c r="I36" s="95"/>
      <c r="J36" s="96"/>
      <c r="K36" s="287"/>
      <c r="L36" s="111"/>
      <c r="M36" s="290" t="str">
        <f t="shared" si="2"/>
        <v/>
      </c>
      <c r="O36" s="1"/>
      <c r="P36" s="1"/>
      <c r="Q36" s="1195"/>
      <c r="R36" s="57"/>
      <c r="S36" s="1"/>
      <c r="T36" s="1"/>
      <c r="U36" s="1"/>
      <c r="V36" s="1"/>
      <c r="W36" s="1191">
        <v>7280</v>
      </c>
      <c r="X36" s="1191"/>
      <c r="Y36" s="1191"/>
      <c r="Z36" s="1191"/>
      <c r="AA36" s="1"/>
      <c r="AB36" s="1"/>
      <c r="AC36" s="1"/>
      <c r="AD36" s="1191"/>
      <c r="AE36" s="1191"/>
      <c r="AF36" s="1188"/>
      <c r="AG36" s="1"/>
      <c r="AH36" s="1"/>
      <c r="AI36" s="1"/>
      <c r="AJ36" s="1"/>
      <c r="AK36" s="1"/>
      <c r="AL36" s="1"/>
      <c r="AM36" s="1236"/>
      <c r="AN36" s="377"/>
      <c r="AO36" s="360"/>
      <c r="AP36" s="360"/>
      <c r="AQ36" s="360"/>
    </row>
    <row r="37" spans="9:43" ht="15" customHeight="1">
      <c r="I37" s="95"/>
      <c r="J37" s="96"/>
      <c r="K37" s="287"/>
      <c r="L37" s="111"/>
      <c r="M37" s="290" t="str">
        <f t="shared" si="2"/>
        <v/>
      </c>
      <c r="O37" s="1"/>
      <c r="P37" s="1"/>
      <c r="Q37" s="306"/>
      <c r="R37" s="306"/>
      <c r="S37" s="306"/>
      <c r="T37" s="306"/>
      <c r="U37" s="306"/>
      <c r="V37" s="306"/>
      <c r="W37" s="306"/>
      <c r="X37" s="306"/>
      <c r="Y37" s="306"/>
      <c r="Z37" s="306"/>
      <c r="AA37" s="306"/>
      <c r="AB37" s="306"/>
      <c r="AC37" s="306"/>
      <c r="AD37" s="306"/>
      <c r="AE37" s="306"/>
      <c r="AF37" s="306"/>
      <c r="AG37" s="1"/>
      <c r="AH37" s="1"/>
      <c r="AI37" s="1"/>
      <c r="AJ37" s="1"/>
      <c r="AK37" s="1"/>
      <c r="AL37" s="1"/>
      <c r="AM37" s="1"/>
      <c r="AN37" s="1"/>
      <c r="AO37" s="360"/>
      <c r="AP37" s="360"/>
      <c r="AQ37" s="360"/>
    </row>
    <row r="38" spans="9:43" ht="15" customHeight="1">
      <c r="I38" s="95"/>
      <c r="J38" s="96"/>
      <c r="K38" s="287"/>
      <c r="L38" s="111"/>
      <c r="M38" s="290" t="str">
        <f t="shared" si="2"/>
        <v/>
      </c>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360"/>
      <c r="AP38" s="360"/>
      <c r="AQ38" s="360"/>
    </row>
    <row r="39" spans="9:43" ht="15" customHeight="1">
      <c r="I39" s="280" t="s">
        <v>346</v>
      </c>
      <c r="J39" s="73"/>
      <c r="K39" s="286"/>
      <c r="L39" s="102"/>
      <c r="M39" s="290">
        <f>IF(SUM(M23:M38)=0,"",SUM(M23:M38))</f>
        <v>42.647150000000003</v>
      </c>
      <c r="O39" s="1"/>
      <c r="P39" s="1"/>
      <c r="Q39" s="1"/>
      <c r="R39" s="1"/>
      <c r="S39" s="1"/>
      <c r="T39" s="1"/>
      <c r="U39" s="1"/>
      <c r="V39" s="1"/>
      <c r="W39" s="1"/>
      <c r="X39" s="1"/>
      <c r="Y39" s="1"/>
      <c r="Z39" s="1"/>
      <c r="AA39" s="1"/>
      <c r="AB39" s="1"/>
      <c r="AC39" s="1"/>
      <c r="AD39" s="1"/>
      <c r="AE39" s="1"/>
      <c r="AF39" s="1"/>
      <c r="AG39" s="1"/>
    </row>
    <row r="40" spans="9:43" ht="15" customHeight="1" thickBot="1">
      <c r="I40" s="1196" t="s">
        <v>353</v>
      </c>
      <c r="J40" s="1197"/>
      <c r="K40" s="97"/>
      <c r="L40" s="98"/>
      <c r="M40" s="104">
        <f>IF(M39="","",INT(M39*100)/100)</f>
        <v>42.64</v>
      </c>
      <c r="O40" s="1"/>
      <c r="P40" s="1"/>
      <c r="Q40" s="1174">
        <v>910</v>
      </c>
      <c r="R40" s="1175"/>
      <c r="S40" s="1174">
        <v>910</v>
      </c>
      <c r="T40" s="1175"/>
      <c r="U40" s="1174">
        <v>910</v>
      </c>
      <c r="V40" s="1175"/>
      <c r="W40" s="1174">
        <v>910</v>
      </c>
      <c r="X40" s="1175"/>
      <c r="Y40" s="1174">
        <v>910</v>
      </c>
      <c r="Z40" s="1175"/>
      <c r="AA40" s="1174">
        <v>910</v>
      </c>
      <c r="AB40" s="1175"/>
      <c r="AC40" s="1174">
        <v>910</v>
      </c>
      <c r="AD40" s="1175"/>
      <c r="AE40" s="1174">
        <v>910</v>
      </c>
      <c r="AF40" s="1175"/>
      <c r="AG40" s="1174">
        <v>910</v>
      </c>
      <c r="AH40" s="1175"/>
      <c r="AI40" s="1174">
        <v>910</v>
      </c>
      <c r="AJ40" s="1175"/>
      <c r="AK40" s="1"/>
      <c r="AL40" s="1"/>
    </row>
    <row r="41" spans="9:43" ht="15" customHeight="1">
      <c r="I41" s="219"/>
      <c r="J41" s="219"/>
      <c r="K41" s="220"/>
      <c r="L41" s="220"/>
      <c r="M41" s="220"/>
      <c r="O41" s="1"/>
      <c r="P41" s="1"/>
      <c r="Q41" s="1176">
        <v>9100</v>
      </c>
      <c r="R41" s="1177"/>
      <c r="S41" s="1177"/>
      <c r="T41" s="1177"/>
      <c r="U41" s="1177"/>
      <c r="V41" s="1177"/>
      <c r="W41" s="1177"/>
      <c r="X41" s="1177"/>
      <c r="Y41" s="1177"/>
      <c r="Z41" s="1177"/>
      <c r="AA41" s="1177"/>
      <c r="AB41" s="1177"/>
      <c r="AC41" s="1177"/>
      <c r="AD41" s="1177"/>
      <c r="AE41" s="1177"/>
      <c r="AF41" s="1177"/>
      <c r="AG41" s="1177"/>
      <c r="AH41" s="1177"/>
      <c r="AI41" s="1177"/>
      <c r="AJ41" s="1178"/>
      <c r="AK41" s="1"/>
      <c r="AL41" s="1"/>
    </row>
    <row r="42" spans="9:43" ht="15" customHeight="1">
      <c r="O42" s="1"/>
      <c r="P42" s="1"/>
      <c r="Q42" s="1"/>
      <c r="R42" s="1"/>
      <c r="S42" s="1"/>
      <c r="T42" s="1"/>
      <c r="U42" s="1"/>
      <c r="V42" s="1"/>
      <c r="W42" s="1"/>
      <c r="X42" s="1"/>
      <c r="Y42" s="1"/>
      <c r="Z42" s="1"/>
      <c r="AA42" s="1"/>
      <c r="AB42" s="1"/>
      <c r="AC42" s="1"/>
      <c r="AD42" s="1"/>
      <c r="AE42" s="1"/>
      <c r="AF42" s="1"/>
      <c r="AG42" s="1"/>
      <c r="AH42" s="1"/>
      <c r="AI42" s="1"/>
      <c r="AJ42" s="1"/>
      <c r="AK42" s="1"/>
      <c r="AL42" s="1"/>
    </row>
    <row r="43" spans="9:43" ht="15" customHeight="1">
      <c r="O43" s="1"/>
      <c r="P43" s="1"/>
      <c r="Q43" s="1"/>
      <c r="R43" s="1"/>
      <c r="S43" s="1"/>
      <c r="T43" s="1"/>
      <c r="U43" s="1"/>
      <c r="V43" s="1"/>
      <c r="W43" s="1"/>
      <c r="X43" s="1"/>
      <c r="Y43" s="1"/>
      <c r="Z43" s="1"/>
      <c r="AA43" s="1"/>
      <c r="AB43" s="1"/>
      <c r="AC43" s="1"/>
      <c r="AD43" s="1"/>
      <c r="AE43" s="1"/>
      <c r="AF43" s="1"/>
      <c r="AG43" s="1"/>
      <c r="AH43" s="1"/>
      <c r="AI43" s="1"/>
      <c r="AJ43" s="1"/>
      <c r="AK43" s="1"/>
      <c r="AL43" s="1"/>
    </row>
    <row r="44" spans="9:43" ht="15" customHeight="1">
      <c r="P44" s="1"/>
      <c r="Q44" s="1"/>
      <c r="R44" s="1"/>
      <c r="S44" s="1"/>
      <c r="T44" s="1"/>
      <c r="U44" s="1"/>
      <c r="V44" s="1"/>
      <c r="W44" s="1"/>
      <c r="X44" s="1"/>
      <c r="Y44" s="1"/>
      <c r="Z44" s="1"/>
      <c r="AA44" s="1"/>
      <c r="AB44" s="1"/>
      <c r="AC44" s="1"/>
      <c r="AD44" s="1"/>
      <c r="AE44" s="1"/>
      <c r="AF44" s="1"/>
      <c r="AG44" s="1"/>
      <c r="AH44" s="1"/>
      <c r="AI44" s="1"/>
      <c r="AJ44" s="1"/>
      <c r="AK44" s="1"/>
      <c r="AL44" s="1"/>
    </row>
  </sheetData>
  <sheetProtection algorithmName="SHA-512" hashValue="CGmlW4qwZ02eN8xuY4bsIeRnLgsEPjyswdXntuYBMQV4XSz42izbvFAp8nPsaGNzx3g9Z8LcarM95DD5QgX0zw==" saltValue="J/XksHsGeVIzHCQTt1V73w==" spinCount="100000" sheet="1" objects="1" scenarios="1" selectLockedCells="1" selectUnlockedCells="1"/>
  <mergeCells count="111">
    <mergeCell ref="B27:C27"/>
    <mergeCell ref="B28:C28"/>
    <mergeCell ref="I40:J40"/>
    <mergeCell ref="S25:S26"/>
    <mergeCell ref="AF32:AF33"/>
    <mergeCell ref="B22:C22"/>
    <mergeCell ref="B23:C23"/>
    <mergeCell ref="B24:C24"/>
    <mergeCell ref="B25:C25"/>
    <mergeCell ref="B26:C26"/>
    <mergeCell ref="F17:G17"/>
    <mergeCell ref="F18:G18"/>
    <mergeCell ref="B19:C19"/>
    <mergeCell ref="F19:G19"/>
    <mergeCell ref="I19:J19"/>
    <mergeCell ref="F12:G12"/>
    <mergeCell ref="F13:G13"/>
    <mergeCell ref="F14:G14"/>
    <mergeCell ref="F15:G15"/>
    <mergeCell ref="F16:G16"/>
    <mergeCell ref="F7:G7"/>
    <mergeCell ref="F8:G8"/>
    <mergeCell ref="F9:G9"/>
    <mergeCell ref="F10:G10"/>
    <mergeCell ref="F11:G11"/>
    <mergeCell ref="F2:G2"/>
    <mergeCell ref="F3:G3"/>
    <mergeCell ref="F4:G4"/>
    <mergeCell ref="F5:G5"/>
    <mergeCell ref="F6:G6"/>
    <mergeCell ref="Q41:AJ41"/>
    <mergeCell ref="AI25:AJ26"/>
    <mergeCell ref="AI22:AJ22"/>
    <mergeCell ref="Z24:AA24"/>
    <mergeCell ref="Y26:AB26"/>
    <mergeCell ref="AA40:AB40"/>
    <mergeCell ref="AC40:AD40"/>
    <mergeCell ref="AE40:AF40"/>
    <mergeCell ref="AG40:AH40"/>
    <mergeCell ref="AI40:AJ40"/>
    <mergeCell ref="Q40:R40"/>
    <mergeCell ref="S40:T40"/>
    <mergeCell ref="U40:V40"/>
    <mergeCell ref="W40:X40"/>
    <mergeCell ref="Y40:Z40"/>
    <mergeCell ref="Q35:Q36"/>
    <mergeCell ref="X35:Y35"/>
    <mergeCell ref="AD35:AE36"/>
    <mergeCell ref="AF35:AF36"/>
    <mergeCell ref="Q27:R27"/>
    <mergeCell ref="T27:U27"/>
    <mergeCell ref="AM35:AM36"/>
    <mergeCell ref="W36:Z36"/>
    <mergeCell ref="AN29:AN32"/>
    <mergeCell ref="Y30:AB30"/>
    <mergeCell ref="AE30:AF30"/>
    <mergeCell ref="Q31:Q34"/>
    <mergeCell ref="AE31:AE34"/>
    <mergeCell ref="AG31:AI31"/>
    <mergeCell ref="AM31:AM32"/>
    <mergeCell ref="X32:X33"/>
    <mergeCell ref="V33:W33"/>
    <mergeCell ref="AM33:AM34"/>
    <mergeCell ref="W34:Y34"/>
    <mergeCell ref="AF34:AG34"/>
    <mergeCell ref="AM27:AM28"/>
    <mergeCell ref="T28:U28"/>
    <mergeCell ref="Z28:AA29"/>
    <mergeCell ref="AJ28:AJ29"/>
    <mergeCell ref="AD29:AE29"/>
    <mergeCell ref="AM29:AM30"/>
    <mergeCell ref="Q20:AB20"/>
    <mergeCell ref="AC20:AF20"/>
    <mergeCell ref="AM23:AP23"/>
    <mergeCell ref="Q25:R26"/>
    <mergeCell ref="AM25:AM26"/>
    <mergeCell ref="AD26:AE26"/>
    <mergeCell ref="Q16:Q17"/>
    <mergeCell ref="T16:Y16"/>
    <mergeCell ref="AM16:AM17"/>
    <mergeCell ref="T17:Y17"/>
    <mergeCell ref="Q19:R19"/>
    <mergeCell ref="S19:T19"/>
    <mergeCell ref="U19:V19"/>
    <mergeCell ref="W19:X19"/>
    <mergeCell ref="Y19:Z19"/>
    <mergeCell ref="AA19:AB19"/>
    <mergeCell ref="AC19:AD19"/>
    <mergeCell ref="AE19:AF19"/>
    <mergeCell ref="P10:P13"/>
    <mergeCell ref="AA10:AB10"/>
    <mergeCell ref="AM10:AM11"/>
    <mergeCell ref="V11:W14"/>
    <mergeCell ref="AB11:AB14"/>
    <mergeCell ref="AM12:AM13"/>
    <mergeCell ref="AM14:AM15"/>
    <mergeCell ref="U15:X15"/>
    <mergeCell ref="AM2:AP2"/>
    <mergeCell ref="V3:W3"/>
    <mergeCell ref="V4:W5"/>
    <mergeCell ref="AB4:AB5"/>
    <mergeCell ref="AM4:AM5"/>
    <mergeCell ref="T6:U6"/>
    <mergeCell ref="Z6:Z9"/>
    <mergeCell ref="AA6:AB9"/>
    <mergeCell ref="AM6:AM7"/>
    <mergeCell ref="V7:V8"/>
    <mergeCell ref="AM8:AM9"/>
    <mergeCell ref="AN8:AN11"/>
    <mergeCell ref="U9:W9"/>
    <mergeCell ref="AD9:AF10"/>
  </mergeCells>
  <phoneticPr fontId="1"/>
  <dataValidations count="2">
    <dataValidation type="list" showInputMessage="1" showErrorMessage="1" sqref="L23:L38 L3:L17 E3:E17" xr:uid="{F341CB5F-D002-4F72-AE80-764739869EE8}">
      <formula1>"÷2,2,　, ,"</formula1>
    </dataValidation>
    <dataValidation type="list" allowBlank="1" showInputMessage="1" sqref="D26" xr:uid="{9FE9B477-59B2-4180-AF53-75535D7C0C37}">
      <formula1>$AT$3:$AT$4</formula1>
    </dataValidation>
  </dataValidations>
  <pageMargins left="0.70866141732283472" right="0.70866141732283472" top="0.74803149606299213" bottom="0.74803149606299213" header="0.31496062992125984" footer="0.31496062992125984"/>
  <pageSetup paperSize="9" scale="52" orientation="portrait" blackAndWhite="1" horizontalDpi="1200" verticalDpi="1200"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4080E-85E3-4B45-BD86-0A8599385444}">
  <dimension ref="B1:BH64"/>
  <sheetViews>
    <sheetView view="pageBreakPreview" zoomScaleNormal="100" zoomScaleSheetLayoutView="100" workbookViewId="0">
      <selection activeCell="B7" sqref="B7"/>
    </sheetView>
  </sheetViews>
  <sheetFormatPr defaultColWidth="3.08203125" defaultRowHeight="15" customHeight="1"/>
  <cols>
    <col min="1" max="1" width="3.08203125" style="3"/>
    <col min="2" max="2" width="16.5" style="3" customWidth="1"/>
    <col min="3" max="3" width="5.58203125" style="3" customWidth="1"/>
    <col min="4" max="4" width="3.25" style="1" customWidth="1"/>
    <col min="5" max="8" width="5.58203125" style="3" customWidth="1"/>
    <col min="9" max="9" width="3.25" style="1" customWidth="1"/>
    <col min="10" max="17" width="5.58203125" style="3" customWidth="1"/>
    <col min="18" max="48" width="2.58203125" style="3" customWidth="1"/>
    <col min="49" max="49" width="3.08203125" style="3"/>
    <col min="50" max="50" width="11" style="481" customWidth="1"/>
    <col min="51" max="51" width="8.08203125" style="481" customWidth="1"/>
    <col min="52" max="52" width="9.75" style="481" customWidth="1"/>
    <col min="53" max="55" width="8.08203125" style="481" customWidth="1"/>
    <col min="56" max="56" width="8.08203125" style="317" customWidth="1"/>
    <col min="57" max="58" width="8.08203125" style="319" customWidth="1"/>
    <col min="59" max="59" width="3.08203125" style="320"/>
    <col min="60" max="16384" width="3.08203125" style="3"/>
  </cols>
  <sheetData>
    <row r="1" spans="2:60" ht="15" customHeight="1" thickBot="1">
      <c r="B1" s="3" t="s">
        <v>947</v>
      </c>
      <c r="Q1" s="53"/>
      <c r="AW1" s="791"/>
      <c r="AX1" s="481" t="s">
        <v>948</v>
      </c>
      <c r="AZ1" s="481" t="s">
        <v>949</v>
      </c>
      <c r="BD1" s="314"/>
      <c r="BE1" s="315"/>
      <c r="BF1" s="316"/>
      <c r="BG1" s="3"/>
    </row>
    <row r="2" spans="2:60" ht="15" customHeight="1" thickBot="1">
      <c r="B2" s="3" t="s">
        <v>950</v>
      </c>
      <c r="E2" s="3" t="s">
        <v>1025</v>
      </c>
      <c r="Q2" s="63" t="s">
        <v>951</v>
      </c>
      <c r="AP2" s="1232" t="s">
        <v>1198</v>
      </c>
      <c r="AQ2" s="1233"/>
      <c r="AR2" s="1233"/>
      <c r="AS2" s="1233"/>
      <c r="AT2" s="1233"/>
      <c r="AU2" s="1234"/>
      <c r="AW2" s="792"/>
      <c r="AX2" s="685" t="s">
        <v>952</v>
      </c>
      <c r="AY2" s="795" t="s">
        <v>953</v>
      </c>
      <c r="AZ2" s="685" t="s">
        <v>954</v>
      </c>
      <c r="BA2" s="685"/>
      <c r="BF2" s="320"/>
      <c r="BG2" s="3"/>
    </row>
    <row r="3" spans="2:60" ht="15" customHeight="1">
      <c r="B3" s="1962" t="s">
        <v>955</v>
      </c>
      <c r="C3" s="1616" t="s">
        <v>956</v>
      </c>
      <c r="D3" s="1616"/>
      <c r="E3" s="1616"/>
      <c r="F3" s="1554" t="s">
        <v>957</v>
      </c>
      <c r="G3" s="1555"/>
      <c r="H3" s="1555"/>
      <c r="I3" s="1555"/>
      <c r="J3" s="1555"/>
      <c r="K3" s="1555"/>
      <c r="L3" s="1555"/>
      <c r="M3" s="1555"/>
      <c r="N3" s="1555"/>
      <c r="O3" s="1555"/>
      <c r="P3" s="1556"/>
      <c r="Q3" s="1960" t="s">
        <v>463</v>
      </c>
      <c r="V3" s="645"/>
      <c r="W3" s="79"/>
      <c r="AF3" s="646"/>
      <c r="AG3" s="642"/>
      <c r="AW3" s="792"/>
      <c r="AX3" s="685" t="s">
        <v>958</v>
      </c>
      <c r="AY3" s="795" t="s">
        <v>959</v>
      </c>
      <c r="AZ3" s="685" t="s">
        <v>960</v>
      </c>
      <c r="BA3" s="685"/>
      <c r="BB3" s="685"/>
      <c r="BC3" s="685"/>
      <c r="BF3" s="320"/>
      <c r="BG3" s="3"/>
    </row>
    <row r="4" spans="2:60" s="2" customFormat="1" ht="15" customHeight="1" thickBot="1">
      <c r="B4" s="1963"/>
      <c r="C4" s="1957" t="s">
        <v>961</v>
      </c>
      <c r="D4" s="1964" t="s">
        <v>962</v>
      </c>
      <c r="E4" s="1964" t="s">
        <v>963</v>
      </c>
      <c r="F4" s="1590" t="s">
        <v>964</v>
      </c>
      <c r="G4" s="1591"/>
      <c r="H4" s="1592"/>
      <c r="I4" s="1964" t="s">
        <v>962</v>
      </c>
      <c r="J4" s="1964" t="s">
        <v>965</v>
      </c>
      <c r="K4" s="308" t="s">
        <v>966</v>
      </c>
      <c r="L4" s="1026" t="s">
        <v>1026</v>
      </c>
      <c r="M4" s="1026"/>
      <c r="N4" s="1027"/>
      <c r="O4" s="1964" t="s">
        <v>967</v>
      </c>
      <c r="P4" s="1964" t="s">
        <v>968</v>
      </c>
      <c r="Q4" s="1961"/>
      <c r="R4" s="3"/>
      <c r="S4" s="3"/>
      <c r="T4" s="3"/>
      <c r="U4" s="3"/>
      <c r="V4" s="642"/>
      <c r="W4" s="3"/>
      <c r="X4" s="1939"/>
      <c r="Y4" s="1940"/>
      <c r="Z4" s="1940"/>
      <c r="AA4" s="1940"/>
      <c r="AB4" s="1943"/>
      <c r="AC4" s="1943"/>
      <c r="AD4" s="1943"/>
      <c r="AE4" s="1944"/>
      <c r="AF4" s="3"/>
      <c r="AG4" s="642"/>
      <c r="AH4" s="3"/>
      <c r="AJ4" s="3"/>
      <c r="AK4" s="3"/>
      <c r="AL4" s="642"/>
      <c r="AM4" s="3"/>
      <c r="AN4" s="1939"/>
      <c r="AO4" s="1940"/>
      <c r="AP4" s="1940"/>
      <c r="AQ4" s="1940"/>
      <c r="AR4" s="1"/>
      <c r="AS4" s="1"/>
      <c r="AT4" s="3"/>
      <c r="AU4" s="3"/>
      <c r="AV4" s="3"/>
      <c r="AW4" s="793"/>
      <c r="AX4" s="685" t="s">
        <v>969</v>
      </c>
      <c r="AY4" s="795" t="s">
        <v>970</v>
      </c>
      <c r="AZ4" s="685" t="s">
        <v>971</v>
      </c>
      <c r="BA4" s="685"/>
      <c r="BB4" s="685"/>
      <c r="BC4" s="685"/>
      <c r="BD4" s="321"/>
      <c r="BE4" s="318"/>
      <c r="BF4" s="322"/>
    </row>
    <row r="5" spans="2:60" s="2" customFormat="1" ht="15" customHeight="1">
      <c r="B5" s="1963"/>
      <c r="C5" s="1957"/>
      <c r="D5" s="1957"/>
      <c r="E5" s="1957"/>
      <c r="F5" s="1937" t="s">
        <v>1288</v>
      </c>
      <c r="G5" s="303" t="s">
        <v>972</v>
      </c>
      <c r="H5" s="303" t="s">
        <v>341</v>
      </c>
      <c r="I5" s="1957"/>
      <c r="J5" s="1957"/>
      <c r="K5" s="303" t="s">
        <v>341</v>
      </c>
      <c r="L5" s="303" t="s">
        <v>973</v>
      </c>
      <c r="M5" s="1937" t="s">
        <v>974</v>
      </c>
      <c r="N5" s="303" t="s">
        <v>975</v>
      </c>
      <c r="O5" s="1957"/>
      <c r="P5" s="1957"/>
      <c r="Q5" s="1961"/>
      <c r="R5" s="3"/>
      <c r="S5" s="3"/>
      <c r="T5" s="3"/>
      <c r="U5" s="3"/>
      <c r="V5" s="644"/>
      <c r="W5" s="3"/>
      <c r="X5" s="3"/>
      <c r="Y5" s="647"/>
      <c r="Z5" s="80"/>
      <c r="AA5" s="80"/>
      <c r="AB5" s="78"/>
      <c r="AC5" s="80"/>
      <c r="AD5" s="591"/>
      <c r="AE5" s="3"/>
      <c r="AF5" s="3"/>
      <c r="AG5" s="642"/>
      <c r="AH5" s="79"/>
      <c r="AJ5" s="3"/>
      <c r="AK5" s="3"/>
      <c r="AL5" s="644"/>
      <c r="AM5" s="3"/>
      <c r="AN5" s="3"/>
      <c r="AO5" s="647"/>
      <c r="AP5" s="80"/>
      <c r="AQ5" s="80"/>
      <c r="AR5" s="3"/>
      <c r="AS5" s="3"/>
      <c r="AT5" s="3"/>
      <c r="AU5" s="3"/>
      <c r="AV5" s="3"/>
      <c r="AW5" s="793"/>
      <c r="AX5" s="685" t="s">
        <v>976</v>
      </c>
      <c r="AY5" s="685"/>
      <c r="AZ5" s="685"/>
      <c r="BA5" s="685"/>
      <c r="BB5" s="685" t="s">
        <v>977</v>
      </c>
      <c r="BC5" s="685"/>
      <c r="BD5" s="321"/>
      <c r="BE5" s="318"/>
      <c r="BF5" s="322"/>
    </row>
    <row r="6" spans="2:60" s="2" customFormat="1" ht="15" customHeight="1">
      <c r="B6" s="1963"/>
      <c r="C6" s="221" t="s">
        <v>349</v>
      </c>
      <c r="D6" s="221" t="s">
        <v>350</v>
      </c>
      <c r="E6" s="221" t="s">
        <v>978</v>
      </c>
      <c r="F6" s="1938"/>
      <c r="G6" s="221" t="s">
        <v>448</v>
      </c>
      <c r="H6" s="221" t="s">
        <v>486</v>
      </c>
      <c r="I6" s="221" t="s">
        <v>979</v>
      </c>
      <c r="J6" s="221" t="s">
        <v>980</v>
      </c>
      <c r="K6" s="221" t="s">
        <v>452</v>
      </c>
      <c r="L6" s="221" t="s">
        <v>453</v>
      </c>
      <c r="M6" s="1938"/>
      <c r="N6" s="223" t="s">
        <v>981</v>
      </c>
      <c r="O6" s="221" t="s">
        <v>982</v>
      </c>
      <c r="P6" s="221" t="s">
        <v>1352</v>
      </c>
      <c r="Q6" s="226" t="s">
        <v>1353</v>
      </c>
      <c r="R6" s="3"/>
      <c r="S6" s="3"/>
      <c r="T6" s="3"/>
      <c r="U6" s="3"/>
      <c r="V6" s="642"/>
      <c r="W6" s="3"/>
      <c r="X6" s="3"/>
      <c r="Y6" s="1929" t="s">
        <v>1171</v>
      </c>
      <c r="Z6" s="1191"/>
      <c r="AA6" s="1191"/>
      <c r="AB6" s="1945" t="s">
        <v>1172</v>
      </c>
      <c r="AC6" s="1191"/>
      <c r="AD6" s="1934"/>
      <c r="AE6" s="3"/>
      <c r="AF6" s="3"/>
      <c r="AG6" s="642"/>
      <c r="AH6" s="106"/>
      <c r="AJ6" s="3"/>
      <c r="AK6" s="3"/>
      <c r="AL6" s="642"/>
      <c r="AM6" s="3"/>
      <c r="AN6" s="3"/>
      <c r="AO6" s="1929" t="s">
        <v>1171</v>
      </c>
      <c r="AP6" s="1191"/>
      <c r="AQ6" s="1191"/>
      <c r="AR6" s="5"/>
      <c r="AS6" s="1"/>
      <c r="AT6" s="3"/>
      <c r="AU6" s="3"/>
      <c r="AW6" s="793"/>
      <c r="AX6" s="685" t="s">
        <v>975</v>
      </c>
      <c r="AY6" s="685" t="s">
        <v>983</v>
      </c>
      <c r="AZ6" s="685" t="s">
        <v>984</v>
      </c>
      <c r="BA6" s="685" t="s">
        <v>985</v>
      </c>
      <c r="BB6" s="685" t="s">
        <v>986</v>
      </c>
      <c r="BC6" s="685" t="s">
        <v>957</v>
      </c>
      <c r="BD6" s="321" t="s">
        <v>346</v>
      </c>
      <c r="BE6" s="318"/>
      <c r="BF6" s="322"/>
    </row>
    <row r="7" spans="2:60" ht="15" customHeight="1">
      <c r="B7" s="230" t="s">
        <v>1196</v>
      </c>
      <c r="C7" s="231">
        <v>11.18</v>
      </c>
      <c r="D7" s="232">
        <v>7</v>
      </c>
      <c r="E7" s="222">
        <f>IF(OR(C7=0,D7=0),"",C7/D7)</f>
        <v>1.5971428571428572</v>
      </c>
      <c r="F7" s="741" t="s">
        <v>1302</v>
      </c>
      <c r="G7" s="236">
        <v>1.6</v>
      </c>
      <c r="H7" s="236">
        <v>1.8</v>
      </c>
      <c r="I7" s="232"/>
      <c r="J7" s="222">
        <f>IF(OR(G7=0,H7=0),"",IF(I7=2,G7*H7/2,G7*H7))</f>
        <v>2.8800000000000003</v>
      </c>
      <c r="K7" s="236">
        <v>1.35</v>
      </c>
      <c r="L7" s="236">
        <v>1.3</v>
      </c>
      <c r="M7" s="238" t="s">
        <v>345</v>
      </c>
      <c r="N7" s="222">
        <f t="shared" ref="N7:N12" si="0">IF(AND(OR(K7=0,L7=0),M7=0),"",BA7)</f>
        <v>3</v>
      </c>
      <c r="O7" s="222">
        <f>IF(OR(J7=0,J7=""),"",IF(N7="","",J7*N7))</f>
        <v>8.64</v>
      </c>
      <c r="P7" s="222">
        <f t="shared" ref="P7:P12" si="1">IF(BD7=0,"",BD7)</f>
        <v>8.64</v>
      </c>
      <c r="Q7" s="227" t="str">
        <f>IF(OR(B7=0,C7=0,J7=0,J7="",P7=0,P7=""),"",IF(E7&gt;P7,"NG","OK"))</f>
        <v>OK</v>
      </c>
      <c r="R7" s="1"/>
      <c r="V7" s="642"/>
      <c r="W7" s="588"/>
      <c r="X7" s="637"/>
      <c r="Y7" s="1933"/>
      <c r="Z7" s="1191"/>
      <c r="AA7" s="1191"/>
      <c r="AB7" s="1377"/>
      <c r="AC7" s="1191"/>
      <c r="AD7" s="1934"/>
      <c r="AG7" s="642"/>
      <c r="AL7" s="642"/>
      <c r="AM7" s="588"/>
      <c r="AN7" s="637"/>
      <c r="AO7" s="1933"/>
      <c r="AP7" s="1191"/>
      <c r="AQ7" s="1191"/>
      <c r="AR7" s="1"/>
      <c r="AS7" s="1"/>
      <c r="AV7" s="2"/>
      <c r="AW7" s="792"/>
      <c r="AX7" s="685">
        <f t="shared" ref="AX7:AX12" si="2">IF(OR(K7=0,L7=0),0,IF($L$4=$AY$2,L7/K7*6-1.4,IF($L$4=$AY$3,L7/K7*8-1,IF($L$4=$AY$4,L7/K7*10-1,0))))</f>
        <v>4.3777777777777782</v>
      </c>
      <c r="AY7" s="685">
        <f>IF(AX7&lt;0,0,IF(AX7&gt;3,3,AX7))</f>
        <v>3</v>
      </c>
      <c r="AZ7" s="685">
        <f t="shared" ref="AZ7:AZ12" si="3">IF(AND(M7="道路",AY7&lt;1),1,AY7)</f>
        <v>3</v>
      </c>
      <c r="BA7" s="685">
        <f t="shared" ref="BA7:BA12" si="4">IF(AND($L$4=$AY$2,NOT(L7&lt;7),AZ7&lt;1),1,IF(AND($L$4=$AY$3,NOT(L7&lt;5),AZ7&lt;1),1,IF(AND($L$4=$AY$4,NOT(L7&lt;4),AZ7&lt;1),1,AZ7)))</f>
        <v>3</v>
      </c>
      <c r="BB7" s="685">
        <f t="shared" ref="BB7:BB12" si="5">IF(B7=0,0,1)</f>
        <v>1</v>
      </c>
      <c r="BC7" s="796">
        <f t="shared" ref="BC7:BC12" si="6">O7</f>
        <v>8.64</v>
      </c>
      <c r="BD7" s="321">
        <f>IF(BB7=0,0,IF(BB8=1,BC7,IF(BB9=1,BC7+BC8,IF(BB10=1,BC7+BC8+BC9,IF(BB11=1,BC7+BC8+BC9+BC10,BC7+BC8+BC9+BC10+BC11)))))</f>
        <v>8.64</v>
      </c>
      <c r="BE7" s="318"/>
      <c r="BF7" s="320"/>
      <c r="BG7" s="3"/>
    </row>
    <row r="8" spans="2:60" ht="15" customHeight="1" thickBot="1">
      <c r="B8" s="230" t="s">
        <v>1197</v>
      </c>
      <c r="C8" s="231">
        <v>9.94</v>
      </c>
      <c r="D8" s="232">
        <v>10</v>
      </c>
      <c r="E8" s="222">
        <f t="shared" ref="E8:E19" si="7">IF(OR(C8=0,D8=0),"",C8/D8)</f>
        <v>0.99399999999999999</v>
      </c>
      <c r="F8" s="741" t="s">
        <v>1291</v>
      </c>
      <c r="G8" s="236">
        <v>1.6</v>
      </c>
      <c r="H8" s="236">
        <v>0.6</v>
      </c>
      <c r="I8" s="232"/>
      <c r="J8" s="222">
        <f t="shared" ref="J8:J19" si="8">IF(G8=0,"",IF(I8=2,G8*H8/I8,G8*H8))</f>
        <v>0.96</v>
      </c>
      <c r="K8" s="236">
        <v>1.03</v>
      </c>
      <c r="L8" s="236">
        <v>0.45</v>
      </c>
      <c r="M8" s="238"/>
      <c r="N8" s="222">
        <f t="shared" si="0"/>
        <v>1.2213592233009707</v>
      </c>
      <c r="O8" s="222">
        <f t="shared" ref="O8:O19" si="9">IF(OR(J8=0,J8=""),"",IF(N8="","",J8*N8))</f>
        <v>1.1725048543689318</v>
      </c>
      <c r="P8" s="222">
        <f t="shared" si="1"/>
        <v>1.1725048543689318</v>
      </c>
      <c r="Q8" s="227" t="str">
        <f t="shared" ref="Q8:Q19" si="10">IF(OR(B8=0,C8=0,J8=0,J8="",P8=0,P8=""),"",IF(E8&gt;P8,"NG","OK"))</f>
        <v>OK</v>
      </c>
      <c r="R8" s="1"/>
      <c r="V8" s="642"/>
      <c r="W8" s="640"/>
      <c r="X8" s="641"/>
      <c r="Y8" s="626"/>
      <c r="Z8" s="81"/>
      <c r="AA8" s="81"/>
      <c r="AB8" s="76"/>
      <c r="AC8" s="81"/>
      <c r="AD8" s="638"/>
      <c r="AG8" s="642"/>
      <c r="AL8" s="642"/>
      <c r="AM8" s="640"/>
      <c r="AN8" s="641"/>
      <c r="AO8" s="626"/>
      <c r="AP8" s="81"/>
      <c r="AQ8" s="81"/>
      <c r="AV8" s="2"/>
      <c r="AW8" s="792"/>
      <c r="AX8" s="685">
        <f t="shared" si="2"/>
        <v>1.2213592233009707</v>
      </c>
      <c r="AY8" s="685">
        <f t="shared" ref="AY8:BA14" si="11">IF(AX8&lt;0,0,IF(AX8&gt;3,3,AX8))</f>
        <v>1.2213592233009707</v>
      </c>
      <c r="AZ8" s="685">
        <f t="shared" si="3"/>
        <v>1.2213592233009707</v>
      </c>
      <c r="BA8" s="685">
        <f t="shared" si="4"/>
        <v>1.2213592233009707</v>
      </c>
      <c r="BB8" s="685">
        <f t="shared" si="5"/>
        <v>1</v>
      </c>
      <c r="BC8" s="796">
        <f t="shared" si="6"/>
        <v>1.1725048543689318</v>
      </c>
      <c r="BD8" s="321">
        <f t="shared" ref="BD8" si="12">IF(BB8=0,0,IF(BB9=1,BC8,IF(BB10=1,BC8+BC9,IF(BB11=1,BC8+BC9+BC10,IF(BB12=1,BC8+BC9+BC10+BC11,BC8+BC9+BC10+BC11+BC12)))))</f>
        <v>1.1725048543689318</v>
      </c>
      <c r="BE8" s="318"/>
      <c r="BF8" s="320"/>
      <c r="BG8" s="3"/>
    </row>
    <row r="9" spans="2:60" ht="15" customHeight="1">
      <c r="B9" s="230" t="s">
        <v>1195</v>
      </c>
      <c r="C9" s="231">
        <v>22.37</v>
      </c>
      <c r="D9" s="232">
        <v>7</v>
      </c>
      <c r="E9" s="222">
        <f t="shared" si="7"/>
        <v>3.1957142857142857</v>
      </c>
      <c r="F9" s="741" t="s">
        <v>1290</v>
      </c>
      <c r="G9" s="236">
        <v>1.6</v>
      </c>
      <c r="H9" s="236">
        <v>2</v>
      </c>
      <c r="I9" s="232"/>
      <c r="J9" s="222">
        <f t="shared" si="8"/>
        <v>3.2</v>
      </c>
      <c r="K9" s="236">
        <v>2.27</v>
      </c>
      <c r="L9" s="236">
        <v>0.85</v>
      </c>
      <c r="M9" s="238"/>
      <c r="N9" s="222">
        <f t="shared" si="0"/>
        <v>0.84669603524229053</v>
      </c>
      <c r="O9" s="222">
        <f t="shared" si="9"/>
        <v>2.7094273127753299</v>
      </c>
      <c r="P9" s="222">
        <f t="shared" si="1"/>
        <v>3.3842787979238449</v>
      </c>
      <c r="Q9" s="227" t="str">
        <f t="shared" si="10"/>
        <v>OK</v>
      </c>
      <c r="R9" s="1"/>
      <c r="V9" s="642"/>
      <c r="Y9" s="588"/>
      <c r="Z9" s="1928" t="s">
        <v>1194</v>
      </c>
      <c r="AA9" s="1928"/>
      <c r="AB9" s="1928"/>
      <c r="AC9" s="1928"/>
      <c r="AD9" s="637"/>
      <c r="AG9" s="642"/>
      <c r="AL9" s="642"/>
      <c r="AO9" s="1927" t="s">
        <v>1194</v>
      </c>
      <c r="AP9" s="1928"/>
      <c r="AQ9" s="1928"/>
      <c r="AR9" s="5"/>
      <c r="AS9" s="5"/>
      <c r="AW9" s="792"/>
      <c r="AX9" s="685">
        <f t="shared" si="2"/>
        <v>0.84669603524229053</v>
      </c>
      <c r="AY9" s="685">
        <f t="shared" si="11"/>
        <v>0.84669603524229053</v>
      </c>
      <c r="AZ9" s="685">
        <f t="shared" si="3"/>
        <v>0.84669603524229053</v>
      </c>
      <c r="BA9" s="685">
        <f t="shared" si="4"/>
        <v>0.84669603524229053</v>
      </c>
      <c r="BB9" s="685">
        <f t="shared" si="5"/>
        <v>1</v>
      </c>
      <c r="BC9" s="796">
        <f t="shared" si="6"/>
        <v>2.7094273127753299</v>
      </c>
      <c r="BD9" s="321">
        <f>IF(BB9=0,0,IF(BB10=1,BC9,IF(BB11=1,BC9+BC10,IF(BB12=1,BC9+BC10+BC11,IF(BD13=1,BC9+BC10+BC11+BC12,BC9+BC10+BC11+BC12+BE13)))))</f>
        <v>3.3842787979238449</v>
      </c>
      <c r="BE9" s="318"/>
      <c r="BF9" s="320"/>
      <c r="BG9" s="3"/>
    </row>
    <row r="10" spans="2:60" ht="15" customHeight="1">
      <c r="B10" s="230"/>
      <c r="C10" s="231"/>
      <c r="D10" s="232"/>
      <c r="E10" s="222" t="str">
        <f t="shared" si="7"/>
        <v/>
      </c>
      <c r="F10" s="741" t="s">
        <v>1289</v>
      </c>
      <c r="G10" s="236">
        <v>0.75</v>
      </c>
      <c r="H10" s="236">
        <v>0.8</v>
      </c>
      <c r="I10" s="232"/>
      <c r="J10" s="222">
        <f t="shared" si="8"/>
        <v>0.60000000000000009</v>
      </c>
      <c r="K10" s="236">
        <v>2.02</v>
      </c>
      <c r="L10" s="236">
        <v>0.85</v>
      </c>
      <c r="M10" s="238"/>
      <c r="N10" s="222">
        <f t="shared" si="0"/>
        <v>1.1247524752475249</v>
      </c>
      <c r="O10" s="222">
        <f t="shared" si="9"/>
        <v>0.67485148514851501</v>
      </c>
      <c r="P10" s="222" t="str">
        <f t="shared" si="1"/>
        <v/>
      </c>
      <c r="Q10" s="227" t="str">
        <f t="shared" si="10"/>
        <v/>
      </c>
      <c r="R10" s="1"/>
      <c r="V10" s="642"/>
      <c r="Y10" s="588"/>
      <c r="Z10" s="1930"/>
      <c r="AA10" s="1930"/>
      <c r="AB10" s="1930"/>
      <c r="AC10" s="1930"/>
      <c r="AD10" s="637"/>
      <c r="AG10" s="642"/>
      <c r="AL10" s="642"/>
      <c r="AO10" s="1929"/>
      <c r="AP10" s="1930"/>
      <c r="AQ10" s="1930"/>
      <c r="AR10" s="5"/>
      <c r="AS10" s="5"/>
      <c r="AW10" s="792"/>
      <c r="AX10" s="685">
        <f t="shared" si="2"/>
        <v>1.1247524752475249</v>
      </c>
      <c r="AY10" s="685">
        <f t="shared" si="11"/>
        <v>1.1247524752475249</v>
      </c>
      <c r="AZ10" s="685">
        <f t="shared" si="3"/>
        <v>1.1247524752475249</v>
      </c>
      <c r="BA10" s="685">
        <f t="shared" si="4"/>
        <v>1.1247524752475249</v>
      </c>
      <c r="BB10" s="685">
        <f t="shared" si="5"/>
        <v>0</v>
      </c>
      <c r="BC10" s="796">
        <f t="shared" si="6"/>
        <v>0.67485148514851501</v>
      </c>
      <c r="BD10" s="321">
        <f>IF(BB10=0,0,IF(BB11=1,BC10,IF(BB12=1,BC10+BC11,IF(BD13=1,BC10+BC11+BC12,IF(BC14=1,BC10+BC11+BC12+BE13,BC10+BC11+BC12+BE13+BD14)))))</f>
        <v>0</v>
      </c>
      <c r="BE10" s="318"/>
      <c r="BF10" s="320"/>
      <c r="BG10" s="3"/>
    </row>
    <row r="11" spans="2:60" ht="15" customHeight="1">
      <c r="B11" s="230" t="s">
        <v>1199</v>
      </c>
      <c r="C11" s="231"/>
      <c r="D11" s="232"/>
      <c r="E11" s="222" t="str">
        <f t="shared" si="7"/>
        <v/>
      </c>
      <c r="F11" s="741"/>
      <c r="G11" s="236"/>
      <c r="H11" s="236"/>
      <c r="I11" s="232"/>
      <c r="J11" s="222" t="str">
        <f t="shared" si="8"/>
        <v/>
      </c>
      <c r="K11" s="236"/>
      <c r="L11" s="236"/>
      <c r="M11" s="238"/>
      <c r="N11" s="222" t="str">
        <f t="shared" si="0"/>
        <v/>
      </c>
      <c r="O11" s="222" t="str">
        <f t="shared" si="9"/>
        <v/>
      </c>
      <c r="P11" s="222" t="str">
        <f t="shared" si="1"/>
        <v/>
      </c>
      <c r="Q11" s="227" t="str">
        <f t="shared" si="10"/>
        <v/>
      </c>
      <c r="R11" s="1"/>
      <c r="V11" s="642"/>
      <c r="Y11" s="588"/>
      <c r="Z11" s="1930"/>
      <c r="AA11" s="1930"/>
      <c r="AB11" s="1930"/>
      <c r="AC11" s="1930"/>
      <c r="AD11" s="637"/>
      <c r="AG11" s="642"/>
      <c r="AL11" s="642"/>
      <c r="AO11" s="1929"/>
      <c r="AP11" s="1930"/>
      <c r="AQ11" s="1930"/>
      <c r="AR11" s="5"/>
      <c r="AS11" s="5"/>
      <c r="AW11" s="792"/>
      <c r="AX11" s="685">
        <f t="shared" si="2"/>
        <v>0</v>
      </c>
      <c r="AY11" s="685">
        <f t="shared" si="11"/>
        <v>0</v>
      </c>
      <c r="AZ11" s="685">
        <f t="shared" si="3"/>
        <v>0</v>
      </c>
      <c r="BA11" s="685">
        <f t="shared" si="4"/>
        <v>0</v>
      </c>
      <c r="BB11" s="685">
        <f t="shared" si="5"/>
        <v>1</v>
      </c>
      <c r="BC11" s="796" t="str">
        <f t="shared" si="6"/>
        <v/>
      </c>
      <c r="BD11" s="321" t="str">
        <f>IF(BB11=0,0,IF(BB12=1,BC11,IF(BD13=1,BC11+BC12,IF(BC14=1,BC11+BC12+BE13,IF(BC17=1,BC11+BC12+BE13+BD14,BC11+BC12+BE13+BD14+BD17)))))</f>
        <v/>
      </c>
      <c r="BE11" s="318"/>
      <c r="BF11" s="320"/>
      <c r="BG11" s="3"/>
    </row>
    <row r="12" spans="2:60" ht="15" customHeight="1">
      <c r="B12" s="230" t="s">
        <v>1199</v>
      </c>
      <c r="C12" s="231"/>
      <c r="D12" s="232"/>
      <c r="E12" s="222" t="str">
        <f t="shared" si="7"/>
        <v/>
      </c>
      <c r="F12" s="741"/>
      <c r="G12" s="236"/>
      <c r="H12" s="236"/>
      <c r="I12" s="232"/>
      <c r="J12" s="222" t="str">
        <f t="shared" si="8"/>
        <v/>
      </c>
      <c r="K12" s="236"/>
      <c r="L12" s="236"/>
      <c r="M12" s="238"/>
      <c r="N12" s="222" t="str">
        <f t="shared" si="0"/>
        <v/>
      </c>
      <c r="O12" s="222" t="str">
        <f t="shared" si="9"/>
        <v/>
      </c>
      <c r="P12" s="222" t="str">
        <f t="shared" si="1"/>
        <v/>
      </c>
      <c r="Q12" s="227" t="str">
        <f t="shared" si="10"/>
        <v/>
      </c>
      <c r="R12" s="1"/>
      <c r="V12" s="642"/>
      <c r="Y12" s="588"/>
      <c r="Z12" s="1932"/>
      <c r="AA12" s="1932"/>
      <c r="AB12" s="1932"/>
      <c r="AC12" s="1932"/>
      <c r="AD12" s="637"/>
      <c r="AG12" s="642"/>
      <c r="AL12" s="642"/>
      <c r="AO12" s="1931"/>
      <c r="AP12" s="1932"/>
      <c r="AQ12" s="1932"/>
      <c r="AR12" s="5"/>
      <c r="AS12" s="5"/>
      <c r="AW12" s="792"/>
      <c r="AX12" s="685">
        <f t="shared" si="2"/>
        <v>0</v>
      </c>
      <c r="AY12" s="685">
        <f t="shared" si="11"/>
        <v>0</v>
      </c>
      <c r="AZ12" s="685">
        <f t="shared" si="3"/>
        <v>0</v>
      </c>
      <c r="BA12" s="685">
        <f t="shared" si="4"/>
        <v>0</v>
      </c>
      <c r="BB12" s="685">
        <f t="shared" si="5"/>
        <v>1</v>
      </c>
      <c r="BC12" s="796" t="str">
        <f t="shared" si="6"/>
        <v/>
      </c>
      <c r="BD12" s="321" t="str">
        <f>IF(BB12=0,0,IF(BD13=1,BC12,IF(BC14=1,BC12+BE13,IF(BC17=1,BC12+BE13+BD14,IF(BC18=1,BC12+BE13+BD14+BD17,BC12+BE13+BD14+BD17+BD18)))))</f>
        <v/>
      </c>
      <c r="BE12" s="318"/>
      <c r="BF12" s="320"/>
      <c r="BG12" s="3"/>
    </row>
    <row r="13" spans="2:60" ht="15" customHeight="1">
      <c r="B13" s="230" t="s">
        <v>1199</v>
      </c>
      <c r="C13" s="231"/>
      <c r="D13" s="232"/>
      <c r="E13" s="222" t="str">
        <f t="shared" si="7"/>
        <v/>
      </c>
      <c r="F13" s="741"/>
      <c r="G13" s="236"/>
      <c r="H13" s="236"/>
      <c r="I13" s="232"/>
      <c r="J13" s="222" t="str">
        <f t="shared" si="8"/>
        <v/>
      </c>
      <c r="K13" s="236"/>
      <c r="L13" s="236"/>
      <c r="M13" s="238"/>
      <c r="N13" s="222" t="str">
        <f>IF(AND(OR(K13=0,L13=0),M13=0),"",BC13)</f>
        <v/>
      </c>
      <c r="O13" s="222" t="str">
        <f t="shared" si="9"/>
        <v/>
      </c>
      <c r="P13" s="222" t="str">
        <f>IF(BF13=0,"",BF13)</f>
        <v/>
      </c>
      <c r="Q13" s="227" t="str">
        <f t="shared" si="10"/>
        <v/>
      </c>
      <c r="R13" s="1"/>
      <c r="V13" s="643"/>
      <c r="W13" s="81"/>
      <c r="X13" s="81"/>
      <c r="Y13" s="639"/>
      <c r="Z13" s="555"/>
      <c r="AA13" s="555"/>
      <c r="AB13" s="555"/>
      <c r="AC13" s="555"/>
      <c r="AD13" s="589"/>
      <c r="AE13" s="81"/>
      <c r="AF13" s="81"/>
      <c r="AG13" s="642"/>
      <c r="AL13" s="643"/>
      <c r="AM13" s="81"/>
      <c r="AN13" s="81"/>
      <c r="AO13" s="639"/>
      <c r="AP13" s="555"/>
      <c r="AQ13" s="555"/>
      <c r="AX13" s="3"/>
      <c r="AZ13" s="685">
        <f>IF(OR(K13=0,L13=0),0,IF($L$4=$AY$2,L13/K13*6-1.4,IF($L$4=$AY$3,L13/K13*8-1,IF($L$4=$AY$4,L13/K13*10-1,0))))</f>
        <v>0</v>
      </c>
      <c r="BA13" s="685">
        <f t="shared" si="11"/>
        <v>0</v>
      </c>
      <c r="BB13" s="685">
        <f>IF(AND(M13="道路",BA13&lt;1),1,BA13)</f>
        <v>0</v>
      </c>
      <c r="BC13" s="685">
        <f>IF(AND($L$4=$AY$2,NOT(L13&lt;7),BB13&lt;1),1,IF(AND($L$4=$AY$3,NOT(L13&lt;5),BB13&lt;1),1,IF(AND($L$4=$AY$4,NOT(L13&lt;4),BB13&lt;1),1,BB13)))</f>
        <v>0</v>
      </c>
      <c r="BD13" s="321">
        <f>IF(B13=0,0,1)</f>
        <v>1</v>
      </c>
      <c r="BE13" s="323" t="str">
        <f>O13</f>
        <v/>
      </c>
      <c r="BF13" s="318" t="str">
        <f>IF(BD13=0,0,IF(BC14=1,BE13,IF(BC17=1,BE13+BD14,IF(BC18=1,BE13+BD14+BD17,IF(BC19=1,BE13+BD14+BD17+BD18,BE13+BD14+BD17+BD18+BD19)))))</f>
        <v/>
      </c>
      <c r="BG13" s="318"/>
      <c r="BH13" s="320"/>
    </row>
    <row r="14" spans="2:60" ht="15" customHeight="1">
      <c r="B14" s="230" t="s">
        <v>1199</v>
      </c>
      <c r="C14" s="231"/>
      <c r="D14" s="232"/>
      <c r="E14" s="222" t="str">
        <f t="shared" si="7"/>
        <v/>
      </c>
      <c r="F14" s="741"/>
      <c r="G14" s="236"/>
      <c r="H14" s="236"/>
      <c r="I14" s="232"/>
      <c r="J14" s="222" t="str">
        <f t="shared" si="8"/>
        <v/>
      </c>
      <c r="K14" s="236"/>
      <c r="L14" s="236"/>
      <c r="M14" s="238"/>
      <c r="N14" s="222" t="str">
        <f t="shared" ref="N14:N19" si="13">IF(AND(OR(K14=0,L14=0),M14=0),"",BB14)</f>
        <v/>
      </c>
      <c r="O14" s="222" t="str">
        <f t="shared" si="9"/>
        <v/>
      </c>
      <c r="P14" s="222" t="str">
        <f t="shared" ref="P14:P16" si="14">IF(BF14=0,"",BF14)</f>
        <v/>
      </c>
      <c r="Q14" s="227" t="str">
        <f t="shared" ref="Q14:Q16" si="15">IF(OR(B14=0,C14=0,J14=0,J14="",P14=0,P14=""),"",IF(E14&gt;P14,"NG","OK"))</f>
        <v/>
      </c>
      <c r="R14" s="1"/>
      <c r="AY14" s="685">
        <f t="shared" ref="AY14:AY19" si="16">IF(OR(K14=0,L14=0),0,IF($L$4=$AY$2,L14/K14*6-1.4,IF($L$4=$AY$3,L14/K14*8-1,IF($L$4=$AY$4,L14/K14*10-1,0))))</f>
        <v>0</v>
      </c>
      <c r="AZ14" s="685">
        <f t="shared" si="11"/>
        <v>0</v>
      </c>
      <c r="BA14" s="685">
        <f t="shared" ref="BA14" si="17">IF(AND(M14="道路",AZ14&lt;1),1,AZ14)</f>
        <v>0</v>
      </c>
      <c r="BB14" s="685">
        <f t="shared" ref="BB14:BB19" si="18">IF(AND($L$4=$AY$2,NOT(L14&lt;7),BA14&lt;1),1,IF(AND($L$4=$AY$3,NOT(L14&lt;5),BA14&lt;1),1,IF(AND($L$4=$AY$4,NOT(L14&lt;4),BA14&lt;1),1,BA14)))</f>
        <v>0</v>
      </c>
      <c r="BC14" s="685">
        <f t="shared" ref="BC14" si="19">IF(B14=0,0,1)</f>
        <v>1</v>
      </c>
      <c r="BD14" s="794" t="str">
        <f t="shared" ref="BD14" si="20">O14</f>
        <v/>
      </c>
      <c r="BE14" s="318" t="e">
        <f>IF(BC14=0,0,IF(BC17=1,BD14,IF(BC18=1,BD14+BD17,IF(BC19=1,BD14+BD17+BD18,IF(BC20=1,BD14+BD17+BD18+BD19,BD14+BD17+BD18+BD19+BD20)))))</f>
        <v>#VALUE!</v>
      </c>
      <c r="BF14" s="318"/>
    </row>
    <row r="15" spans="2:60" ht="15" customHeight="1">
      <c r="B15" s="230"/>
      <c r="C15" s="231"/>
      <c r="D15" s="232"/>
      <c r="E15" s="222"/>
      <c r="F15" s="741"/>
      <c r="G15" s="236"/>
      <c r="H15" s="236"/>
      <c r="I15" s="232"/>
      <c r="J15" s="222"/>
      <c r="K15" s="236"/>
      <c r="L15" s="236"/>
      <c r="M15" s="238"/>
      <c r="N15" s="222"/>
      <c r="O15" s="222"/>
      <c r="P15" s="222" t="str">
        <f t="shared" si="14"/>
        <v/>
      </c>
      <c r="Q15" s="227" t="str">
        <f t="shared" si="15"/>
        <v/>
      </c>
      <c r="R15" s="1"/>
      <c r="S15" s="1"/>
      <c r="T15" s="1"/>
      <c r="U15" s="1"/>
      <c r="V15" s="1"/>
      <c r="W15" s="1"/>
      <c r="X15" s="1"/>
      <c r="Y15" s="1182" t="s">
        <v>1193</v>
      </c>
      <c r="Z15" s="1182"/>
      <c r="AA15" s="1"/>
      <c r="AB15" s="1"/>
      <c r="AC15" s="1"/>
      <c r="AD15" s="1"/>
      <c r="AE15" s="1"/>
      <c r="AF15" s="1"/>
      <c r="AG15" s="1"/>
      <c r="AH15" s="1"/>
      <c r="AI15" s="1"/>
      <c r="AJ15" s="1"/>
      <c r="AK15" s="1"/>
      <c r="AL15" s="1"/>
      <c r="AM15" s="1"/>
      <c r="AN15" s="1"/>
      <c r="AO15" s="1"/>
      <c r="AT15" s="1"/>
      <c r="AY15" s="685">
        <f t="shared" si="16"/>
        <v>0</v>
      </c>
      <c r="AZ15" s="685">
        <f t="shared" ref="AZ15:AZ19" si="21">IF(AY15&lt;0,0,IF(AY15&gt;3,3,AY15))</f>
        <v>0</v>
      </c>
      <c r="BA15" s="685">
        <f t="shared" ref="BA15:BA19" si="22">IF(AND(M15="道路",AZ15&lt;1),1,AZ15)</f>
        <v>0</v>
      </c>
      <c r="BB15" s="685">
        <f t="shared" si="18"/>
        <v>0</v>
      </c>
      <c r="BC15" s="685">
        <f t="shared" ref="BC15:BC19" si="23">IF(B15=0,0,1)</f>
        <v>0</v>
      </c>
      <c r="BD15" s="794">
        <f t="shared" ref="BD15:BD19" si="24">O15</f>
        <v>0</v>
      </c>
      <c r="BE15" s="318">
        <f t="shared" ref="BE15:BE19" si="25">IF(BC15=0,0,IF(BC18=1,BD15,IF(BC19=1,BD15+BD18,IF(BC20=1,BD15+BD18+BD19,IF(BC21=1,BD15+BD18+BD19+BD20,BD15+BD18+BD19+BD20+BD21)))))</f>
        <v>0</v>
      </c>
      <c r="BF15" s="318"/>
    </row>
    <row r="16" spans="2:60" ht="15" customHeight="1" thickBot="1">
      <c r="B16" s="230"/>
      <c r="C16" s="231"/>
      <c r="D16" s="232"/>
      <c r="E16" s="222"/>
      <c r="F16" s="741"/>
      <c r="G16" s="236"/>
      <c r="H16" s="236"/>
      <c r="I16" s="232"/>
      <c r="J16" s="222"/>
      <c r="K16" s="236"/>
      <c r="L16" s="236"/>
      <c r="M16" s="238"/>
      <c r="N16" s="222"/>
      <c r="O16" s="222"/>
      <c r="P16" s="222" t="str">
        <f t="shared" si="14"/>
        <v/>
      </c>
      <c r="Q16" s="227" t="str">
        <f t="shared" si="15"/>
        <v/>
      </c>
      <c r="R16" s="1"/>
      <c r="S16" s="1"/>
      <c r="T16" s="1"/>
      <c r="U16" s="449"/>
      <c r="V16" s="367"/>
      <c r="W16" s="367"/>
      <c r="X16" s="367"/>
      <c r="Y16" s="367"/>
      <c r="Z16" s="367"/>
      <c r="AA16" s="636"/>
      <c r="AB16" s="636"/>
      <c r="AC16" s="367"/>
      <c r="AD16" s="367"/>
      <c r="AE16" s="367"/>
      <c r="AF16" s="367"/>
      <c r="AG16" s="224"/>
      <c r="AH16" s="450"/>
      <c r="AI16" s="212"/>
      <c r="AJ16" s="212"/>
      <c r="AK16" s="212"/>
      <c r="AL16" s="552"/>
      <c r="AM16" s="212"/>
      <c r="AN16" s="212"/>
      <c r="AO16" s="212"/>
      <c r="AP16" s="225"/>
      <c r="AQ16" s="1"/>
      <c r="AR16" s="1"/>
      <c r="AS16" s="1"/>
      <c r="AT16" s="1"/>
      <c r="AU16" s="1"/>
      <c r="AV16" s="1"/>
      <c r="AY16" s="685">
        <f t="shared" si="16"/>
        <v>0</v>
      </c>
      <c r="AZ16" s="685">
        <f t="shared" si="21"/>
        <v>0</v>
      </c>
      <c r="BA16" s="685">
        <f t="shared" si="22"/>
        <v>0</v>
      </c>
      <c r="BB16" s="685">
        <f t="shared" si="18"/>
        <v>0</v>
      </c>
      <c r="BC16" s="685">
        <f t="shared" si="23"/>
        <v>0</v>
      </c>
      <c r="BD16" s="794">
        <f t="shared" si="24"/>
        <v>0</v>
      </c>
      <c r="BE16" s="318">
        <f t="shared" si="25"/>
        <v>0</v>
      </c>
      <c r="BF16" s="318"/>
    </row>
    <row r="17" spans="2:58" ht="15" customHeight="1">
      <c r="B17" s="230"/>
      <c r="C17" s="231"/>
      <c r="D17" s="232"/>
      <c r="E17" s="222" t="str">
        <f t="shared" si="7"/>
        <v/>
      </c>
      <c r="F17" s="741"/>
      <c r="G17" s="236"/>
      <c r="H17" s="236"/>
      <c r="I17" s="232"/>
      <c r="J17" s="222" t="str">
        <f t="shared" si="8"/>
        <v/>
      </c>
      <c r="K17" s="236"/>
      <c r="L17" s="236"/>
      <c r="M17" s="238"/>
      <c r="N17" s="222" t="str">
        <f t="shared" si="13"/>
        <v/>
      </c>
      <c r="O17" s="222" t="str">
        <f t="shared" si="9"/>
        <v/>
      </c>
      <c r="P17" s="222" t="str">
        <f t="shared" ref="P17:P19" si="26">IF(BE17=0,"",BE17)</f>
        <v/>
      </c>
      <c r="Q17" s="227" t="str">
        <f t="shared" si="10"/>
        <v/>
      </c>
      <c r="R17" s="1"/>
      <c r="S17" s="1"/>
      <c r="T17" s="1"/>
      <c r="U17" s="372"/>
      <c r="V17" s="467"/>
      <c r="W17" s="1185" t="s">
        <v>1303</v>
      </c>
      <c r="X17" s="1185"/>
      <c r="Y17" s="1185"/>
      <c r="Z17" s="1185"/>
      <c r="AA17" s="1185"/>
      <c r="AB17" s="1185"/>
      <c r="AC17" s="648"/>
      <c r="AD17" s="306"/>
      <c r="AE17" s="1185" t="s">
        <v>1166</v>
      </c>
      <c r="AF17" s="1185"/>
      <c r="AG17" s="649"/>
      <c r="AH17" s="465"/>
      <c r="AI17" s="451"/>
      <c r="AJ17" s="451"/>
      <c r="AK17" s="551"/>
      <c r="AL17" s="451"/>
      <c r="AM17" s="451"/>
      <c r="AN17" s="451"/>
      <c r="AO17" s="548"/>
      <c r="AP17" s="452"/>
      <c r="AQ17" s="1"/>
      <c r="AR17" s="1235">
        <v>910</v>
      </c>
      <c r="AS17" s="366"/>
      <c r="AT17" s="1"/>
      <c r="AU17" s="1"/>
      <c r="AV17" s="1"/>
      <c r="AY17" s="685">
        <f t="shared" si="16"/>
        <v>0</v>
      </c>
      <c r="AZ17" s="685">
        <f t="shared" si="21"/>
        <v>0</v>
      </c>
      <c r="BA17" s="685">
        <f t="shared" si="22"/>
        <v>0</v>
      </c>
      <c r="BB17" s="685">
        <f t="shared" si="18"/>
        <v>0</v>
      </c>
      <c r="BC17" s="685">
        <f t="shared" si="23"/>
        <v>0</v>
      </c>
      <c r="BD17" s="794" t="str">
        <f t="shared" si="24"/>
        <v/>
      </c>
      <c r="BE17" s="318">
        <f t="shared" si="25"/>
        <v>0</v>
      </c>
      <c r="BF17" s="318"/>
    </row>
    <row r="18" spans="2:58" ht="15" customHeight="1" thickBot="1">
      <c r="B18" s="230"/>
      <c r="C18" s="231"/>
      <c r="D18" s="232"/>
      <c r="E18" s="222" t="str">
        <f t="shared" si="7"/>
        <v/>
      </c>
      <c r="F18" s="741"/>
      <c r="G18" s="236"/>
      <c r="H18" s="236"/>
      <c r="I18" s="232"/>
      <c r="J18" s="222" t="str">
        <f t="shared" si="8"/>
        <v/>
      </c>
      <c r="K18" s="236"/>
      <c r="L18" s="236"/>
      <c r="M18" s="238"/>
      <c r="N18" s="222" t="str">
        <f t="shared" si="13"/>
        <v/>
      </c>
      <c r="O18" s="222" t="str">
        <f t="shared" si="9"/>
        <v/>
      </c>
      <c r="P18" s="222" t="str">
        <f t="shared" si="26"/>
        <v/>
      </c>
      <c r="Q18" s="227" t="str">
        <f t="shared" si="10"/>
        <v/>
      </c>
      <c r="R18" s="1"/>
      <c r="S18" s="1"/>
      <c r="T18" s="1" t="s">
        <v>1304</v>
      </c>
      <c r="U18" s="372"/>
      <c r="V18" s="468"/>
      <c r="W18" s="1191" t="s">
        <v>1305</v>
      </c>
      <c r="X18" s="1191"/>
      <c r="Y18" s="1191"/>
      <c r="Z18" s="1191"/>
      <c r="AA18" s="1191"/>
      <c r="AB18" s="1191"/>
      <c r="AC18" s="452"/>
      <c r="AD18" s="1"/>
      <c r="AE18" s="1191"/>
      <c r="AF18" s="1191"/>
      <c r="AG18" s="547"/>
      <c r="AH18" s="371"/>
      <c r="AI18" s="1"/>
      <c r="AJ18" s="213"/>
      <c r="AK18" s="1"/>
      <c r="AL18" s="1"/>
      <c r="AM18" s="1"/>
      <c r="AN18" s="1"/>
      <c r="AO18" s="453"/>
      <c r="AP18" s="452"/>
      <c r="AQ18" s="1"/>
      <c r="AR18" s="1236"/>
      <c r="AS18" s="370"/>
      <c r="AT18" s="1"/>
      <c r="AU18" s="1"/>
      <c r="AV18" s="1"/>
      <c r="AY18" s="685">
        <f t="shared" si="16"/>
        <v>0</v>
      </c>
      <c r="AZ18" s="685">
        <f t="shared" si="21"/>
        <v>0</v>
      </c>
      <c r="BA18" s="685">
        <f t="shared" si="22"/>
        <v>0</v>
      </c>
      <c r="BB18" s="685">
        <f t="shared" si="18"/>
        <v>0</v>
      </c>
      <c r="BC18" s="685">
        <f t="shared" si="23"/>
        <v>0</v>
      </c>
      <c r="BD18" s="794" t="str">
        <f t="shared" si="24"/>
        <v/>
      </c>
      <c r="BE18" s="318">
        <f t="shared" si="25"/>
        <v>0</v>
      </c>
      <c r="BF18" s="318"/>
    </row>
    <row r="19" spans="2:58" ht="15" customHeight="1" thickBot="1">
      <c r="B19" s="233"/>
      <c r="C19" s="234"/>
      <c r="D19" s="235"/>
      <c r="E19" s="228" t="str">
        <f t="shared" si="7"/>
        <v/>
      </c>
      <c r="F19" s="742"/>
      <c r="G19" s="237"/>
      <c r="H19" s="237"/>
      <c r="I19" s="235"/>
      <c r="J19" s="228" t="str">
        <f t="shared" si="8"/>
        <v/>
      </c>
      <c r="K19" s="237"/>
      <c r="L19" s="237"/>
      <c r="M19" s="239"/>
      <c r="N19" s="228" t="str">
        <f t="shared" si="13"/>
        <v/>
      </c>
      <c r="O19" s="228" t="str">
        <f t="shared" si="9"/>
        <v/>
      </c>
      <c r="P19" s="228" t="str">
        <f t="shared" si="26"/>
        <v/>
      </c>
      <c r="Q19" s="229" t="str">
        <f t="shared" si="10"/>
        <v/>
      </c>
      <c r="R19" s="1"/>
      <c r="S19" s="1"/>
      <c r="T19" s="1"/>
      <c r="U19" s="372"/>
      <c r="V19" s="468"/>
      <c r="W19" s="1"/>
      <c r="Z19" s="1255" t="s">
        <v>1306</v>
      </c>
      <c r="AA19" s="1255"/>
      <c r="AB19" s="1"/>
      <c r="AC19" s="452"/>
      <c r="AD19" s="1"/>
      <c r="AE19" s="567"/>
      <c r="AF19" s="1966" t="s">
        <v>1145</v>
      </c>
      <c r="AG19" s="1967"/>
      <c r="AH19" s="371"/>
      <c r="AI19" s="213"/>
      <c r="AJ19" s="1"/>
      <c r="AK19" s="1"/>
      <c r="AL19" s="1"/>
      <c r="AM19" s="1"/>
      <c r="AN19" s="1"/>
      <c r="AO19" s="453"/>
      <c r="AP19" s="452"/>
      <c r="AQ19" s="1"/>
      <c r="AR19" s="1235">
        <v>910</v>
      </c>
      <c r="AS19" s="370"/>
      <c r="AT19" s="1"/>
      <c r="AU19" s="1"/>
      <c r="AV19" s="1"/>
      <c r="AY19" s="685">
        <f t="shared" si="16"/>
        <v>0</v>
      </c>
      <c r="AZ19" s="685">
        <f t="shared" si="21"/>
        <v>0</v>
      </c>
      <c r="BA19" s="685">
        <f t="shared" si="22"/>
        <v>0</v>
      </c>
      <c r="BB19" s="685">
        <f t="shared" si="18"/>
        <v>0</v>
      </c>
      <c r="BC19" s="685">
        <f t="shared" si="23"/>
        <v>0</v>
      </c>
      <c r="BD19" s="794" t="str">
        <f t="shared" si="24"/>
        <v/>
      </c>
      <c r="BE19" s="318">
        <f t="shared" si="25"/>
        <v>0</v>
      </c>
      <c r="BF19" s="318"/>
    </row>
    <row r="20" spans="2:58" ht="15" customHeight="1">
      <c r="B20" s="3" t="s">
        <v>1275</v>
      </c>
      <c r="C20" s="219"/>
      <c r="D20" s="756" t="s">
        <v>1296</v>
      </c>
      <c r="E20" s="65"/>
      <c r="F20" s="731"/>
      <c r="G20" s="731"/>
      <c r="H20" s="731"/>
      <c r="I20" s="731"/>
      <c r="J20" s="731"/>
      <c r="K20" s="731"/>
      <c r="L20" s="731"/>
      <c r="M20" s="731"/>
      <c r="N20" s="731"/>
      <c r="O20" s="733"/>
      <c r="P20" s="731"/>
      <c r="Q20" s="731"/>
      <c r="R20" s="731"/>
      <c r="S20" s="734"/>
      <c r="T20" s="1"/>
      <c r="U20" s="372"/>
      <c r="V20" s="537"/>
      <c r="W20" s="1"/>
      <c r="X20" s="1"/>
      <c r="Y20" s="1"/>
      <c r="Z20" s="1255"/>
      <c r="AA20" s="1255"/>
      <c r="AB20" s="1"/>
      <c r="AC20" s="452"/>
      <c r="AD20" s="61"/>
      <c r="AE20" s="547"/>
      <c r="AF20" s="1968"/>
      <c r="AG20" s="1240"/>
      <c r="AH20" s="454"/>
      <c r="AI20" s="1"/>
      <c r="AJ20" s="1"/>
      <c r="AK20" s="1"/>
      <c r="AL20" s="1"/>
      <c r="AM20" s="1"/>
      <c r="AN20" s="1"/>
      <c r="AO20" s="453"/>
      <c r="AP20" s="452"/>
      <c r="AQ20" s="1"/>
      <c r="AR20" s="1236"/>
      <c r="AS20" s="370"/>
      <c r="AT20" s="1"/>
      <c r="AU20" s="1"/>
      <c r="AV20" s="1"/>
      <c r="AW20" s="5"/>
    </row>
    <row r="21" spans="2:58" ht="15" customHeight="1">
      <c r="B21" s="3" t="s">
        <v>1276</v>
      </c>
      <c r="C21" s="219"/>
      <c r="D21" s="3" t="s">
        <v>1277</v>
      </c>
      <c r="I21" s="3"/>
      <c r="J21" s="1709" t="s">
        <v>1297</v>
      </c>
      <c r="K21" s="1952"/>
      <c r="T21" s="1"/>
      <c r="U21" s="372"/>
      <c r="V21" s="1946" t="s">
        <v>1307</v>
      </c>
      <c r="W21" s="1947"/>
      <c r="X21" s="1947"/>
      <c r="Y21" s="1947"/>
      <c r="Z21" s="1947"/>
      <c r="AA21" s="1947"/>
      <c r="AB21" s="1947"/>
      <c r="AC21" s="1948"/>
      <c r="AD21" s="61"/>
      <c r="AE21" s="547"/>
      <c r="AF21" s="1968"/>
      <c r="AG21" s="1240"/>
      <c r="AH21" s="371"/>
      <c r="AI21" s="1"/>
      <c r="AJ21" s="1"/>
      <c r="AK21" s="1"/>
      <c r="AL21" s="1"/>
      <c r="AM21" s="1"/>
      <c r="AN21" s="1"/>
      <c r="AO21" s="453"/>
      <c r="AP21" s="452"/>
      <c r="AQ21" s="1"/>
      <c r="AR21" s="1235">
        <v>910</v>
      </c>
      <c r="AS21" s="1248">
        <v>5460</v>
      </c>
      <c r="AT21" s="1"/>
      <c r="AU21" s="1"/>
      <c r="AV21" s="1"/>
      <c r="AW21" s="5"/>
    </row>
    <row r="22" spans="2:58" ht="15" customHeight="1" thickBot="1">
      <c r="B22" s="3" t="s">
        <v>1278</v>
      </c>
      <c r="C22" s="219"/>
      <c r="D22" s="3" t="s">
        <v>1279</v>
      </c>
      <c r="E22" s="731"/>
      <c r="I22" s="3"/>
      <c r="J22" s="1898" t="s">
        <v>1298</v>
      </c>
      <c r="K22" s="1953"/>
      <c r="T22" s="1"/>
      <c r="U22" s="372"/>
      <c r="V22" s="1949"/>
      <c r="W22" s="1950"/>
      <c r="X22" s="1950"/>
      <c r="Y22" s="1950"/>
      <c r="Z22" s="1950"/>
      <c r="AA22" s="1950"/>
      <c r="AB22" s="1950"/>
      <c r="AC22" s="1951"/>
      <c r="AD22" s="62"/>
      <c r="AE22" s="651"/>
      <c r="AF22" s="1969"/>
      <c r="AG22" s="1970"/>
      <c r="AH22" s="371"/>
      <c r="AI22" s="1249" t="s">
        <v>1069</v>
      </c>
      <c r="AJ22" s="1191"/>
      <c r="AK22" s="1191"/>
      <c r="AL22" s="458"/>
      <c r="AM22" s="458"/>
      <c r="AN22" s="458"/>
      <c r="AO22" s="549"/>
      <c r="AP22" s="452"/>
      <c r="AQ22" s="1"/>
      <c r="AR22" s="1236"/>
      <c r="AS22" s="1248"/>
      <c r="AT22" s="1"/>
      <c r="AU22" s="1"/>
      <c r="AV22" s="1"/>
    </row>
    <row r="23" spans="2:58" ht="15" customHeight="1">
      <c r="B23" s="3" t="s">
        <v>1280</v>
      </c>
      <c r="C23" s="219"/>
      <c r="D23" s="3" t="s">
        <v>1299</v>
      </c>
      <c r="E23" s="731"/>
      <c r="I23" s="3"/>
      <c r="J23" s="1954" t="s">
        <v>1300</v>
      </c>
      <c r="K23" s="1955"/>
      <c r="T23" s="1"/>
      <c r="U23" s="635"/>
      <c r="V23" s="652"/>
      <c r="W23" s="212"/>
      <c r="X23" s="79"/>
      <c r="Y23" s="78"/>
      <c r="Z23" s="80"/>
      <c r="AA23" s="80"/>
      <c r="AB23" s="80"/>
      <c r="AC23" s="80"/>
      <c r="AD23" s="212"/>
      <c r="AE23" s="212"/>
      <c r="AF23" s="1"/>
      <c r="AG23" s="469"/>
      <c r="AH23" s="371"/>
      <c r="AI23" s="1249"/>
      <c r="AJ23" s="1191"/>
      <c r="AK23" s="1191"/>
      <c r="AL23" s="543"/>
      <c r="AM23" s="448"/>
      <c r="AN23" s="448"/>
      <c r="AO23" s="448"/>
      <c r="AP23" s="455"/>
      <c r="AQ23" s="1"/>
      <c r="AR23" s="1235">
        <v>910</v>
      </c>
      <c r="AS23" s="1248"/>
      <c r="AT23" s="1"/>
      <c r="AU23" s="1"/>
      <c r="AV23" s="1"/>
      <c r="AY23" s="685" t="s">
        <v>988</v>
      </c>
      <c r="AZ23" s="685"/>
      <c r="BA23" s="685"/>
    </row>
    <row r="24" spans="2:58" ht="15" customHeight="1">
      <c r="B24" s="728"/>
      <c r="C24" s="729"/>
      <c r="D24" s="730"/>
      <c r="E24" s="731"/>
      <c r="F24" s="731"/>
      <c r="G24" s="732"/>
      <c r="H24" s="732"/>
      <c r="I24" s="730"/>
      <c r="J24" s="731"/>
      <c r="K24" s="732"/>
      <c r="L24" s="732"/>
      <c r="M24" s="733"/>
      <c r="N24" s="731"/>
      <c r="O24" s="731"/>
      <c r="P24" s="731"/>
      <c r="Q24" s="734"/>
      <c r="R24" s="1"/>
      <c r="S24" s="1"/>
      <c r="T24" s="1"/>
      <c r="U24" s="635"/>
      <c r="V24" s="1933" t="s">
        <v>1183</v>
      </c>
      <c r="W24" s="1191"/>
      <c r="X24" s="1378"/>
      <c r="Y24" s="6"/>
      <c r="AA24" s="1"/>
      <c r="AB24" s="1"/>
      <c r="AD24" s="1"/>
      <c r="AE24" s="1"/>
      <c r="AF24" s="1"/>
      <c r="AG24" s="547"/>
      <c r="AH24" s="371"/>
      <c r="AI24" s="1"/>
      <c r="AJ24" s="1"/>
      <c r="AK24" s="453"/>
      <c r="AL24" s="452"/>
      <c r="AM24" s="61"/>
      <c r="AN24" s="1"/>
      <c r="AO24" s="1"/>
      <c r="AP24" s="1"/>
      <c r="AQ24" s="1"/>
      <c r="AR24" s="1236"/>
      <c r="AS24" s="1248"/>
      <c r="AT24" s="1"/>
      <c r="AU24" s="1"/>
      <c r="AV24" s="1"/>
      <c r="AY24" s="685" t="s">
        <v>986</v>
      </c>
      <c r="AZ24" s="685" t="s">
        <v>957</v>
      </c>
      <c r="BA24" s="685" t="s">
        <v>346</v>
      </c>
    </row>
    <row r="25" spans="2:58" ht="15" customHeight="1" thickBot="1">
      <c r="B25" s="3" t="s">
        <v>987</v>
      </c>
      <c r="Q25" s="63" t="s">
        <v>1357</v>
      </c>
      <c r="R25" s="1"/>
      <c r="S25" s="1"/>
      <c r="T25" s="1"/>
      <c r="U25" s="635"/>
      <c r="V25" s="653"/>
      <c r="W25" s="448"/>
      <c r="X25" s="455"/>
      <c r="Y25" s="6"/>
      <c r="AA25" s="1191" t="s">
        <v>1167</v>
      </c>
      <c r="AB25" s="1191"/>
      <c r="AC25" s="1191"/>
      <c r="AD25" s="1191"/>
      <c r="AE25" s="1191"/>
      <c r="AF25" s="1"/>
      <c r="AG25" s="547"/>
      <c r="AH25" s="456"/>
      <c r="AI25" s="1"/>
      <c r="AJ25" s="1"/>
      <c r="AK25" s="453"/>
      <c r="AL25" s="452"/>
      <c r="AM25" s="61"/>
      <c r="AN25" s="1"/>
      <c r="AO25" s="1"/>
      <c r="AP25" s="1"/>
      <c r="AQ25" s="1"/>
      <c r="AR25" s="1235">
        <v>910</v>
      </c>
      <c r="AS25" s="370"/>
      <c r="AT25" s="1"/>
      <c r="AU25" s="1"/>
      <c r="AV25" s="1"/>
      <c r="AY25" s="685">
        <f t="shared" ref="AY25:AY37" si="27">IF(B30=0,0,1)</f>
        <v>1</v>
      </c>
      <c r="AZ25" s="796">
        <f t="shared" ref="AZ25:AZ37" si="28">IF(J30="",0,J30)</f>
        <v>1.4400000000000002</v>
      </c>
      <c r="BA25" s="685">
        <f>IF(AY25=0,0,IF(AY26=1,AZ25,IF(AY27=1,AZ25+AZ26,IF(AY28=1,AZ25+AZ26+AZ27,IF(AY29=1,AZ25+AZ26+AZ27+AZ28,AZ25+AZ26+AZ27+AZ28+AZ29)))))</f>
        <v>1.4400000000000002</v>
      </c>
    </row>
    <row r="26" spans="2:58" ht="15" customHeight="1">
      <c r="B26" s="1962" t="s">
        <v>955</v>
      </c>
      <c r="C26" s="1616" t="s">
        <v>956</v>
      </c>
      <c r="D26" s="1616"/>
      <c r="E26" s="1616"/>
      <c r="F26" s="1554" t="s">
        <v>957</v>
      </c>
      <c r="G26" s="1555"/>
      <c r="H26" s="1555"/>
      <c r="I26" s="1555"/>
      <c r="J26" s="1555"/>
      <c r="K26" s="1556"/>
      <c r="L26" s="1960" t="s">
        <v>463</v>
      </c>
      <c r="M26" s="1965" t="s">
        <v>1356</v>
      </c>
      <c r="N26" s="1555"/>
      <c r="O26" s="1555"/>
      <c r="P26" s="1556"/>
      <c r="Q26" s="1960" t="s">
        <v>463</v>
      </c>
      <c r="R26" s="1"/>
      <c r="S26" s="1"/>
      <c r="T26" s="1"/>
      <c r="U26" s="635"/>
      <c r="V26" s="483"/>
      <c r="W26" s="567"/>
      <c r="X26" s="1"/>
      <c r="Y26" s="61"/>
      <c r="Z26" s="1"/>
      <c r="AA26" s="1191" t="s">
        <v>1170</v>
      </c>
      <c r="AB26" s="1191"/>
      <c r="AC26" s="1191"/>
      <c r="AD26" s="1191"/>
      <c r="AE26" s="1191"/>
      <c r="AF26" s="1"/>
      <c r="AG26" s="547"/>
      <c r="AH26" s="371"/>
      <c r="AI26" s="457"/>
      <c r="AJ26" s="1"/>
      <c r="AK26" s="453"/>
      <c r="AL26" s="452"/>
      <c r="AM26" s="61"/>
      <c r="AN26" s="1"/>
      <c r="AO26" s="1"/>
      <c r="AP26" s="1"/>
      <c r="AQ26" s="1"/>
      <c r="AR26" s="1236"/>
      <c r="AS26" s="370"/>
      <c r="AT26" s="1"/>
      <c r="AU26" s="1"/>
      <c r="AV26" s="1"/>
      <c r="AY26" s="685">
        <f t="shared" si="27"/>
        <v>1</v>
      </c>
      <c r="AZ26" s="796">
        <f t="shared" si="28"/>
        <v>0.48</v>
      </c>
      <c r="BA26" s="685">
        <f t="shared" ref="BA26:BA37" si="29">IF(AY26=0,0,IF(AY27=1,AZ26,IF(AY28=1,AZ26+AZ27,IF(AY29=1,AZ26+AZ27+AZ28,IF(AY30=1,AZ26+AZ27+AZ28+AZ29,AZ26+AZ27+AZ28+AZ29+AZ30)))))</f>
        <v>0.48</v>
      </c>
    </row>
    <row r="27" spans="2:58" ht="15" customHeight="1">
      <c r="B27" s="1963"/>
      <c r="C27" s="1957" t="s">
        <v>961</v>
      </c>
      <c r="D27" s="1964" t="s">
        <v>962</v>
      </c>
      <c r="E27" s="1964" t="s">
        <v>963</v>
      </c>
      <c r="F27" s="1590" t="s">
        <v>964</v>
      </c>
      <c r="G27" s="1591"/>
      <c r="H27" s="1592"/>
      <c r="I27" s="1964" t="s">
        <v>962</v>
      </c>
      <c r="J27" s="1964" t="s">
        <v>967</v>
      </c>
      <c r="K27" s="1964" t="s">
        <v>968</v>
      </c>
      <c r="L27" s="1961"/>
      <c r="M27" s="757" t="s">
        <v>1281</v>
      </c>
      <c r="N27" s="1956" t="s">
        <v>1282</v>
      </c>
      <c r="O27" s="1581" t="s">
        <v>1210</v>
      </c>
      <c r="P27" s="1582"/>
      <c r="Q27" s="1961"/>
      <c r="R27" s="1"/>
      <c r="S27" s="1"/>
      <c r="T27" s="1"/>
      <c r="U27" s="372"/>
      <c r="V27" s="1933" t="s">
        <v>1183</v>
      </c>
      <c r="W27" s="1191"/>
      <c r="X27" s="1378"/>
      <c r="Y27" s="61"/>
      <c r="Z27" s="1"/>
      <c r="AA27" s="1"/>
      <c r="AB27" s="1"/>
      <c r="AC27" s="1"/>
      <c r="AD27" s="1"/>
      <c r="AE27" s="1"/>
      <c r="AF27" s="1"/>
      <c r="AG27" s="547"/>
      <c r="AH27" s="371"/>
      <c r="AI27" s="1"/>
      <c r="AJ27" s="457"/>
      <c r="AK27" s="453"/>
      <c r="AL27" s="452"/>
      <c r="AM27" s="61"/>
      <c r="AN27" s="1"/>
      <c r="AO27" s="1"/>
      <c r="AP27" s="1"/>
      <c r="AQ27" s="1"/>
      <c r="AR27" s="1235">
        <v>910</v>
      </c>
      <c r="AS27" s="370"/>
      <c r="AT27" s="1"/>
      <c r="AU27" s="1"/>
      <c r="AV27" s="1"/>
      <c r="AY27" s="685">
        <f t="shared" si="27"/>
        <v>1</v>
      </c>
      <c r="AZ27" s="796">
        <f t="shared" si="28"/>
        <v>1.6</v>
      </c>
      <c r="BA27" s="685">
        <f t="shared" si="29"/>
        <v>2.2000000000000002</v>
      </c>
    </row>
    <row r="28" spans="2:58" ht="15" customHeight="1" thickBot="1">
      <c r="B28" s="1963"/>
      <c r="C28" s="1957"/>
      <c r="D28" s="1957"/>
      <c r="E28" s="1957"/>
      <c r="F28" s="1937" t="s">
        <v>1288</v>
      </c>
      <c r="G28" s="303" t="s">
        <v>972</v>
      </c>
      <c r="H28" s="303" t="s">
        <v>341</v>
      </c>
      <c r="I28" s="1957"/>
      <c r="J28" s="1957"/>
      <c r="K28" s="1957"/>
      <c r="L28" s="1961"/>
      <c r="M28" s="727" t="s">
        <v>1283</v>
      </c>
      <c r="N28" s="1957"/>
      <c r="O28" s="751" t="s">
        <v>1308</v>
      </c>
      <c r="P28" s="751" t="s">
        <v>1309</v>
      </c>
      <c r="Q28" s="1961"/>
      <c r="R28" s="1"/>
      <c r="S28" s="1"/>
      <c r="T28" s="1"/>
      <c r="U28" s="372"/>
      <c r="V28" s="470"/>
      <c r="W28" s="57"/>
      <c r="X28" s="57"/>
      <c r="Y28" s="1941" t="s">
        <v>1175</v>
      </c>
      <c r="Z28" s="1942"/>
      <c r="AA28" s="1942"/>
      <c r="AB28" s="1942"/>
      <c r="AC28" s="1942"/>
      <c r="AD28" s="1942"/>
      <c r="AE28" s="57"/>
      <c r="AF28" s="57"/>
      <c r="AG28" s="471"/>
      <c r="AH28" s="466"/>
      <c r="AI28" s="458"/>
      <c r="AJ28" s="458"/>
      <c r="AK28" s="459"/>
      <c r="AL28" s="452"/>
      <c r="AM28" s="61"/>
      <c r="AN28" s="1"/>
      <c r="AO28" s="1"/>
      <c r="AP28" s="1"/>
      <c r="AQ28" s="1"/>
      <c r="AR28" s="1236"/>
      <c r="AS28" s="377"/>
      <c r="AT28" s="1"/>
      <c r="AU28" s="1"/>
      <c r="AV28" s="1"/>
      <c r="AY28" s="685">
        <f t="shared" si="27"/>
        <v>0</v>
      </c>
      <c r="AZ28" s="796">
        <f t="shared" si="28"/>
        <v>0.60000000000000009</v>
      </c>
      <c r="BA28" s="685">
        <f t="shared" si="29"/>
        <v>0</v>
      </c>
    </row>
    <row r="29" spans="2:58" ht="15" customHeight="1">
      <c r="B29" s="1963"/>
      <c r="C29" s="221" t="s">
        <v>349</v>
      </c>
      <c r="D29" s="221" t="s">
        <v>350</v>
      </c>
      <c r="E29" s="221" t="s">
        <v>978</v>
      </c>
      <c r="F29" s="1938"/>
      <c r="G29" s="221" t="s">
        <v>448</v>
      </c>
      <c r="H29" s="221" t="s">
        <v>486</v>
      </c>
      <c r="I29" s="221" t="s">
        <v>979</v>
      </c>
      <c r="J29" s="221" t="s">
        <v>980</v>
      </c>
      <c r="K29" s="221" t="s">
        <v>1354</v>
      </c>
      <c r="L29" s="226" t="s">
        <v>1355</v>
      </c>
      <c r="M29" s="725" t="s">
        <v>1284</v>
      </c>
      <c r="N29" s="291" t="s">
        <v>1285</v>
      </c>
      <c r="O29" s="294" t="s">
        <v>1310</v>
      </c>
      <c r="P29" s="291" t="s">
        <v>1286</v>
      </c>
      <c r="Q29" s="226" t="s">
        <v>1287</v>
      </c>
      <c r="R29" s="1"/>
      <c r="S29" s="1"/>
      <c r="T29" s="1"/>
      <c r="U29" s="460"/>
      <c r="V29" s="654"/>
      <c r="W29" s="473"/>
      <c r="X29" s="473"/>
      <c r="Y29" s="1252" t="s">
        <v>329</v>
      </c>
      <c r="Z29" s="1252"/>
      <c r="AA29" s="1252"/>
      <c r="AB29" s="1252"/>
      <c r="AC29" s="1252"/>
      <c r="AD29" s="1252"/>
      <c r="AE29" s="473"/>
      <c r="AF29" s="473"/>
      <c r="AG29" s="474"/>
      <c r="AH29" s="461"/>
      <c r="AI29" s="448"/>
      <c r="AJ29" s="448"/>
      <c r="AK29" s="448"/>
      <c r="AL29" s="462"/>
      <c r="AM29" s="1"/>
      <c r="AN29" s="1"/>
      <c r="AO29" s="1"/>
      <c r="AP29" s="1"/>
      <c r="AQ29" s="1"/>
      <c r="AR29" s="1235">
        <v>910</v>
      </c>
      <c r="AS29" s="1"/>
      <c r="AT29" s="1"/>
      <c r="AU29" s="1"/>
      <c r="AV29" s="1"/>
      <c r="AY29" s="685">
        <f t="shared" si="27"/>
        <v>0</v>
      </c>
      <c r="AZ29" s="796">
        <f t="shared" si="28"/>
        <v>0</v>
      </c>
      <c r="BA29" s="685">
        <f t="shared" si="29"/>
        <v>0</v>
      </c>
    </row>
    <row r="30" spans="2:58" ht="15" customHeight="1">
      <c r="B30" s="230" t="s">
        <v>1196</v>
      </c>
      <c r="C30" s="231">
        <v>11.18</v>
      </c>
      <c r="D30" s="1699">
        <v>20</v>
      </c>
      <c r="E30" s="222">
        <f>IF(C30=0,"",C30/20)</f>
        <v>0.55899999999999994</v>
      </c>
      <c r="F30" s="741" t="s">
        <v>1302</v>
      </c>
      <c r="G30" s="236">
        <v>1.6</v>
      </c>
      <c r="H30" s="236">
        <v>1.8</v>
      </c>
      <c r="I30" s="232">
        <v>2</v>
      </c>
      <c r="J30" s="222">
        <f>IF(OR(G30=0,H30=0),"",IF(I30=2,G30*H30/2,G30*H30))</f>
        <v>1.4400000000000002</v>
      </c>
      <c r="K30" s="222">
        <f>IF(BA25=0,"",BA25)</f>
        <v>1.4400000000000002</v>
      </c>
      <c r="L30" s="227" t="str">
        <f>IF(OR(B30=0,C30=0,K30=""),"",IF(E30&gt;K30,"NG","OK"))</f>
        <v>OK</v>
      </c>
      <c r="M30" s="735"/>
      <c r="N30" s="726" t="str">
        <f t="shared" ref="N30:N42" si="30">IF(M30=0,"",IF(L30="NG",20*(C30-(20*K30))/M30,""))</f>
        <v/>
      </c>
      <c r="O30" s="758"/>
      <c r="P30" s="736"/>
      <c r="Q30" s="227" t="str">
        <f>IF(M30=0,"",IF(L30="NG",IF(N30&gt;P30,"NG","OK"),""))</f>
        <v/>
      </c>
      <c r="R30" s="1"/>
      <c r="S30" s="1"/>
      <c r="T30" s="1"/>
      <c r="U30" s="1"/>
      <c r="V30" s="655"/>
      <c r="W30" s="448"/>
      <c r="X30" s="448"/>
      <c r="Y30" s="656"/>
      <c r="Z30" s="656"/>
      <c r="AA30" s="1251" t="s">
        <v>1192</v>
      </c>
      <c r="AB30" s="1251"/>
      <c r="AC30" s="656"/>
      <c r="AD30" s="656"/>
      <c r="AE30" s="448"/>
      <c r="AF30" s="448"/>
      <c r="AG30" s="455"/>
      <c r="AH30" s="1"/>
      <c r="AI30" s="1"/>
      <c r="AJ30" s="1"/>
      <c r="AK30" s="1"/>
      <c r="AL30" s="1"/>
      <c r="AM30" s="1"/>
      <c r="AN30" s="1"/>
      <c r="AO30" s="1"/>
      <c r="AP30" s="1"/>
      <c r="AQ30" s="1"/>
      <c r="AR30" s="1236"/>
      <c r="AS30" s="1"/>
      <c r="AT30" s="1"/>
      <c r="AU30" s="1"/>
      <c r="AV30" s="1"/>
      <c r="AY30" s="685">
        <f t="shared" si="27"/>
        <v>0</v>
      </c>
      <c r="AZ30" s="796">
        <f t="shared" si="28"/>
        <v>0</v>
      </c>
      <c r="BA30" s="685">
        <f t="shared" si="29"/>
        <v>0</v>
      </c>
    </row>
    <row r="31" spans="2:58" ht="15" customHeight="1" thickBot="1">
      <c r="B31" s="230" t="s">
        <v>1197</v>
      </c>
      <c r="C31" s="231">
        <v>9.94</v>
      </c>
      <c r="D31" s="1958"/>
      <c r="E31" s="222">
        <f t="shared" ref="E31:E42" si="31">IF(C31=0,"",C31/20)</f>
        <v>0.497</v>
      </c>
      <c r="F31" s="741" t="s">
        <v>1291</v>
      </c>
      <c r="G31" s="236">
        <v>1.6</v>
      </c>
      <c r="H31" s="236">
        <v>0.6</v>
      </c>
      <c r="I31" s="232">
        <v>2</v>
      </c>
      <c r="J31" s="222">
        <f t="shared" ref="J31:J42" si="32">IF(OR(G31=0,H31=0),"",IF(I31=2,G31*H31/2,G31*H31))</f>
        <v>0.48</v>
      </c>
      <c r="K31" s="222">
        <f t="shared" ref="K31:K42" si="33">IF(BA26=0,"",BA26)</f>
        <v>0.48</v>
      </c>
      <c r="L31" s="227" t="str">
        <f t="shared" ref="L31:L42" si="34">IF(OR(B31=0,C31=0,K31=""),"",IF(E31&gt;K31,"NG","OK"))</f>
        <v>NG</v>
      </c>
      <c r="M31" s="735">
        <v>5</v>
      </c>
      <c r="N31" s="726">
        <f t="shared" si="30"/>
        <v>1.3599999999999994</v>
      </c>
      <c r="O31" s="758" t="s">
        <v>1304</v>
      </c>
      <c r="P31" s="736">
        <v>30</v>
      </c>
      <c r="Q31" s="227" t="str">
        <f t="shared" ref="Q31:Q42" si="35">IF(M31=0,"",IF(L31="NG",IF(N31&gt;P31,"NG","OK"),""))</f>
        <v>OK</v>
      </c>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9"/>
      <c r="AS31" s="19"/>
      <c r="AT31" s="19"/>
      <c r="AU31" s="19"/>
      <c r="AV31" s="1"/>
      <c r="AY31" s="685">
        <f t="shared" si="27"/>
        <v>0</v>
      </c>
      <c r="AZ31" s="796">
        <f t="shared" si="28"/>
        <v>0</v>
      </c>
      <c r="BA31" s="685">
        <f t="shared" si="29"/>
        <v>0</v>
      </c>
    </row>
    <row r="32" spans="2:58" ht="15" customHeight="1" thickBot="1">
      <c r="B32" s="230" t="s">
        <v>1195</v>
      </c>
      <c r="C32" s="231">
        <v>22.37</v>
      </c>
      <c r="D32" s="1958"/>
      <c r="E32" s="222">
        <f t="shared" si="31"/>
        <v>1.1185</v>
      </c>
      <c r="F32" s="741" t="s">
        <v>1290</v>
      </c>
      <c r="G32" s="236">
        <v>1.6</v>
      </c>
      <c r="H32" s="236">
        <v>2</v>
      </c>
      <c r="I32" s="232">
        <v>2</v>
      </c>
      <c r="J32" s="222">
        <f t="shared" si="32"/>
        <v>1.6</v>
      </c>
      <c r="K32" s="222">
        <f t="shared" si="33"/>
        <v>2.2000000000000002</v>
      </c>
      <c r="L32" s="227" t="str">
        <f t="shared" si="34"/>
        <v>OK</v>
      </c>
      <c r="M32" s="735"/>
      <c r="N32" s="726" t="str">
        <f t="shared" si="30"/>
        <v/>
      </c>
      <c r="O32" s="758"/>
      <c r="P32" s="736"/>
      <c r="Q32" s="227" t="str">
        <f t="shared" si="35"/>
        <v/>
      </c>
      <c r="R32" s="1"/>
      <c r="S32" s="1"/>
      <c r="T32" s="1"/>
      <c r="U32" s="1"/>
      <c r="V32" s="1174">
        <v>910</v>
      </c>
      <c r="W32" s="1175"/>
      <c r="X32" s="1174">
        <v>910</v>
      </c>
      <c r="Y32" s="1175"/>
      <c r="Z32" s="1174">
        <v>910</v>
      </c>
      <c r="AA32" s="1175"/>
      <c r="AB32" s="1174">
        <v>910</v>
      </c>
      <c r="AC32" s="1175"/>
      <c r="AD32" s="1174">
        <v>910</v>
      </c>
      <c r="AE32" s="1175"/>
      <c r="AF32" s="1174">
        <v>910</v>
      </c>
      <c r="AG32" s="1175"/>
      <c r="AH32" s="1174">
        <v>910</v>
      </c>
      <c r="AI32" s="1175"/>
      <c r="AJ32" s="1174">
        <v>910</v>
      </c>
      <c r="AK32" s="1175"/>
      <c r="AL32" s="1"/>
      <c r="AM32" s="1"/>
      <c r="AN32" s="1"/>
      <c r="AO32" s="1"/>
      <c r="AP32" s="1"/>
      <c r="AQ32" s="1"/>
      <c r="AR32" s="1232" t="s">
        <v>1174</v>
      </c>
      <c r="AS32" s="1233"/>
      <c r="AT32" s="1233"/>
      <c r="AU32" s="1234"/>
      <c r="AV32" s="1"/>
      <c r="AY32" s="685">
        <f t="shared" si="27"/>
        <v>0</v>
      </c>
      <c r="AZ32" s="796">
        <f t="shared" si="28"/>
        <v>0</v>
      </c>
      <c r="BA32" s="685">
        <f t="shared" si="29"/>
        <v>0</v>
      </c>
    </row>
    <row r="33" spans="2:57" ht="15" customHeight="1">
      <c r="B33" s="230"/>
      <c r="C33" s="231"/>
      <c r="D33" s="1958"/>
      <c r="E33" s="222" t="str">
        <f t="shared" si="31"/>
        <v/>
      </c>
      <c r="F33" s="741" t="s">
        <v>1289</v>
      </c>
      <c r="G33" s="236">
        <v>0.75</v>
      </c>
      <c r="H33" s="236">
        <v>0.8</v>
      </c>
      <c r="I33" s="232"/>
      <c r="J33" s="222">
        <f t="shared" si="32"/>
        <v>0.60000000000000009</v>
      </c>
      <c r="K33" s="222" t="str">
        <f t="shared" si="33"/>
        <v/>
      </c>
      <c r="L33" s="227" t="str">
        <f t="shared" si="34"/>
        <v/>
      </c>
      <c r="M33" s="735"/>
      <c r="N33" s="726" t="str">
        <f t="shared" si="30"/>
        <v/>
      </c>
      <c r="O33" s="758"/>
      <c r="P33" s="736"/>
      <c r="Q33" s="227" t="str">
        <f t="shared" si="35"/>
        <v/>
      </c>
      <c r="R33" s="1"/>
      <c r="S33" s="1"/>
      <c r="T33" s="1"/>
      <c r="U33" s="1"/>
      <c r="V33" s="1179">
        <v>5460</v>
      </c>
      <c r="W33" s="1180"/>
      <c r="X33" s="1180"/>
      <c r="Y33" s="1180"/>
      <c r="Z33" s="1180"/>
      <c r="AA33" s="1180"/>
      <c r="AB33" s="1180"/>
      <c r="AC33" s="1180"/>
      <c r="AD33" s="1180"/>
      <c r="AE33" s="1180"/>
      <c r="AF33" s="1180"/>
      <c r="AG33" s="1180"/>
      <c r="AH33" s="1176">
        <v>1820</v>
      </c>
      <c r="AI33" s="1177"/>
      <c r="AJ33" s="1177"/>
      <c r="AK33" s="1178"/>
      <c r="AL33" s="1"/>
      <c r="AM33" s="1"/>
      <c r="AN33" s="1"/>
      <c r="AO33" s="1"/>
      <c r="AP33" s="1"/>
      <c r="AQ33" s="1"/>
      <c r="AR33" s="1"/>
      <c r="AS33" s="1"/>
      <c r="AT33" s="1"/>
      <c r="AU33" s="1"/>
      <c r="AV33" s="1"/>
      <c r="AY33" s="685">
        <f t="shared" si="27"/>
        <v>0</v>
      </c>
      <c r="AZ33" s="796">
        <f t="shared" si="28"/>
        <v>0</v>
      </c>
      <c r="BA33" s="685">
        <f t="shared" si="29"/>
        <v>0</v>
      </c>
    </row>
    <row r="34" spans="2:57" ht="15" customHeight="1">
      <c r="B34" s="230"/>
      <c r="C34" s="231"/>
      <c r="D34" s="1958"/>
      <c r="E34" s="222" t="str">
        <f t="shared" si="31"/>
        <v/>
      </c>
      <c r="F34" s="741"/>
      <c r="G34" s="236"/>
      <c r="H34" s="236"/>
      <c r="I34" s="232"/>
      <c r="J34" s="222" t="str">
        <f t="shared" si="32"/>
        <v/>
      </c>
      <c r="K34" s="222" t="str">
        <f t="shared" si="33"/>
        <v/>
      </c>
      <c r="L34" s="227" t="str">
        <f t="shared" si="34"/>
        <v/>
      </c>
      <c r="M34" s="735"/>
      <c r="N34" s="726" t="str">
        <f t="shared" si="30"/>
        <v/>
      </c>
      <c r="O34" s="758"/>
      <c r="P34" s="736"/>
      <c r="Q34" s="227" t="str">
        <f t="shared" si="35"/>
        <v/>
      </c>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Y34" s="685">
        <f t="shared" si="27"/>
        <v>0</v>
      </c>
      <c r="AZ34" s="796">
        <f t="shared" si="28"/>
        <v>0</v>
      </c>
      <c r="BA34" s="685">
        <f t="shared" si="29"/>
        <v>0</v>
      </c>
    </row>
    <row r="35" spans="2:57" ht="15" customHeight="1">
      <c r="B35" s="230"/>
      <c r="C35" s="231"/>
      <c r="D35" s="1958"/>
      <c r="E35" s="222" t="str">
        <f t="shared" si="31"/>
        <v/>
      </c>
      <c r="F35" s="741"/>
      <c r="G35" s="236"/>
      <c r="H35" s="236"/>
      <c r="I35" s="232"/>
      <c r="J35" s="222" t="str">
        <f t="shared" si="32"/>
        <v/>
      </c>
      <c r="K35" s="222" t="str">
        <f t="shared" si="33"/>
        <v/>
      </c>
      <c r="L35" s="227" t="str">
        <f t="shared" si="34"/>
        <v/>
      </c>
      <c r="M35" s="735"/>
      <c r="N35" s="726" t="str">
        <f t="shared" si="30"/>
        <v/>
      </c>
      <c r="O35" s="758"/>
      <c r="P35" s="736"/>
      <c r="Q35" s="227" t="str">
        <f t="shared" si="35"/>
        <v/>
      </c>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Y35" s="685">
        <f t="shared" si="27"/>
        <v>0</v>
      </c>
      <c r="AZ35" s="796">
        <f t="shared" si="28"/>
        <v>0</v>
      </c>
      <c r="BA35" s="685">
        <f t="shared" si="29"/>
        <v>0</v>
      </c>
    </row>
    <row r="36" spans="2:57" ht="15" customHeight="1">
      <c r="B36" s="230"/>
      <c r="C36" s="231"/>
      <c r="D36" s="1958"/>
      <c r="E36" s="222" t="str">
        <f t="shared" si="31"/>
        <v/>
      </c>
      <c r="F36" s="741"/>
      <c r="G36" s="236"/>
      <c r="H36" s="236"/>
      <c r="I36" s="232"/>
      <c r="J36" s="222" t="str">
        <f t="shared" si="32"/>
        <v/>
      </c>
      <c r="K36" s="222" t="str">
        <f t="shared" si="33"/>
        <v/>
      </c>
      <c r="L36" s="227" t="str">
        <f t="shared" si="34"/>
        <v/>
      </c>
      <c r="M36" s="735"/>
      <c r="N36" s="726" t="str">
        <f t="shared" si="30"/>
        <v/>
      </c>
      <c r="O36" s="758"/>
      <c r="P36" s="736"/>
      <c r="Q36" s="227" t="str">
        <f t="shared" si="35"/>
        <v/>
      </c>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V36" s="360"/>
      <c r="AY36" s="685">
        <f t="shared" si="27"/>
        <v>0</v>
      </c>
      <c r="AZ36" s="796">
        <f t="shared" si="28"/>
        <v>0</v>
      </c>
      <c r="BA36" s="685">
        <f t="shared" si="29"/>
        <v>0</v>
      </c>
    </row>
    <row r="37" spans="2:57" ht="15" customHeight="1" thickBot="1">
      <c r="B37" s="230"/>
      <c r="C37" s="231"/>
      <c r="D37" s="1958"/>
      <c r="E37" s="222" t="str">
        <f t="shared" si="31"/>
        <v/>
      </c>
      <c r="F37" s="741"/>
      <c r="G37" s="236"/>
      <c r="H37" s="236"/>
      <c r="I37" s="232"/>
      <c r="J37" s="222" t="str">
        <f t="shared" si="32"/>
        <v/>
      </c>
      <c r="K37" s="222" t="str">
        <f t="shared" si="33"/>
        <v/>
      </c>
      <c r="L37" s="227" t="str">
        <f t="shared" si="34"/>
        <v/>
      </c>
      <c r="M37" s="735"/>
      <c r="N37" s="726" t="str">
        <f t="shared" si="30"/>
        <v/>
      </c>
      <c r="O37" s="758"/>
      <c r="P37" s="736"/>
      <c r="Q37" s="227" t="str">
        <f t="shared" si="35"/>
        <v/>
      </c>
      <c r="R37" s="1"/>
      <c r="S37" s="1"/>
      <c r="T37" s="1"/>
      <c r="U37" s="463"/>
      <c r="V37" s="367"/>
      <c r="W37" s="367"/>
      <c r="X37" s="367"/>
      <c r="Y37" s="367"/>
      <c r="Z37" s="367"/>
      <c r="AA37" s="367"/>
      <c r="AB37" s="367"/>
      <c r="AC37" s="367"/>
      <c r="AD37" s="367"/>
      <c r="AE37" s="367"/>
      <c r="AF37" s="367"/>
      <c r="AG37" s="367"/>
      <c r="AH37" s="367"/>
      <c r="AI37" s="367"/>
      <c r="AJ37" s="367"/>
      <c r="AK37" s="367"/>
      <c r="AL37" s="367"/>
      <c r="AM37" s="367"/>
      <c r="AN37" s="367"/>
      <c r="AO37" s="367"/>
      <c r="AP37" s="368"/>
      <c r="AQ37" s="1"/>
      <c r="AR37" s="1"/>
      <c r="AS37" s="1"/>
      <c r="AT37" s="360"/>
      <c r="AU37" s="360"/>
      <c r="AV37" s="360"/>
      <c r="AY37" s="685">
        <f t="shared" si="27"/>
        <v>0</v>
      </c>
      <c r="AZ37" s="796">
        <f t="shared" si="28"/>
        <v>0</v>
      </c>
      <c r="BA37" s="685">
        <f t="shared" si="29"/>
        <v>0</v>
      </c>
    </row>
    <row r="38" spans="2:57" ht="15" customHeight="1">
      <c r="B38" s="230"/>
      <c r="C38" s="231"/>
      <c r="D38" s="1958"/>
      <c r="E38" s="222" t="str">
        <f t="shared" si="31"/>
        <v/>
      </c>
      <c r="F38" s="741"/>
      <c r="G38" s="236"/>
      <c r="H38" s="236"/>
      <c r="I38" s="232"/>
      <c r="J38" s="222" t="str">
        <f t="shared" si="32"/>
        <v/>
      </c>
      <c r="K38" s="222" t="str">
        <f t="shared" si="33"/>
        <v/>
      </c>
      <c r="L38" s="227" t="str">
        <f t="shared" si="34"/>
        <v/>
      </c>
      <c r="M38" s="735"/>
      <c r="N38" s="726" t="str">
        <f t="shared" si="30"/>
        <v/>
      </c>
      <c r="O38" s="758"/>
      <c r="P38" s="736"/>
      <c r="Q38" s="227" t="str">
        <f t="shared" si="35"/>
        <v/>
      </c>
      <c r="R38" s="1"/>
      <c r="S38" s="1"/>
      <c r="T38" s="1"/>
      <c r="U38" s="372"/>
      <c r="V38" s="1"/>
      <c r="W38" s="469"/>
      <c r="X38" s="467"/>
      <c r="Y38" s="306"/>
      <c r="Z38" s="306"/>
      <c r="AA38" s="306"/>
      <c r="AB38" s="306"/>
      <c r="AC38" s="648"/>
      <c r="AD38" s="306"/>
      <c r="AE38" s="1185" t="s">
        <v>1166</v>
      </c>
      <c r="AF38" s="1185"/>
      <c r="AG38" s="306"/>
      <c r="AH38" s="657"/>
      <c r="AI38" s="306"/>
      <c r="AJ38" s="306"/>
      <c r="AK38" s="648"/>
      <c r="AL38" s="657"/>
      <c r="AM38" s="306"/>
      <c r="AN38" s="306"/>
      <c r="AO38" s="649"/>
      <c r="AP38" s="371"/>
      <c r="AQ38" s="1"/>
      <c r="AR38" s="1235">
        <v>910</v>
      </c>
      <c r="AS38" s="366"/>
      <c r="AT38" s="360"/>
      <c r="AU38" s="360"/>
      <c r="AV38" s="360"/>
      <c r="AY38" s="685"/>
      <c r="AZ38" s="796"/>
      <c r="BA38" s="685"/>
    </row>
    <row r="39" spans="2:57" ht="15" customHeight="1" thickBot="1">
      <c r="B39" s="230"/>
      <c r="C39" s="231"/>
      <c r="D39" s="1958"/>
      <c r="E39" s="222" t="str">
        <f t="shared" si="31"/>
        <v/>
      </c>
      <c r="F39" s="741"/>
      <c r="G39" s="236"/>
      <c r="H39" s="236"/>
      <c r="I39" s="232"/>
      <c r="J39" s="222" t="str">
        <f t="shared" si="32"/>
        <v/>
      </c>
      <c r="K39" s="222" t="str">
        <f t="shared" si="33"/>
        <v/>
      </c>
      <c r="L39" s="227" t="str">
        <f t="shared" si="34"/>
        <v/>
      </c>
      <c r="M39" s="735"/>
      <c r="N39" s="726" t="str">
        <f t="shared" si="30"/>
        <v/>
      </c>
      <c r="O39" s="758"/>
      <c r="P39" s="736"/>
      <c r="Q39" s="227" t="str">
        <f t="shared" si="35"/>
        <v/>
      </c>
      <c r="R39" s="1"/>
      <c r="S39" s="1"/>
      <c r="T39" s="1"/>
      <c r="U39" s="372"/>
      <c r="V39" s="57"/>
      <c r="W39" s="471"/>
      <c r="X39" s="468"/>
      <c r="Y39" s="1"/>
      <c r="Z39" s="369"/>
      <c r="AA39" s="1"/>
      <c r="AB39" s="1"/>
      <c r="AC39" s="452"/>
      <c r="AD39" s="1"/>
      <c r="AE39" s="1393"/>
      <c r="AF39" s="1393"/>
      <c r="AG39" s="448"/>
      <c r="AH39" s="61"/>
      <c r="AI39" s="1191" t="s">
        <v>1184</v>
      </c>
      <c r="AJ39" s="1191"/>
      <c r="AK39" s="452"/>
      <c r="AL39" s="61"/>
      <c r="AM39" s="1191" t="s">
        <v>1185</v>
      </c>
      <c r="AN39" s="1191"/>
      <c r="AO39" s="547"/>
      <c r="AP39" s="371"/>
      <c r="AQ39" s="1"/>
      <c r="AR39" s="1236"/>
      <c r="AS39" s="370"/>
      <c r="AT39" s="360"/>
      <c r="AU39" s="360"/>
      <c r="AV39" s="360"/>
      <c r="BA39" s="685"/>
    </row>
    <row r="40" spans="2:57" ht="15" customHeight="1">
      <c r="B40" s="230"/>
      <c r="C40" s="231"/>
      <c r="D40" s="1958"/>
      <c r="E40" s="222" t="str">
        <f t="shared" si="31"/>
        <v/>
      </c>
      <c r="F40" s="741"/>
      <c r="G40" s="236"/>
      <c r="H40" s="236"/>
      <c r="I40" s="232"/>
      <c r="J40" s="222" t="str">
        <f t="shared" si="32"/>
        <v/>
      </c>
      <c r="K40" s="222" t="str">
        <f t="shared" si="33"/>
        <v/>
      </c>
      <c r="L40" s="227" t="str">
        <f t="shared" si="34"/>
        <v/>
      </c>
      <c r="M40" s="735"/>
      <c r="N40" s="726" t="str">
        <f t="shared" si="30"/>
        <v/>
      </c>
      <c r="O40" s="758"/>
      <c r="P40" s="736"/>
      <c r="Q40" s="227" t="str">
        <f t="shared" si="35"/>
        <v/>
      </c>
      <c r="R40" s="1"/>
      <c r="S40" s="1"/>
      <c r="T40" s="1"/>
      <c r="U40" s="372"/>
      <c r="V40" s="467"/>
      <c r="W40" s="306"/>
      <c r="X40" s="61"/>
      <c r="Y40" s="1191" t="s">
        <v>1179</v>
      </c>
      <c r="Z40" s="1191"/>
      <c r="AA40" s="1191"/>
      <c r="AB40" s="1191"/>
      <c r="AC40" s="452"/>
      <c r="AD40" s="224"/>
      <c r="AE40" s="225"/>
      <c r="AF40" s="1"/>
      <c r="AG40" s="1"/>
      <c r="AH40" s="61"/>
      <c r="AI40" s="1191"/>
      <c r="AJ40" s="1191"/>
      <c r="AK40" s="452"/>
      <c r="AL40" s="61"/>
      <c r="AM40" s="1191"/>
      <c r="AN40" s="1191"/>
      <c r="AO40" s="469"/>
      <c r="AP40" s="371"/>
      <c r="AQ40" s="1"/>
      <c r="AR40" s="1235">
        <v>910</v>
      </c>
      <c r="AS40" s="370"/>
      <c r="AT40" s="360"/>
      <c r="AU40" s="360"/>
      <c r="AV40" s="360"/>
      <c r="BA40" s="685"/>
    </row>
    <row r="41" spans="2:57" ht="15" customHeight="1">
      <c r="B41" s="230"/>
      <c r="C41" s="231"/>
      <c r="D41" s="1958"/>
      <c r="E41" s="222" t="str">
        <f t="shared" si="31"/>
        <v/>
      </c>
      <c r="F41" s="741"/>
      <c r="G41" s="236"/>
      <c r="H41" s="236"/>
      <c r="I41" s="232"/>
      <c r="J41" s="222" t="str">
        <f t="shared" si="32"/>
        <v/>
      </c>
      <c r="K41" s="222" t="str">
        <f t="shared" si="33"/>
        <v/>
      </c>
      <c r="L41" s="227" t="str">
        <f t="shared" si="34"/>
        <v/>
      </c>
      <c r="M41" s="735"/>
      <c r="N41" s="726" t="str">
        <f t="shared" si="30"/>
        <v/>
      </c>
      <c r="O41" s="758"/>
      <c r="P41" s="736"/>
      <c r="Q41" s="227" t="str">
        <f t="shared" si="35"/>
        <v/>
      </c>
      <c r="R41" s="1"/>
      <c r="S41" s="1"/>
      <c r="T41" s="1"/>
      <c r="U41" s="372"/>
      <c r="V41" s="1933" t="s">
        <v>1183</v>
      </c>
      <c r="W41" s="1378"/>
      <c r="X41" s="61"/>
      <c r="Y41" s="1191" t="s">
        <v>1180</v>
      </c>
      <c r="Z41" s="1191"/>
      <c r="AA41" s="1191"/>
      <c r="AB41" s="1191"/>
      <c r="AC41" s="452"/>
      <c r="AD41" s="1377" t="s">
        <v>1183</v>
      </c>
      <c r="AE41" s="1378"/>
      <c r="AF41" s="1"/>
      <c r="AG41" s="1"/>
      <c r="AH41" s="62"/>
      <c r="AI41" s="448"/>
      <c r="AJ41" s="448"/>
      <c r="AK41" s="455"/>
      <c r="AL41" s="62"/>
      <c r="AM41" s="448"/>
      <c r="AN41" s="448"/>
      <c r="AO41" s="651"/>
      <c r="AP41" s="371"/>
      <c r="AQ41" s="1"/>
      <c r="AR41" s="1236"/>
      <c r="AS41" s="370"/>
      <c r="AT41" s="360"/>
      <c r="AU41" s="360"/>
      <c r="AV41" s="360"/>
      <c r="BA41" s="685"/>
      <c r="BC41" s="685" t="s">
        <v>988</v>
      </c>
      <c r="BD41" s="321"/>
      <c r="BE41" s="318"/>
    </row>
    <row r="42" spans="2:57" ht="15" customHeight="1" thickBot="1">
      <c r="B42" s="233"/>
      <c r="C42" s="234"/>
      <c r="D42" s="1959"/>
      <c r="E42" s="228" t="str">
        <f t="shared" si="31"/>
        <v/>
      </c>
      <c r="F42" s="742"/>
      <c r="G42" s="237"/>
      <c r="H42" s="237"/>
      <c r="I42" s="235"/>
      <c r="J42" s="228" t="str">
        <f t="shared" si="32"/>
        <v/>
      </c>
      <c r="K42" s="228" t="str">
        <f t="shared" si="33"/>
        <v/>
      </c>
      <c r="L42" s="229" t="str">
        <f t="shared" si="34"/>
        <v/>
      </c>
      <c r="M42" s="737"/>
      <c r="N42" s="738" t="str">
        <f t="shared" si="30"/>
        <v/>
      </c>
      <c r="O42" s="759"/>
      <c r="P42" s="739"/>
      <c r="Q42" s="229" t="str">
        <f t="shared" si="35"/>
        <v/>
      </c>
      <c r="R42" s="1"/>
      <c r="S42" s="1"/>
      <c r="T42" s="1"/>
      <c r="U42" s="372"/>
      <c r="V42" s="1933"/>
      <c r="W42" s="1378"/>
      <c r="X42" s="61"/>
      <c r="Y42" s="475"/>
      <c r="Z42" s="475"/>
      <c r="AA42" s="476"/>
      <c r="AB42" s="476"/>
      <c r="AC42" s="658"/>
      <c r="AD42" s="1377"/>
      <c r="AE42" s="1378"/>
      <c r="AF42" s="1"/>
      <c r="AG42" s="1"/>
      <c r="AH42" s="1548" t="s">
        <v>1187</v>
      </c>
      <c r="AI42" s="1548"/>
      <c r="AJ42" s="1"/>
      <c r="AK42" s="1"/>
      <c r="AL42" s="61"/>
      <c r="AM42" s="1548" t="s">
        <v>1186</v>
      </c>
      <c r="AN42" s="1548"/>
      <c r="AO42" s="547"/>
      <c r="AP42" s="371"/>
      <c r="AQ42" s="1"/>
      <c r="AR42" s="1235">
        <v>910</v>
      </c>
      <c r="AS42" s="1248">
        <v>5460</v>
      </c>
      <c r="AT42" s="360"/>
      <c r="AU42" s="360"/>
      <c r="AV42" s="360"/>
      <c r="BA42" s="685"/>
      <c r="BC42" s="685" t="s">
        <v>986</v>
      </c>
      <c r="BD42" s="321" t="s">
        <v>957</v>
      </c>
      <c r="BE42" s="318" t="s">
        <v>346</v>
      </c>
    </row>
    <row r="43" spans="2:57" ht="15" customHeight="1" thickBot="1">
      <c r="B43" s="728"/>
      <c r="C43" s="729"/>
      <c r="D43" s="65"/>
      <c r="E43" s="731"/>
      <c r="F43" s="731"/>
      <c r="G43" s="732"/>
      <c r="H43" s="732"/>
      <c r="I43" s="730"/>
      <c r="J43" s="731"/>
      <c r="K43" s="731"/>
      <c r="L43" s="734"/>
      <c r="M43" s="3" t="s">
        <v>1301</v>
      </c>
      <c r="Q43" s="740"/>
      <c r="R43" s="1"/>
      <c r="S43" s="1"/>
      <c r="T43" s="1"/>
      <c r="U43" s="372"/>
      <c r="V43" s="483"/>
      <c r="W43" s="1"/>
      <c r="X43" s="1935" t="s">
        <v>1176</v>
      </c>
      <c r="Y43" s="1936"/>
      <c r="Z43" s="1936"/>
      <c r="AA43" s="1936"/>
      <c r="AB43" s="476"/>
      <c r="AC43" s="658"/>
      <c r="AD43" s="659"/>
      <c r="AE43" s="660"/>
      <c r="AF43" s="476"/>
      <c r="AG43" s="476"/>
      <c r="AH43" s="1393"/>
      <c r="AI43" s="1393"/>
      <c r="AJ43" s="1"/>
      <c r="AK43" s="1"/>
      <c r="AL43" s="632"/>
      <c r="AM43" s="1219"/>
      <c r="AN43" s="1219"/>
      <c r="AO43" s="471"/>
      <c r="AP43" s="371"/>
      <c r="AQ43" s="1"/>
      <c r="AR43" s="1236"/>
      <c r="AS43" s="1248"/>
      <c r="AT43" s="360"/>
      <c r="AU43" s="360"/>
      <c r="AV43" s="360"/>
      <c r="BA43" s="685"/>
      <c r="BC43" s="685">
        <f t="shared" ref="BC43:BC55" si="36">IF(B50=0,0,1)</f>
        <v>1</v>
      </c>
      <c r="BD43" s="794">
        <f t="shared" ref="BD43:BD55" si="37">IF(J50="",0,J50)</f>
        <v>0.2</v>
      </c>
      <c r="BE43" s="318">
        <f>IF(BC43=0,0,IF(BC44=1,BD43,IF(BC45=1,BD43+BD44,IF(BC46=1,BD43+BD44+BD45,IF(BC47=1,BD43+BD44+BD45+BD46,BD43+BD44+BD45+BD46+BD47)))))</f>
        <v>0.2</v>
      </c>
    </row>
    <row r="44" spans="2:57" ht="15" customHeight="1">
      <c r="B44" s="728"/>
      <c r="C44" s="729"/>
      <c r="D44" s="65"/>
      <c r="E44" s="731"/>
      <c r="F44" s="731"/>
      <c r="G44" s="732"/>
      <c r="H44" s="732"/>
      <c r="I44" s="730"/>
      <c r="J44" s="731"/>
      <c r="K44" s="731"/>
      <c r="L44" s="734"/>
      <c r="M44" s="3" t="s">
        <v>1315</v>
      </c>
      <c r="Q44" s="740"/>
      <c r="R44" s="1"/>
      <c r="S44" s="1"/>
      <c r="T44" s="1"/>
      <c r="U44" s="372"/>
      <c r="V44" s="652"/>
      <c r="W44" s="212"/>
      <c r="X44" s="212"/>
      <c r="Y44" s="661"/>
      <c r="Z44" s="661"/>
      <c r="AA44" s="662"/>
      <c r="AB44" s="662"/>
      <c r="AC44" s="662"/>
      <c r="AD44" s="662"/>
      <c r="AE44" s="662"/>
      <c r="AF44" s="662"/>
      <c r="AG44" s="225"/>
      <c r="AH44" s="224"/>
      <c r="AI44" s="212"/>
      <c r="AJ44" s="663"/>
      <c r="AK44" s="467"/>
      <c r="AL44" s="306"/>
      <c r="AM44" s="306"/>
      <c r="AN44" s="306"/>
      <c r="AO44" s="362"/>
      <c r="AP44" s="379"/>
      <c r="AQ44" s="1"/>
      <c r="AR44" s="1235">
        <v>910</v>
      </c>
      <c r="AS44" s="1248"/>
      <c r="AT44" s="360"/>
      <c r="AU44" s="360"/>
      <c r="AV44" s="360"/>
      <c r="BC44" s="685">
        <f t="shared" si="36"/>
        <v>1</v>
      </c>
      <c r="BD44" s="794">
        <f t="shared" si="37"/>
        <v>0.2</v>
      </c>
      <c r="BE44" s="318">
        <f t="shared" ref="AX44:BE59" si="38">IF(BC44=0,0,IF(BC45=1,BD44,IF(BC46=1,BD44+BD45,IF(BC47=1,BD44+BD45+BD46,IF(BC48=1,BD44+BD45+BD46+BD47,BD44+BD45+BD46+BD47+BD48)))))</f>
        <v>0.2</v>
      </c>
    </row>
    <row r="45" spans="2:57" ht="15" customHeight="1" thickBot="1">
      <c r="B45" s="3" t="s">
        <v>990</v>
      </c>
      <c r="Q45" s="63" t="s">
        <v>951</v>
      </c>
      <c r="R45" s="1"/>
      <c r="S45" s="1"/>
      <c r="T45" s="1"/>
      <c r="U45" s="372"/>
      <c r="V45" s="483"/>
      <c r="W45" s="1"/>
      <c r="X45" s="1"/>
      <c r="Y45" s="475"/>
      <c r="Z45" s="475"/>
      <c r="AA45" s="476"/>
      <c r="AB45" s="476"/>
      <c r="AC45" s="564"/>
      <c r="AD45" s="476"/>
      <c r="AE45" s="476"/>
      <c r="AF45" s="476"/>
      <c r="AG45" s="664"/>
      <c r="AH45" s="1377" t="s">
        <v>1189</v>
      </c>
      <c r="AI45" s="1191"/>
      <c r="AJ45" s="1934"/>
      <c r="AK45" s="535"/>
      <c r="AL45" s="371"/>
      <c r="AM45" s="463"/>
      <c r="AN45" s="367"/>
      <c r="AO45" s="1"/>
      <c r="AP45" s="1"/>
      <c r="AQ45" s="1"/>
      <c r="AR45" s="1236"/>
      <c r="AS45" s="1248"/>
      <c r="AT45" s="360"/>
      <c r="AU45" s="360"/>
      <c r="AV45" s="360"/>
      <c r="BC45" s="685">
        <f t="shared" si="36"/>
        <v>1</v>
      </c>
      <c r="BD45" s="794">
        <f t="shared" si="37"/>
        <v>0.24</v>
      </c>
      <c r="BE45" s="318">
        <f t="shared" si="38"/>
        <v>0.46499999999999997</v>
      </c>
    </row>
    <row r="46" spans="2:57" ht="15" customHeight="1">
      <c r="B46" s="1962" t="s">
        <v>955</v>
      </c>
      <c r="C46" s="1616" t="s">
        <v>956</v>
      </c>
      <c r="D46" s="1616"/>
      <c r="E46" s="1616"/>
      <c r="F46" s="1554" t="s">
        <v>957</v>
      </c>
      <c r="G46" s="1555"/>
      <c r="H46" s="1555"/>
      <c r="I46" s="1555"/>
      <c r="J46" s="1555"/>
      <c r="K46" s="1556"/>
      <c r="L46" s="1960" t="s">
        <v>463</v>
      </c>
      <c r="M46" s="1585" t="s">
        <v>1313</v>
      </c>
      <c r="N46" s="1645"/>
      <c r="O46" s="1645"/>
      <c r="P46" s="1645"/>
      <c r="Q46" s="1727"/>
      <c r="R46" s="1"/>
      <c r="S46" s="1"/>
      <c r="T46" s="1"/>
      <c r="U46" s="372"/>
      <c r="V46" s="483"/>
      <c r="W46" s="1"/>
      <c r="X46" s="1"/>
      <c r="Y46" s="475"/>
      <c r="Z46" s="1254" t="s">
        <v>1181</v>
      </c>
      <c r="AA46" s="1254"/>
      <c r="AB46" s="1254"/>
      <c r="AC46" s="1254"/>
      <c r="AD46" s="476"/>
      <c r="AE46" s="476"/>
      <c r="AF46" s="476"/>
      <c r="AG46" s="664"/>
      <c r="AH46" s="1377"/>
      <c r="AI46" s="1191"/>
      <c r="AJ46" s="1934"/>
      <c r="AK46" s="468"/>
      <c r="AL46" s="371"/>
      <c r="AM46" s="372"/>
      <c r="AN46" s="1"/>
      <c r="AO46" s="1"/>
      <c r="AP46" s="1"/>
      <c r="AQ46" s="1"/>
      <c r="AR46" s="1235">
        <v>910</v>
      </c>
      <c r="AS46" s="370"/>
      <c r="AT46" s="360"/>
      <c r="AU46" s="360"/>
      <c r="AV46" s="360"/>
      <c r="BC46" s="685">
        <f t="shared" si="36"/>
        <v>0</v>
      </c>
      <c r="BD46" s="794">
        <f t="shared" si="37"/>
        <v>0.22499999999999998</v>
      </c>
      <c r="BE46" s="318">
        <f t="shared" si="38"/>
        <v>0</v>
      </c>
    </row>
    <row r="47" spans="2:57" ht="15" customHeight="1" thickBot="1">
      <c r="B47" s="1963"/>
      <c r="C47" s="1957" t="s">
        <v>961</v>
      </c>
      <c r="D47" s="1964" t="s">
        <v>962</v>
      </c>
      <c r="E47" s="1964" t="s">
        <v>963</v>
      </c>
      <c r="F47" s="1977" t="s">
        <v>964</v>
      </c>
      <c r="G47" s="1978"/>
      <c r="H47" s="1979"/>
      <c r="I47" s="1964" t="s">
        <v>962</v>
      </c>
      <c r="J47" s="1964" t="s">
        <v>967</v>
      </c>
      <c r="K47" s="1964" t="s">
        <v>968</v>
      </c>
      <c r="L47" s="1961"/>
      <c r="M47" s="1724"/>
      <c r="N47" s="1725"/>
      <c r="O47" s="1725"/>
      <c r="P47" s="1725"/>
      <c r="Q47" s="1728"/>
      <c r="R47" s="1"/>
      <c r="S47" s="1"/>
      <c r="T47" s="1"/>
      <c r="U47" s="372"/>
      <c r="V47" s="483"/>
      <c r="W47" s="1"/>
      <c r="X47" s="1"/>
      <c r="Y47" s="475"/>
      <c r="Z47" s="1254" t="s">
        <v>1182</v>
      </c>
      <c r="AA47" s="1254"/>
      <c r="AB47" s="1254"/>
      <c r="AC47" s="1254"/>
      <c r="AD47" s="476"/>
      <c r="AE47" s="476"/>
      <c r="AF47" s="476"/>
      <c r="AG47" s="452"/>
      <c r="AH47" s="665"/>
      <c r="AI47" s="666"/>
      <c r="AJ47" s="651"/>
      <c r="AK47" s="468"/>
      <c r="AL47" s="371"/>
      <c r="AM47" s="1"/>
      <c r="AN47" s="1"/>
      <c r="AO47" s="1"/>
      <c r="AP47" s="1"/>
      <c r="AQ47" s="1"/>
      <c r="AR47" s="1236"/>
      <c r="AS47" s="370"/>
      <c r="AT47" s="360"/>
      <c r="AU47" s="360"/>
      <c r="AV47" s="360"/>
      <c r="BC47" s="685">
        <f t="shared" si="36"/>
        <v>0</v>
      </c>
      <c r="BD47" s="794">
        <f t="shared" si="37"/>
        <v>0</v>
      </c>
      <c r="BE47" s="318">
        <f t="shared" si="38"/>
        <v>0</v>
      </c>
    </row>
    <row r="48" spans="2:57" ht="15" customHeight="1">
      <c r="B48" s="1963"/>
      <c r="C48" s="1957"/>
      <c r="D48" s="1957"/>
      <c r="E48" s="1957"/>
      <c r="F48" s="1937" t="s">
        <v>1288</v>
      </c>
      <c r="G48" s="303" t="s">
        <v>972</v>
      </c>
      <c r="H48" s="303" t="s">
        <v>341</v>
      </c>
      <c r="I48" s="1957"/>
      <c r="J48" s="1957"/>
      <c r="K48" s="1957"/>
      <c r="L48" s="1961"/>
      <c r="M48" s="1724"/>
      <c r="N48" s="1725"/>
      <c r="O48" s="1725"/>
      <c r="P48" s="1725"/>
      <c r="Q48" s="1728"/>
      <c r="R48" s="1"/>
      <c r="S48" s="1"/>
      <c r="T48" s="1"/>
      <c r="U48" s="372"/>
      <c r="V48" s="483"/>
      <c r="W48" s="1"/>
      <c r="X48" s="1"/>
      <c r="Y48" s="369"/>
      <c r="Z48" s="369"/>
      <c r="AA48" s="1"/>
      <c r="AB48" s="1"/>
      <c r="AC48" s="1"/>
      <c r="AD48" s="1"/>
      <c r="AE48" s="1"/>
      <c r="AF48" s="1"/>
      <c r="AG48" s="452"/>
      <c r="AH48" s="1"/>
      <c r="AI48" s="1548" t="s">
        <v>1188</v>
      </c>
      <c r="AJ48" s="1548"/>
      <c r="AK48" s="649"/>
      <c r="AL48" s="371"/>
      <c r="AM48" s="1"/>
      <c r="AN48" s="1"/>
      <c r="AO48" s="1"/>
      <c r="AP48" s="1"/>
      <c r="AQ48" s="1"/>
      <c r="AR48" s="1235">
        <v>910</v>
      </c>
      <c r="AS48" s="370"/>
      <c r="AT48" s="360"/>
      <c r="AU48" s="360"/>
      <c r="AV48" s="360"/>
      <c r="BC48" s="685">
        <f t="shared" si="36"/>
        <v>0</v>
      </c>
      <c r="BD48" s="794">
        <f t="shared" si="37"/>
        <v>0</v>
      </c>
      <c r="BE48" s="318">
        <f t="shared" si="38"/>
        <v>0</v>
      </c>
    </row>
    <row r="49" spans="2:60" ht="15" customHeight="1" thickBot="1">
      <c r="B49" s="1963"/>
      <c r="C49" s="221" t="s">
        <v>349</v>
      </c>
      <c r="D49" s="221" t="s">
        <v>350</v>
      </c>
      <c r="E49" s="221" t="s">
        <v>978</v>
      </c>
      <c r="F49" s="1938"/>
      <c r="G49" s="221" t="s">
        <v>448</v>
      </c>
      <c r="H49" s="221" t="s">
        <v>486</v>
      </c>
      <c r="I49" s="221" t="s">
        <v>979</v>
      </c>
      <c r="J49" s="221" t="s">
        <v>980</v>
      </c>
      <c r="K49" s="221"/>
      <c r="L49" s="226" t="s">
        <v>989</v>
      </c>
      <c r="M49" s="1587"/>
      <c r="N49" s="1646"/>
      <c r="O49" s="1646"/>
      <c r="P49" s="1646"/>
      <c r="Q49" s="1976"/>
      <c r="S49" s="1"/>
      <c r="T49" s="1"/>
      <c r="U49" s="372"/>
      <c r="V49" s="565"/>
      <c r="W49" s="1942" t="s">
        <v>1177</v>
      </c>
      <c r="X49" s="1942"/>
      <c r="Y49" s="1942"/>
      <c r="Z49" s="1942"/>
      <c r="AA49" s="1942"/>
      <c r="AB49" s="1942"/>
      <c r="AC49" s="1972" t="s">
        <v>1178</v>
      </c>
      <c r="AD49" s="1972"/>
      <c r="AE49" s="1972"/>
      <c r="AF49" s="1972"/>
      <c r="AG49" s="1973"/>
      <c r="AH49" s="57"/>
      <c r="AI49" s="1219"/>
      <c r="AJ49" s="1219"/>
      <c r="AK49" s="667"/>
      <c r="AL49" s="371"/>
      <c r="AM49" s="1"/>
      <c r="AN49" s="1"/>
      <c r="AO49" s="1"/>
      <c r="AP49" s="1"/>
      <c r="AQ49" s="1"/>
      <c r="AR49" s="1236"/>
      <c r="AS49" s="377"/>
      <c r="AT49" s="360"/>
      <c r="AU49" s="360"/>
      <c r="AV49" s="360"/>
      <c r="BC49" s="685">
        <f t="shared" si="36"/>
        <v>0</v>
      </c>
      <c r="BD49" s="794">
        <f t="shared" si="37"/>
        <v>0</v>
      </c>
      <c r="BE49" s="318">
        <f t="shared" si="38"/>
        <v>0</v>
      </c>
    </row>
    <row r="50" spans="2:60" ht="15" customHeight="1">
      <c r="B50" s="230" t="s">
        <v>1196</v>
      </c>
      <c r="C50" s="231">
        <v>11.18</v>
      </c>
      <c r="D50" s="1699">
        <v>50</v>
      </c>
      <c r="E50" s="222">
        <f>IF(C50=0,"",C50/50)</f>
        <v>0.22359999999999999</v>
      </c>
      <c r="F50" s="741" t="s">
        <v>1302</v>
      </c>
      <c r="G50" s="236">
        <v>1.6</v>
      </c>
      <c r="H50" s="236">
        <v>0.25</v>
      </c>
      <c r="I50" s="232">
        <v>2</v>
      </c>
      <c r="J50" s="222">
        <f>IF(OR(G50=0,H50=0),"",IF(I50=2,G50*H50/2,G50*H50))</f>
        <v>0.2</v>
      </c>
      <c r="K50" s="222">
        <f>IF(BE43=0,"",BE43)</f>
        <v>0.2</v>
      </c>
      <c r="L50" s="227" t="str">
        <f>IF(OR(B50=0,C50=0,K50=""),"",IF(E50&gt;K50,"NG","OK"))</f>
        <v>NG</v>
      </c>
      <c r="M50" s="1925" t="s">
        <v>1314</v>
      </c>
      <c r="N50" s="1925"/>
      <c r="O50" s="1925"/>
      <c r="P50" s="1925"/>
      <c r="Q50" s="1926"/>
      <c r="S50" s="1"/>
      <c r="T50" s="1"/>
      <c r="U50" s="464"/>
      <c r="V50" s="464"/>
      <c r="W50" s="362"/>
      <c r="X50" s="362"/>
      <c r="Y50" s="362"/>
      <c r="Z50" s="362"/>
      <c r="AA50" s="362"/>
      <c r="AB50" s="362"/>
      <c r="AC50" s="362"/>
      <c r="AD50" s="362"/>
      <c r="AE50" s="362"/>
      <c r="AF50" s="362"/>
      <c r="AG50" s="379"/>
      <c r="AH50" s="362"/>
      <c r="AI50" s="362"/>
      <c r="AJ50" s="362"/>
      <c r="AK50" s="362"/>
      <c r="AL50" s="379"/>
      <c r="AM50" s="1"/>
      <c r="AN50" s="1"/>
      <c r="AO50" s="1"/>
      <c r="AP50" s="1"/>
      <c r="AQ50" s="1"/>
      <c r="AR50" s="1"/>
      <c r="AS50" s="1"/>
      <c r="AT50" s="360"/>
      <c r="AU50" s="360"/>
      <c r="AV50" s="360"/>
      <c r="BC50" s="685">
        <f t="shared" si="36"/>
        <v>0</v>
      </c>
      <c r="BD50" s="794">
        <f t="shared" si="37"/>
        <v>0</v>
      </c>
      <c r="BE50" s="318">
        <f t="shared" si="38"/>
        <v>0</v>
      </c>
    </row>
    <row r="51" spans="2:60" ht="15" customHeight="1">
      <c r="B51" s="230" t="s">
        <v>1197</v>
      </c>
      <c r="C51" s="231">
        <v>9.94</v>
      </c>
      <c r="D51" s="1958"/>
      <c r="E51" s="222">
        <f t="shared" ref="E51:E62" si="39">IF(C51=0,"",C51/50)</f>
        <v>0.19879999999999998</v>
      </c>
      <c r="F51" s="741" t="s">
        <v>1291</v>
      </c>
      <c r="G51" s="236">
        <v>1.6</v>
      </c>
      <c r="H51" s="236">
        <v>0.25</v>
      </c>
      <c r="I51" s="232">
        <v>2</v>
      </c>
      <c r="J51" s="222">
        <f t="shared" ref="J51:J62" si="40">IF(OR(G51=0,H51=0),"",IF(I51=2,G51*H51/2,G51*H51))</f>
        <v>0.2</v>
      </c>
      <c r="K51" s="222">
        <f t="shared" ref="K51:K62" si="41">IF(BE44=0,"",BE44)</f>
        <v>0.2</v>
      </c>
      <c r="L51" s="227" t="str">
        <f t="shared" ref="L51:L62" si="42">IF(OR(B51=0,C51=0,K51=""),"",IF(E51&gt;K51,"NG","OK"))</f>
        <v>OK</v>
      </c>
      <c r="M51" s="1925"/>
      <c r="N51" s="1925"/>
      <c r="O51" s="1925"/>
      <c r="P51" s="1925"/>
      <c r="Q51" s="1926"/>
      <c r="S51" s="1"/>
      <c r="T51" s="1"/>
      <c r="U51" s="1"/>
      <c r="V51" s="464"/>
      <c r="W51" s="362"/>
      <c r="X51" s="362"/>
      <c r="Y51" s="1971" t="s">
        <v>1190</v>
      </c>
      <c r="Z51" s="1971"/>
      <c r="AA51" s="362"/>
      <c r="AB51" s="362"/>
      <c r="AC51" s="362"/>
      <c r="AD51" s="1971" t="s">
        <v>1191</v>
      </c>
      <c r="AE51" s="1971"/>
      <c r="AF51" s="362"/>
      <c r="AG51" s="379"/>
      <c r="AH51" s="1"/>
      <c r="AI51" s="1"/>
      <c r="AJ51" s="1"/>
      <c r="AK51" s="1"/>
      <c r="AL51" s="1"/>
      <c r="AM51" s="1"/>
      <c r="AN51" s="1"/>
      <c r="AO51" s="1"/>
      <c r="AP51" s="1"/>
      <c r="AQ51" s="1"/>
      <c r="AR51" s="1"/>
      <c r="AS51" s="1"/>
      <c r="AT51" s="360"/>
      <c r="AU51" s="360"/>
      <c r="AV51" s="360"/>
      <c r="BC51" s="685">
        <f t="shared" si="36"/>
        <v>0</v>
      </c>
      <c r="BD51" s="794">
        <f t="shared" si="37"/>
        <v>0</v>
      </c>
      <c r="BE51" s="318">
        <f t="shared" si="38"/>
        <v>0</v>
      </c>
    </row>
    <row r="52" spans="2:60" ht="15" customHeight="1" thickBot="1">
      <c r="B52" s="230" t="s">
        <v>1195</v>
      </c>
      <c r="C52" s="231">
        <v>22.37</v>
      </c>
      <c r="D52" s="1958"/>
      <c r="E52" s="222">
        <f t="shared" si="39"/>
        <v>0.44740000000000002</v>
      </c>
      <c r="F52" s="741" t="s">
        <v>1290</v>
      </c>
      <c r="G52" s="236">
        <v>1.6</v>
      </c>
      <c r="H52" s="236">
        <v>0.3</v>
      </c>
      <c r="I52" s="232">
        <v>2</v>
      </c>
      <c r="J52" s="222">
        <f t="shared" si="40"/>
        <v>0.24</v>
      </c>
      <c r="K52" s="222">
        <f t="shared" si="41"/>
        <v>0.46499999999999997</v>
      </c>
      <c r="L52" s="227" t="str">
        <f t="shared" si="42"/>
        <v>OK</v>
      </c>
      <c r="M52" s="1925"/>
      <c r="N52" s="1925"/>
      <c r="O52" s="1925"/>
      <c r="P52" s="1925"/>
      <c r="Q52" s="1926"/>
      <c r="S52" s="1"/>
      <c r="T52" s="1"/>
      <c r="U52" s="1"/>
      <c r="V52" s="1"/>
      <c r="W52" s="1"/>
      <c r="X52" s="1"/>
      <c r="Y52" s="1"/>
      <c r="Z52" s="1"/>
      <c r="AA52" s="1"/>
      <c r="AB52" s="1"/>
      <c r="AC52" s="1"/>
      <c r="AD52" s="1"/>
      <c r="AE52" s="1"/>
      <c r="AF52" s="1"/>
      <c r="AG52" s="1"/>
      <c r="AH52" s="1"/>
      <c r="AI52" s="1"/>
      <c r="AJ52" s="1"/>
      <c r="AK52" s="1"/>
      <c r="AL52" s="1"/>
      <c r="BC52" s="685">
        <f t="shared" si="36"/>
        <v>0</v>
      </c>
      <c r="BD52" s="794">
        <f t="shared" si="37"/>
        <v>0</v>
      </c>
      <c r="BE52" s="318">
        <f t="shared" si="38"/>
        <v>0</v>
      </c>
    </row>
    <row r="53" spans="2:60" ht="15" customHeight="1" thickBot="1">
      <c r="B53" s="230"/>
      <c r="C53" s="231"/>
      <c r="D53" s="1958"/>
      <c r="E53" s="222" t="str">
        <f t="shared" si="39"/>
        <v/>
      </c>
      <c r="F53" s="741" t="s">
        <v>1289</v>
      </c>
      <c r="G53" s="236">
        <v>0.75</v>
      </c>
      <c r="H53" s="236">
        <v>0.3</v>
      </c>
      <c r="I53" s="232"/>
      <c r="J53" s="222">
        <f t="shared" si="40"/>
        <v>0.22499999999999998</v>
      </c>
      <c r="K53" s="222" t="str">
        <f t="shared" si="41"/>
        <v/>
      </c>
      <c r="L53" s="227" t="str">
        <f t="shared" si="42"/>
        <v/>
      </c>
      <c r="M53" s="1925"/>
      <c r="N53" s="1925"/>
      <c r="O53" s="1925"/>
      <c r="P53" s="1925"/>
      <c r="Q53" s="1926"/>
      <c r="S53" s="1"/>
      <c r="T53" s="1"/>
      <c r="U53" s="1"/>
      <c r="V53" s="1174">
        <v>910</v>
      </c>
      <c r="W53" s="1175"/>
      <c r="X53" s="1174">
        <v>910</v>
      </c>
      <c r="Y53" s="1175"/>
      <c r="Z53" s="1174">
        <v>910</v>
      </c>
      <c r="AA53" s="1175"/>
      <c r="AB53" s="1174">
        <v>910</v>
      </c>
      <c r="AC53" s="1175"/>
      <c r="AD53" s="1174">
        <v>910</v>
      </c>
      <c r="AE53" s="1175"/>
      <c r="AF53" s="1174">
        <v>910</v>
      </c>
      <c r="AG53" s="1175"/>
      <c r="AH53" s="1174">
        <v>910</v>
      </c>
      <c r="AI53" s="1175"/>
      <c r="AJ53" s="1174">
        <v>910</v>
      </c>
      <c r="AK53" s="1175"/>
      <c r="AL53" s="1174">
        <v>910</v>
      </c>
      <c r="AM53" s="1175"/>
      <c r="AN53" s="1174">
        <v>910</v>
      </c>
      <c r="AO53" s="1175"/>
      <c r="AP53" s="1"/>
      <c r="AQ53" s="1"/>
      <c r="AR53" s="1232" t="s">
        <v>1173</v>
      </c>
      <c r="AS53" s="1233"/>
      <c r="AT53" s="1233"/>
      <c r="AU53" s="1234"/>
      <c r="BC53" s="685">
        <f t="shared" si="36"/>
        <v>0</v>
      </c>
      <c r="BD53" s="794">
        <f t="shared" si="37"/>
        <v>0</v>
      </c>
      <c r="BE53" s="318">
        <f>IF(BC53=0,0,IF(BC54=1,BD53,IF(BC55=1,BD53+BD54,IF(BC56=1,BD53+BD54+BD55,IF(BD57=1,BD53+BD54+BD55+BD56,BD53+BD54+BD55+BD56+BE57)))))</f>
        <v>0</v>
      </c>
    </row>
    <row r="54" spans="2:60" ht="15" customHeight="1">
      <c r="B54" s="230"/>
      <c r="C54" s="231"/>
      <c r="D54" s="1958"/>
      <c r="E54" s="222" t="str">
        <f t="shared" si="39"/>
        <v/>
      </c>
      <c r="F54" s="741"/>
      <c r="G54" s="236"/>
      <c r="H54" s="236"/>
      <c r="I54" s="232"/>
      <c r="J54" s="222" t="str">
        <f t="shared" si="40"/>
        <v/>
      </c>
      <c r="K54" s="222" t="str">
        <f t="shared" si="41"/>
        <v/>
      </c>
      <c r="L54" s="227" t="str">
        <f t="shared" si="42"/>
        <v/>
      </c>
      <c r="M54" s="1925"/>
      <c r="N54" s="1925"/>
      <c r="O54" s="1925"/>
      <c r="P54" s="1925"/>
      <c r="Q54" s="1926"/>
      <c r="S54" s="1"/>
      <c r="T54" s="1"/>
      <c r="U54" s="1"/>
      <c r="V54" s="1176">
        <v>9100</v>
      </c>
      <c r="W54" s="1177"/>
      <c r="X54" s="1177"/>
      <c r="Y54" s="1177"/>
      <c r="Z54" s="1177"/>
      <c r="AA54" s="1177"/>
      <c r="AB54" s="1177"/>
      <c r="AC54" s="1177"/>
      <c r="AD54" s="1177"/>
      <c r="AE54" s="1177"/>
      <c r="AF54" s="1177"/>
      <c r="AG54" s="1177"/>
      <c r="AH54" s="1177"/>
      <c r="AI54" s="1177"/>
      <c r="AJ54" s="1177"/>
      <c r="AK54" s="1177"/>
      <c r="AL54" s="1177"/>
      <c r="AM54" s="1177"/>
      <c r="AN54" s="1177"/>
      <c r="AO54" s="1178"/>
      <c r="AP54" s="1"/>
      <c r="AQ54" s="1"/>
      <c r="BC54" s="685">
        <f t="shared" si="36"/>
        <v>0</v>
      </c>
      <c r="BD54" s="794">
        <f t="shared" si="37"/>
        <v>0</v>
      </c>
      <c r="BE54" s="318">
        <f>IF(BC54=0,0,IF(BC55=1,BD54,IF(BC56=1,BD54+BD55,IF(BD57=1,BD54+BD55+BD56,IF(AV58=1,BD54+BD55+BD56+BE57,BD54+BD55+BD56+BE57+AW58)))))</f>
        <v>0</v>
      </c>
    </row>
    <row r="55" spans="2:60" ht="15" customHeight="1">
      <c r="B55" s="230"/>
      <c r="C55" s="231"/>
      <c r="D55" s="1958"/>
      <c r="E55" s="222" t="str">
        <f t="shared" si="39"/>
        <v/>
      </c>
      <c r="F55" s="741"/>
      <c r="G55" s="236"/>
      <c r="H55" s="236"/>
      <c r="I55" s="232"/>
      <c r="J55" s="222" t="str">
        <f t="shared" si="40"/>
        <v/>
      </c>
      <c r="K55" s="222" t="str">
        <f t="shared" si="41"/>
        <v/>
      </c>
      <c r="L55" s="227" t="str">
        <f t="shared" si="42"/>
        <v/>
      </c>
      <c r="M55" s="1925"/>
      <c r="N55" s="1925"/>
      <c r="O55" s="1925"/>
      <c r="P55" s="1925"/>
      <c r="Q55" s="1926"/>
      <c r="S55" s="1"/>
      <c r="T55" s="1"/>
      <c r="U55" s="1"/>
      <c r="V55" s="1"/>
      <c r="W55" s="1"/>
      <c r="X55" s="1"/>
      <c r="Y55" s="1"/>
      <c r="Z55" s="1"/>
      <c r="AA55" s="1"/>
      <c r="AB55" s="1"/>
      <c r="AC55" s="1"/>
      <c r="AD55" s="1"/>
      <c r="AE55" s="1"/>
      <c r="AF55" s="1"/>
      <c r="AG55" s="1"/>
      <c r="AH55" s="1"/>
      <c r="AI55" s="1"/>
      <c r="AJ55" s="1"/>
      <c r="AK55" s="1"/>
      <c r="AL55" s="1"/>
      <c r="AM55" s="1"/>
      <c r="AN55" s="1"/>
      <c r="AO55" s="1"/>
      <c r="AP55" s="1"/>
      <c r="AQ55" s="1"/>
      <c r="BC55" s="685">
        <f t="shared" si="36"/>
        <v>0</v>
      </c>
      <c r="BD55" s="794">
        <f t="shared" si="37"/>
        <v>0</v>
      </c>
      <c r="BE55" s="318">
        <f>IF(BC55=0,0,IF(BC56=1,BD55,IF(BD57=1,BD55+BD56,IF(AV58=1,BD55+BD56+BE57,IF(AV59=1,BD55+BD56+BE57+AW58,BD55+BD56+BE57+AW58+AW59)))))</f>
        <v>0</v>
      </c>
    </row>
    <row r="56" spans="2:60" ht="15" customHeight="1">
      <c r="B56" s="230"/>
      <c r="C56" s="231"/>
      <c r="D56" s="1958"/>
      <c r="E56" s="222" t="str">
        <f t="shared" si="39"/>
        <v/>
      </c>
      <c r="F56" s="741"/>
      <c r="G56" s="236"/>
      <c r="H56" s="236"/>
      <c r="I56" s="232"/>
      <c r="J56" s="222" t="str">
        <f t="shared" si="40"/>
        <v/>
      </c>
      <c r="K56" s="222" t="str">
        <f t="shared" si="41"/>
        <v/>
      </c>
      <c r="L56" s="227" t="str">
        <f t="shared" si="42"/>
        <v/>
      </c>
      <c r="M56" s="1925"/>
      <c r="N56" s="1925"/>
      <c r="O56" s="1925"/>
      <c r="P56" s="1925"/>
      <c r="Q56" s="1926"/>
      <c r="S56" s="1"/>
      <c r="T56" s="1"/>
      <c r="U56" s="1"/>
      <c r="V56" s="1"/>
      <c r="W56" s="1"/>
      <c r="X56" s="1"/>
      <c r="Y56" s="1"/>
      <c r="Z56" s="1"/>
      <c r="AA56" s="1"/>
      <c r="AB56" s="1"/>
      <c r="AC56" s="1"/>
      <c r="AD56" s="1"/>
      <c r="AE56" s="1"/>
      <c r="AF56" s="1"/>
      <c r="AG56" s="1"/>
      <c r="AH56" s="1"/>
      <c r="AI56" s="1"/>
      <c r="AJ56" s="1"/>
      <c r="AK56" s="1"/>
      <c r="AL56" s="1"/>
      <c r="AM56" s="1"/>
      <c r="AN56" s="1"/>
      <c r="AO56" s="1"/>
      <c r="AP56" s="1"/>
      <c r="AQ56" s="1"/>
      <c r="BC56" s="685"/>
      <c r="BD56" s="794"/>
      <c r="BE56" s="318">
        <f>IF(BC56=0,0,IF(BD57=1,BD56,IF(AV58=1,BD56+BE57,IF(AV59=1,BD56+BE57+AW58,IF(AV60=1,BD56+BE57+AW58+AW59,BD56+BE57+AW58+AW59+AW60)))))</f>
        <v>0</v>
      </c>
    </row>
    <row r="57" spans="2:60" ht="15" customHeight="1">
      <c r="B57" s="230"/>
      <c r="C57" s="231"/>
      <c r="D57" s="1958"/>
      <c r="E57" s="222" t="str">
        <f t="shared" si="39"/>
        <v/>
      </c>
      <c r="F57" s="741"/>
      <c r="G57" s="236"/>
      <c r="H57" s="236"/>
      <c r="I57" s="232"/>
      <c r="J57" s="222" t="str">
        <f t="shared" si="40"/>
        <v/>
      </c>
      <c r="K57" s="222" t="str">
        <f t="shared" si="41"/>
        <v/>
      </c>
      <c r="L57" s="227" t="str">
        <f t="shared" si="42"/>
        <v/>
      </c>
      <c r="M57" s="1925"/>
      <c r="N57" s="1925"/>
      <c r="O57" s="1925"/>
      <c r="P57" s="1925"/>
      <c r="Q57" s="1926"/>
      <c r="S57" s="1272" t="s">
        <v>1361</v>
      </c>
      <c r="T57" s="3" t="s">
        <v>1358</v>
      </c>
      <c r="U57" s="448"/>
      <c r="V57" s="448"/>
      <c r="W57" s="448"/>
      <c r="X57" s="448"/>
      <c r="Y57" s="448"/>
      <c r="Z57" s="448"/>
      <c r="AA57" s="448"/>
      <c r="AB57" s="1"/>
      <c r="AC57" s="1272" t="s">
        <v>1363</v>
      </c>
      <c r="AD57" s="3" t="s">
        <v>1358</v>
      </c>
      <c r="AE57" s="448"/>
      <c r="AF57" s="448"/>
      <c r="AG57" s="448"/>
      <c r="AH57" s="448"/>
      <c r="AI57" s="448"/>
      <c r="AJ57" s="448"/>
      <c r="AK57" s="448"/>
      <c r="AL57" s="1"/>
      <c r="AO57" s="1"/>
      <c r="AP57" s="1"/>
      <c r="AQ57" s="1"/>
      <c r="AR57" s="1"/>
      <c r="AX57" s="3"/>
      <c r="BD57" s="481"/>
      <c r="BE57" s="317"/>
      <c r="BF57" s="318">
        <f>IF(BD57=0,0,IF(AV58=1,BE57,IF(AV59=1,BE57+AW58,IF(AV60=1,BE57+AW58+AW59,IF(AV61=1,BE57+AW58+AW59+AW60,BE57+AW58+AW59+AW60+AW61)))))</f>
        <v>0</v>
      </c>
      <c r="BG57" s="319"/>
      <c r="BH57" s="320"/>
    </row>
    <row r="58" spans="2:60" ht="15" customHeight="1" thickBot="1">
      <c r="B58" s="230"/>
      <c r="C58" s="231"/>
      <c r="D58" s="1958"/>
      <c r="E58" s="222" t="str">
        <f t="shared" si="39"/>
        <v/>
      </c>
      <c r="F58" s="741"/>
      <c r="G58" s="236"/>
      <c r="H58" s="236"/>
      <c r="I58" s="232"/>
      <c r="J58" s="222" t="str">
        <f t="shared" si="40"/>
        <v/>
      </c>
      <c r="K58" s="222" t="str">
        <f t="shared" si="41"/>
        <v/>
      </c>
      <c r="L58" s="227" t="str">
        <f t="shared" si="42"/>
        <v/>
      </c>
      <c r="M58" s="1925"/>
      <c r="N58" s="1925"/>
      <c r="O58" s="1925"/>
      <c r="P58" s="1925"/>
      <c r="Q58" s="1926"/>
      <c r="S58" s="1272"/>
      <c r="T58" s="224"/>
      <c r="V58" s="790"/>
      <c r="W58" s="790"/>
      <c r="X58" s="790"/>
      <c r="Y58" s="790"/>
      <c r="AA58" s="1235">
        <v>800</v>
      </c>
      <c r="AB58" s="506"/>
      <c r="AC58" s="1272"/>
      <c r="AD58" s="224"/>
      <c r="AG58" s="1191" t="s">
        <v>1359</v>
      </c>
      <c r="AH58" s="1191"/>
      <c r="AK58" s="1235">
        <v>800</v>
      </c>
      <c r="AL58" s="6"/>
      <c r="AQ58" s="481"/>
      <c r="AR58" s="481"/>
      <c r="AS58" s="481"/>
      <c r="AT58" s="481"/>
      <c r="AU58" s="481"/>
      <c r="AV58" s="481"/>
      <c r="AW58" s="481"/>
      <c r="AX58" s="685">
        <f t="shared" si="38"/>
        <v>0</v>
      </c>
      <c r="AZ58" s="3"/>
      <c r="BA58" s="3"/>
      <c r="BB58" s="3"/>
      <c r="BC58" s="3"/>
      <c r="BD58" s="3"/>
      <c r="BE58" s="3"/>
      <c r="BF58" s="3"/>
      <c r="BG58" s="3"/>
    </row>
    <row r="59" spans="2:60" ht="15" customHeight="1" thickTop="1">
      <c r="B59" s="230"/>
      <c r="C59" s="231"/>
      <c r="D59" s="1958"/>
      <c r="E59" s="222" t="str">
        <f t="shared" si="39"/>
        <v/>
      </c>
      <c r="F59" s="741"/>
      <c r="G59" s="236"/>
      <c r="H59" s="236"/>
      <c r="I59" s="232"/>
      <c r="J59" s="222" t="str">
        <f t="shared" si="40"/>
        <v/>
      </c>
      <c r="K59" s="222" t="str">
        <f t="shared" si="41"/>
        <v/>
      </c>
      <c r="L59" s="227" t="str">
        <f t="shared" si="42"/>
        <v/>
      </c>
      <c r="M59" s="1925"/>
      <c r="N59" s="1925"/>
      <c r="O59" s="1925"/>
      <c r="P59" s="1925"/>
      <c r="Q59" s="1926"/>
      <c r="S59" s="1272"/>
      <c r="T59" s="51"/>
      <c r="V59" s="782"/>
      <c r="W59" s="783"/>
      <c r="X59" s="782"/>
      <c r="Y59" s="784"/>
      <c r="AA59" s="1236"/>
      <c r="AB59" s="506"/>
      <c r="AC59" s="1272"/>
      <c r="AD59" s="51"/>
      <c r="AF59" s="782"/>
      <c r="AG59" s="783"/>
      <c r="AH59" s="782"/>
      <c r="AI59" s="784"/>
      <c r="AK59" s="1236"/>
      <c r="AQ59" s="481"/>
      <c r="AR59" s="481"/>
      <c r="AS59" s="481"/>
      <c r="AT59" s="481"/>
      <c r="AU59" s="481"/>
      <c r="AV59" s="481"/>
      <c r="AW59" s="481"/>
      <c r="AX59" s="685">
        <f t="shared" si="38"/>
        <v>0</v>
      </c>
      <c r="AZ59" s="3"/>
      <c r="BA59" s="3"/>
      <c r="BB59" s="3"/>
      <c r="BC59" s="3"/>
      <c r="BD59" s="3"/>
      <c r="BE59" s="3"/>
      <c r="BF59" s="3"/>
      <c r="BG59" s="3"/>
    </row>
    <row r="60" spans="2:60" ht="15" customHeight="1" thickBot="1">
      <c r="B60" s="230"/>
      <c r="C60" s="231"/>
      <c r="D60" s="1958"/>
      <c r="E60" s="222" t="str">
        <f t="shared" si="39"/>
        <v/>
      </c>
      <c r="F60" s="741"/>
      <c r="G60" s="236"/>
      <c r="H60" s="236"/>
      <c r="I60" s="232"/>
      <c r="J60" s="222" t="str">
        <f t="shared" si="40"/>
        <v/>
      </c>
      <c r="K60" s="222" t="str">
        <f t="shared" si="41"/>
        <v/>
      </c>
      <c r="L60" s="227" t="str">
        <f t="shared" si="42"/>
        <v/>
      </c>
      <c r="M60" s="1925"/>
      <c r="N60" s="1925"/>
      <c r="O60" s="1925"/>
      <c r="P60" s="1925"/>
      <c r="Q60" s="1926"/>
      <c r="S60" s="1272"/>
      <c r="V60" s="785"/>
      <c r="X60" s="785"/>
      <c r="Y60" s="786"/>
      <c r="AC60" s="1272"/>
      <c r="AF60" s="787"/>
      <c r="AG60" s="788"/>
      <c r="AH60" s="787"/>
      <c r="AI60" s="789"/>
      <c r="AQ60" s="481"/>
      <c r="AR60" s="481"/>
      <c r="AS60" s="481"/>
      <c r="AT60" s="481"/>
      <c r="AU60" s="481"/>
      <c r="AV60" s="481"/>
      <c r="AW60" s="481"/>
      <c r="AX60" s="685">
        <f>IF(AV60=0,0,IF(AV61=1,AW60,IF(AV62=1,AW60+AW61,IF(AV63=1,AW60+AW61+AW62,IF(AU64=1,AW60+AW61+AW62+AW63,AW60+AW61+AW62+AW63+AV64)))))</f>
        <v>0</v>
      </c>
      <c r="AZ60" s="3"/>
      <c r="BA60" s="3"/>
      <c r="BB60" s="3"/>
      <c r="BC60" s="3"/>
      <c r="BD60" s="3"/>
      <c r="BE60" s="3"/>
      <c r="BF60" s="3"/>
      <c r="BG60" s="3"/>
    </row>
    <row r="61" spans="2:60" ht="15" customHeight="1" thickTop="1" thickBot="1">
      <c r="B61" s="230"/>
      <c r="C61" s="231"/>
      <c r="D61" s="1958"/>
      <c r="E61" s="222" t="str">
        <f t="shared" si="39"/>
        <v/>
      </c>
      <c r="F61" s="741"/>
      <c r="G61" s="236"/>
      <c r="H61" s="236"/>
      <c r="I61" s="232"/>
      <c r="J61" s="222" t="str">
        <f t="shared" si="40"/>
        <v/>
      </c>
      <c r="K61" s="222" t="str">
        <f t="shared" si="41"/>
        <v/>
      </c>
      <c r="L61" s="227" t="str">
        <f t="shared" si="42"/>
        <v/>
      </c>
      <c r="M61" s="1925"/>
      <c r="N61" s="1925"/>
      <c r="O61" s="1925"/>
      <c r="P61" s="1925"/>
      <c r="Q61" s="1926"/>
      <c r="V61" s="785"/>
      <c r="X61" s="785"/>
      <c r="Y61" s="786"/>
      <c r="AC61" s="1"/>
      <c r="AF61" s="1548" t="s">
        <v>1364</v>
      </c>
      <c r="AG61" s="1548"/>
      <c r="AH61" s="1548"/>
      <c r="AI61" s="1548"/>
      <c r="AQ61" s="481"/>
      <c r="AR61" s="481"/>
      <c r="AS61" s="481"/>
      <c r="AT61" s="481"/>
      <c r="AU61" s="481"/>
      <c r="AV61" s="481"/>
      <c r="AW61" s="481"/>
      <c r="AX61" s="685">
        <f>IF(AV61=0,0,IF(AV62=1,AW61,IF(AV63=1,AW61+AW62,IF(AU64=1,AW61+AW62+AW63,IF(BC65=1,AW61+AW62+AW63+AV64,AW61+AW62+AW63+AV64+BD65)))))</f>
        <v>0</v>
      </c>
      <c r="AZ61" s="3"/>
      <c r="BA61" s="3"/>
      <c r="BB61" s="3"/>
      <c r="BC61" s="3"/>
      <c r="BD61" s="3"/>
      <c r="BE61" s="3"/>
      <c r="BF61" s="3"/>
      <c r="BG61" s="3"/>
    </row>
    <row r="62" spans="2:60" ht="15" customHeight="1" thickBot="1">
      <c r="B62" s="233"/>
      <c r="C62" s="234"/>
      <c r="D62" s="1959"/>
      <c r="E62" s="228" t="str">
        <f t="shared" si="39"/>
        <v/>
      </c>
      <c r="F62" s="742"/>
      <c r="G62" s="237"/>
      <c r="H62" s="237"/>
      <c r="I62" s="235"/>
      <c r="J62" s="228" t="str">
        <f t="shared" si="40"/>
        <v/>
      </c>
      <c r="K62" s="228" t="str">
        <f t="shared" si="41"/>
        <v/>
      </c>
      <c r="L62" s="229" t="str">
        <f t="shared" si="42"/>
        <v/>
      </c>
      <c r="M62" s="1974"/>
      <c r="N62" s="1974"/>
      <c r="O62" s="1974"/>
      <c r="P62" s="1974"/>
      <c r="Q62" s="1975"/>
      <c r="V62" s="787"/>
      <c r="W62" s="788"/>
      <c r="X62" s="787"/>
      <c r="Y62" s="789"/>
      <c r="AD62" s="1"/>
      <c r="AE62" s="1"/>
      <c r="AM62" s="1232" t="s">
        <v>1360</v>
      </c>
      <c r="AN62" s="1233"/>
      <c r="AO62" s="1233"/>
      <c r="AP62" s="1234"/>
      <c r="AQ62" s="481"/>
      <c r="AR62" s="481"/>
      <c r="AS62" s="481"/>
      <c r="AT62" s="481"/>
      <c r="AU62" s="481"/>
      <c r="AV62" s="481"/>
      <c r="AW62" s="481"/>
      <c r="AZ62" s="3"/>
      <c r="BA62" s="3"/>
      <c r="BB62" s="3"/>
      <c r="BC62" s="3"/>
      <c r="BD62" s="3"/>
      <c r="BE62" s="3"/>
      <c r="BF62" s="3"/>
      <c r="BG62" s="3"/>
    </row>
    <row r="63" spans="2:60" ht="15" customHeight="1">
      <c r="B63" s="99"/>
      <c r="V63" s="1548" t="s">
        <v>1362</v>
      </c>
      <c r="W63" s="1548"/>
      <c r="X63" s="1548"/>
      <c r="Y63" s="1548"/>
      <c r="AQ63" s="481"/>
      <c r="AR63" s="481"/>
      <c r="AS63" s="481"/>
      <c r="AT63" s="481"/>
      <c r="AU63" s="481"/>
      <c r="AV63" s="481"/>
      <c r="AW63" s="481"/>
      <c r="AZ63" s="3"/>
      <c r="BA63" s="3"/>
      <c r="BB63" s="3"/>
      <c r="BC63" s="3"/>
      <c r="BD63" s="3"/>
      <c r="BE63" s="3"/>
      <c r="BF63" s="3"/>
      <c r="BG63" s="3"/>
    </row>
    <row r="64" spans="2:60" ht="15" customHeight="1">
      <c r="AS64" s="481"/>
      <c r="AT64" s="481"/>
      <c r="AU64" s="481"/>
      <c r="AV64" s="481"/>
      <c r="AW64" s="481"/>
      <c r="AY64" s="3"/>
      <c r="AZ64" s="3"/>
      <c r="BA64" s="3"/>
      <c r="BB64" s="3"/>
      <c r="BC64" s="3"/>
      <c r="BD64" s="3"/>
      <c r="BE64" s="3"/>
      <c r="BF64" s="3"/>
      <c r="BG64" s="3"/>
    </row>
  </sheetData>
  <sheetProtection algorithmName="SHA-512" hashValue="ft0VD4V593i0iXc6hjPSoJU3gm5cZvaGIatntPkQSTSoMwBKJzXlcwMjx2EbUhgViKhnSBNHN6TBZTkuBJaCgA==" saltValue="7vBkw7A1T/VbPm9bzFZGdg==" spinCount="100000" sheet="1" objects="1" scenarios="1" selectLockedCells="1" selectUnlockedCells="1"/>
  <mergeCells count="150">
    <mergeCell ref="S57:S60"/>
    <mergeCell ref="V63:Y63"/>
    <mergeCell ref="AC57:AC60"/>
    <mergeCell ref="AK58:AK59"/>
    <mergeCell ref="AF61:AI61"/>
    <mergeCell ref="F27:H27"/>
    <mergeCell ref="F26:K26"/>
    <mergeCell ref="F46:K46"/>
    <mergeCell ref="AI48:AJ49"/>
    <mergeCell ref="W49:AB49"/>
    <mergeCell ref="AC49:AG49"/>
    <mergeCell ref="Z47:AC47"/>
    <mergeCell ref="AE38:AF39"/>
    <mergeCell ref="AH42:AI43"/>
    <mergeCell ref="AI39:AJ40"/>
    <mergeCell ref="M57:Q57"/>
    <mergeCell ref="M58:Q58"/>
    <mergeCell ref="M59:Q59"/>
    <mergeCell ref="M60:Q60"/>
    <mergeCell ref="M61:Q61"/>
    <mergeCell ref="M62:Q62"/>
    <mergeCell ref="O27:P27"/>
    <mergeCell ref="M46:Q49"/>
    <mergeCell ref="F47:H47"/>
    <mergeCell ref="AM62:AP62"/>
    <mergeCell ref="AG58:AH58"/>
    <mergeCell ref="AD51:AE51"/>
    <mergeCell ref="AR48:AR49"/>
    <mergeCell ref="AS42:AS45"/>
    <mergeCell ref="AR44:AR45"/>
    <mergeCell ref="AR46:AR47"/>
    <mergeCell ref="AR40:AR41"/>
    <mergeCell ref="AR42:AR43"/>
    <mergeCell ref="V54:AO54"/>
    <mergeCell ref="AF53:AG53"/>
    <mergeCell ref="AH53:AI53"/>
    <mergeCell ref="AJ53:AK53"/>
    <mergeCell ref="AL53:AM53"/>
    <mergeCell ref="AN53:AO53"/>
    <mergeCell ref="V53:W53"/>
    <mergeCell ref="X53:Y53"/>
    <mergeCell ref="Z53:AA53"/>
    <mergeCell ref="AB53:AC53"/>
    <mergeCell ref="AD53:AE53"/>
    <mergeCell ref="AA58:AA59"/>
    <mergeCell ref="D50:D62"/>
    <mergeCell ref="Q3:Q5"/>
    <mergeCell ref="O4:O5"/>
    <mergeCell ref="L4:N4"/>
    <mergeCell ref="P4:P5"/>
    <mergeCell ref="AF19:AG22"/>
    <mergeCell ref="AR19:AR20"/>
    <mergeCell ref="AR21:AR22"/>
    <mergeCell ref="AR32:AU32"/>
    <mergeCell ref="AR17:AR18"/>
    <mergeCell ref="AS21:AS24"/>
    <mergeCell ref="AI22:AK23"/>
    <mergeCell ref="AR23:AR24"/>
    <mergeCell ref="AR25:AR26"/>
    <mergeCell ref="AR27:AR28"/>
    <mergeCell ref="V33:AG33"/>
    <mergeCell ref="AH33:AK33"/>
    <mergeCell ref="AR53:AU53"/>
    <mergeCell ref="AR38:AR39"/>
    <mergeCell ref="Y29:AD29"/>
    <mergeCell ref="AR29:AR30"/>
    <mergeCell ref="V32:W32"/>
    <mergeCell ref="X32:Y32"/>
    <mergeCell ref="Y51:Z51"/>
    <mergeCell ref="C4:C5"/>
    <mergeCell ref="D4:D5"/>
    <mergeCell ref="I4:I5"/>
    <mergeCell ref="E4:E5"/>
    <mergeCell ref="B3:B6"/>
    <mergeCell ref="C3:E3"/>
    <mergeCell ref="J4:J5"/>
    <mergeCell ref="M5:M6"/>
    <mergeCell ref="F4:H4"/>
    <mergeCell ref="F3:P3"/>
    <mergeCell ref="F5:F6"/>
    <mergeCell ref="Z46:AC46"/>
    <mergeCell ref="D30:D42"/>
    <mergeCell ref="Q26:Q28"/>
    <mergeCell ref="B46:B49"/>
    <mergeCell ref="C46:E46"/>
    <mergeCell ref="L46:L48"/>
    <mergeCell ref="C47:C48"/>
    <mergeCell ref="D47:D48"/>
    <mergeCell ref="E47:E48"/>
    <mergeCell ref="I47:I48"/>
    <mergeCell ref="J47:J48"/>
    <mergeCell ref="K47:K48"/>
    <mergeCell ref="B26:B29"/>
    <mergeCell ref="C26:E26"/>
    <mergeCell ref="L26:L28"/>
    <mergeCell ref="C27:C28"/>
    <mergeCell ref="D27:D28"/>
    <mergeCell ref="E27:E28"/>
    <mergeCell ref="I27:I28"/>
    <mergeCell ref="J27:J28"/>
    <mergeCell ref="K27:K28"/>
    <mergeCell ref="M26:P26"/>
    <mergeCell ref="F28:F29"/>
    <mergeCell ref="F48:F49"/>
    <mergeCell ref="AN4:AQ4"/>
    <mergeCell ref="AO6:AQ7"/>
    <mergeCell ref="Z9:AC12"/>
    <mergeCell ref="AP2:AU2"/>
    <mergeCell ref="W17:AB17"/>
    <mergeCell ref="Y28:AD28"/>
    <mergeCell ref="AE17:AF18"/>
    <mergeCell ref="X4:AA4"/>
    <mergeCell ref="AB4:AE4"/>
    <mergeCell ref="Y6:AA7"/>
    <mergeCell ref="AB6:AD7"/>
    <mergeCell ref="V24:X24"/>
    <mergeCell ref="AA25:AE25"/>
    <mergeCell ref="AA26:AE26"/>
    <mergeCell ref="V27:X27"/>
    <mergeCell ref="V21:AC22"/>
    <mergeCell ref="W18:AB18"/>
    <mergeCell ref="Z19:AA20"/>
    <mergeCell ref="J21:K21"/>
    <mergeCell ref="J22:K22"/>
    <mergeCell ref="J23:K23"/>
    <mergeCell ref="N27:N28"/>
    <mergeCell ref="M50:Q50"/>
    <mergeCell ref="M51:Q51"/>
    <mergeCell ref="M52:Q52"/>
    <mergeCell ref="M53:Q53"/>
    <mergeCell ref="M54:Q54"/>
    <mergeCell ref="M55:Q55"/>
    <mergeCell ref="M56:Q56"/>
    <mergeCell ref="AO9:AQ12"/>
    <mergeCell ref="AA30:AB30"/>
    <mergeCell ref="Y15:Z15"/>
    <mergeCell ref="AM39:AN40"/>
    <mergeCell ref="AM42:AN43"/>
    <mergeCell ref="AD41:AE42"/>
    <mergeCell ref="V41:W42"/>
    <mergeCell ref="AH45:AJ46"/>
    <mergeCell ref="Z32:AA32"/>
    <mergeCell ref="AB32:AC32"/>
    <mergeCell ref="AD32:AE32"/>
    <mergeCell ref="AF32:AG32"/>
    <mergeCell ref="AH32:AI32"/>
    <mergeCell ref="AJ32:AK32"/>
    <mergeCell ref="X43:AA43"/>
    <mergeCell ref="Y40:AB40"/>
    <mergeCell ref="Y41:AB41"/>
  </mergeCells>
  <phoneticPr fontId="1"/>
  <conditionalFormatting sqref="Q21:Q24">
    <cfRule type="cellIs" dxfId="13" priority="5" operator="equal">
      <formula>"NG"</formula>
    </cfRule>
  </conditionalFormatting>
  <conditionalFormatting sqref="Q30:Q44">
    <cfRule type="cellIs" dxfId="12" priority="1" operator="equal">
      <formula>"NG"</formula>
    </cfRule>
  </conditionalFormatting>
  <conditionalFormatting sqref="S17:W19 W18 S20:X20 V21 AD21:AV22 L30:L44 L50:L62">
    <cfRule type="cellIs" dxfId="11" priority="7" operator="equal">
      <formula>"NG"</formula>
    </cfRule>
  </conditionalFormatting>
  <conditionalFormatting sqref="AF25:AV26">
    <cfRule type="cellIs" dxfId="10" priority="9" operator="equal">
      <formula>"NG"</formula>
    </cfRule>
  </conditionalFormatting>
  <conditionalFormatting sqref="AP2 Q7:R19 S15:Y15 AA15:AO15 AT15 S16:AV16 AC17:AE17 AG17:AV18 AC18:AD18 AB19:AV20 T21:U22 T23:AV23 S24:V24 Y24:AV24 S25:AA26 S27:V27 Y27:AV27 AR32:AU32">
    <cfRule type="cellIs" dxfId="9" priority="8" operator="equal">
      <formula>"NG"</formula>
    </cfRule>
  </conditionalFormatting>
  <dataValidations count="5">
    <dataValidation type="list" allowBlank="1" showInputMessage="1" showErrorMessage="1" sqref="D7:D19 D24 E20" xr:uid="{8D74E3F8-564A-47F2-8D2B-16B4DD3CA670}">
      <formula1>"7,10"</formula1>
    </dataValidation>
    <dataValidation type="list" allowBlank="1" showInputMessage="1" showErrorMessage="1" sqref="I50:I62 I7:I19 I24 I30:I44" xr:uid="{C37399E6-14EE-40F4-A9FE-4DD0431B03A1}">
      <formula1>"2,　,"</formula1>
    </dataValidation>
    <dataValidation type="list" allowBlank="1" showInputMessage="1" showErrorMessage="1" sqref="M7:M19 M24 O20" xr:uid="{817E996F-3DA6-49E5-A592-3F57AF830A29}">
      <formula1>"道路,　,"</formula1>
    </dataValidation>
    <dataValidation type="list" allowBlank="1" showInputMessage="1" showErrorMessage="1" sqref="L4:N4" xr:uid="{0D364BC6-B3C9-407F-A45D-4B65022F3B33}">
      <formula1>$AY$2:$AY$4</formula1>
    </dataValidation>
    <dataValidation type="list" allowBlank="1" showInputMessage="1" sqref="M50:M62" xr:uid="{9E618728-2B8D-4246-9EB6-64076EB26920}">
      <formula1>$U$50:$U$55</formula1>
    </dataValidation>
  </dataValidations>
  <pageMargins left="0.70866141732283472" right="0.70866141732283472" top="0.74803149606299213" bottom="0.74803149606299213" header="0.31496062992125984" footer="0.31496062992125984"/>
  <pageSetup paperSize="9" scale="44" orientation="portrait" blackAndWhite="1" horizontalDpi="1200" verticalDpi="1200" r:id="rId1"/>
  <ignoredErrors>
    <ignoredError sqref="BE14" evalError="1"/>
  </ignoredErrors>
  <drawing r:id="rId2"/>
  <legacy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69C47-33A2-43CA-AB51-A7AE2A0310CC}">
  <dimension ref="B1:AQ52"/>
  <sheetViews>
    <sheetView showGridLines="0" view="pageBreakPreview" zoomScaleNormal="100" zoomScaleSheetLayoutView="100" workbookViewId="0">
      <selection activeCell="B5" sqref="B5"/>
    </sheetView>
  </sheetViews>
  <sheetFormatPr defaultColWidth="9" defaultRowHeight="15" customHeight="1"/>
  <cols>
    <col min="1" max="1" width="2.58203125" style="3" customWidth="1"/>
    <col min="2" max="2" width="2.75" style="3" customWidth="1"/>
    <col min="3" max="3" width="17.83203125" style="3" customWidth="1"/>
    <col min="4" max="9" width="7.33203125" style="3" customWidth="1"/>
    <col min="10" max="10" width="6.83203125" style="3" customWidth="1"/>
    <col min="11" max="11" width="5" style="3" customWidth="1"/>
    <col min="12" max="42" width="2.58203125" style="3" customWidth="1"/>
    <col min="43" max="16384" width="9" style="3"/>
  </cols>
  <sheetData>
    <row r="1" spans="2:43" ht="15" customHeight="1" thickBot="1">
      <c r="B1" s="3" t="s">
        <v>1316</v>
      </c>
      <c r="K1" s="53" t="s">
        <v>1317</v>
      </c>
    </row>
    <row r="2" spans="2:43" ht="15" customHeight="1">
      <c r="B2" s="1990" t="s">
        <v>509</v>
      </c>
      <c r="C2" s="1584" t="s">
        <v>955</v>
      </c>
      <c r="D2" s="1584" t="s">
        <v>961</v>
      </c>
      <c r="E2" s="1994" t="s">
        <v>991</v>
      </c>
      <c r="F2" s="1584" t="s">
        <v>992</v>
      </c>
      <c r="G2" s="1994" t="s">
        <v>993</v>
      </c>
      <c r="H2" s="1577" t="s">
        <v>1210</v>
      </c>
      <c r="I2" s="1579"/>
      <c r="J2" s="1994" t="s">
        <v>1318</v>
      </c>
      <c r="K2" s="1996" t="s">
        <v>463</v>
      </c>
      <c r="L2" s="2"/>
      <c r="M2" s="1"/>
      <c r="N2" s="1"/>
      <c r="O2" s="1"/>
      <c r="P2" s="1"/>
      <c r="Q2" s="1"/>
      <c r="R2" s="1"/>
      <c r="S2" s="1182"/>
      <c r="T2" s="1182"/>
      <c r="U2" s="1"/>
      <c r="V2" s="1"/>
      <c r="W2" s="1"/>
      <c r="X2" s="1"/>
      <c r="Y2" s="1"/>
      <c r="Z2" s="1"/>
      <c r="AA2" s="1"/>
      <c r="AB2" s="1"/>
      <c r="AC2" s="1"/>
      <c r="AD2" s="1"/>
      <c r="AE2" s="1"/>
      <c r="AF2" s="1"/>
      <c r="AG2" s="1"/>
      <c r="AH2" s="1"/>
      <c r="AI2" s="1"/>
      <c r="AN2" s="1"/>
      <c r="AQ2" s="2"/>
    </row>
    <row r="3" spans="2:43" ht="15" customHeight="1" thickBot="1">
      <c r="B3" s="1991"/>
      <c r="C3" s="1580"/>
      <c r="D3" s="1993"/>
      <c r="E3" s="1993"/>
      <c r="F3" s="1993"/>
      <c r="G3" s="1993"/>
      <c r="H3" s="751" t="s">
        <v>1308</v>
      </c>
      <c r="I3" s="751" t="s">
        <v>1309</v>
      </c>
      <c r="J3" s="1993"/>
      <c r="K3" s="1997"/>
      <c r="L3" s="2"/>
      <c r="M3" s="1"/>
      <c r="N3" s="1"/>
      <c r="O3" s="449"/>
      <c r="P3" s="367"/>
      <c r="Q3" s="367"/>
      <c r="R3" s="367"/>
      <c r="S3" s="367"/>
      <c r="T3" s="367"/>
      <c r="U3" s="636"/>
      <c r="V3" s="636"/>
      <c r="W3" s="367"/>
      <c r="X3" s="367"/>
      <c r="Y3" s="367"/>
      <c r="Z3" s="367"/>
      <c r="AA3" s="224"/>
      <c r="AB3" s="450"/>
      <c r="AC3" s="212"/>
      <c r="AD3" s="212"/>
      <c r="AE3" s="212"/>
      <c r="AF3" s="552"/>
      <c r="AG3" s="212"/>
      <c r="AH3" s="212"/>
      <c r="AI3" s="212"/>
      <c r="AJ3" s="225"/>
      <c r="AK3" s="1"/>
      <c r="AL3" s="1"/>
      <c r="AM3" s="1"/>
      <c r="AN3" s="1"/>
      <c r="AO3" s="1"/>
      <c r="AP3" s="1"/>
      <c r="AQ3" s="2"/>
    </row>
    <row r="4" spans="2:43" ht="15" customHeight="1">
      <c r="B4" s="1992"/>
      <c r="C4" s="1993"/>
      <c r="D4" s="294" t="s">
        <v>349</v>
      </c>
      <c r="E4" s="294" t="s">
        <v>350</v>
      </c>
      <c r="F4" s="294" t="s">
        <v>1319</v>
      </c>
      <c r="G4" s="294" t="s">
        <v>1320</v>
      </c>
      <c r="H4" s="294" t="s">
        <v>1310</v>
      </c>
      <c r="I4" s="294" t="s">
        <v>486</v>
      </c>
      <c r="J4" s="357" t="s">
        <v>1321</v>
      </c>
      <c r="K4" s="752" t="s">
        <v>1322</v>
      </c>
      <c r="L4" s="2"/>
      <c r="M4" s="1"/>
      <c r="N4" s="1"/>
      <c r="O4" s="372"/>
      <c r="P4" s="467"/>
      <c r="Q4" s="1185"/>
      <c r="R4" s="1185"/>
      <c r="S4" s="1185"/>
      <c r="T4" s="1185"/>
      <c r="U4" s="1185"/>
      <c r="V4" s="1185"/>
      <c r="W4" s="648"/>
      <c r="X4" s="2001" t="s">
        <v>1205</v>
      </c>
      <c r="Y4" s="1185"/>
      <c r="Z4" s="1185"/>
      <c r="AA4" s="1325"/>
      <c r="AB4" s="465"/>
      <c r="AC4" s="451" t="s">
        <v>1304</v>
      </c>
      <c r="AD4" s="451"/>
      <c r="AE4" s="551"/>
      <c r="AF4" s="451"/>
      <c r="AG4" s="451"/>
      <c r="AH4" s="451"/>
      <c r="AI4" s="548"/>
      <c r="AJ4" s="452"/>
      <c r="AK4" s="1"/>
      <c r="AL4" s="1235">
        <v>910</v>
      </c>
      <c r="AM4" s="366"/>
      <c r="AN4" s="1"/>
      <c r="AO4" s="1"/>
      <c r="AP4" s="1"/>
    </row>
    <row r="5" spans="2:43" ht="15" customHeight="1">
      <c r="B5" s="95">
        <v>2</v>
      </c>
      <c r="C5" s="247" t="s">
        <v>1167</v>
      </c>
      <c r="D5" s="248">
        <v>11.18</v>
      </c>
      <c r="E5" s="249">
        <v>2.2999999999999998</v>
      </c>
      <c r="F5" s="406">
        <f>IF(OR(D5=0,E5=0),"",D5*E5)</f>
        <v>25.713999999999999</v>
      </c>
      <c r="G5" s="311">
        <f>IF(OR(F5=0,F5=""),"",F5*0.5)</f>
        <v>12.856999999999999</v>
      </c>
      <c r="H5" s="758"/>
      <c r="I5" s="250"/>
      <c r="J5" s="1476" t="s">
        <v>9</v>
      </c>
      <c r="K5" s="1988" t="s">
        <v>9</v>
      </c>
      <c r="M5" s="1"/>
      <c r="N5" s="1"/>
      <c r="O5" s="372"/>
      <c r="P5" s="468"/>
      <c r="Q5" s="1"/>
      <c r="R5" s="1"/>
      <c r="S5" s="1"/>
      <c r="T5" s="1"/>
      <c r="U5" s="1"/>
      <c r="V5" s="1"/>
      <c r="W5" s="452"/>
      <c r="X5" s="1377"/>
      <c r="Y5" s="1191"/>
      <c r="Z5" s="1191"/>
      <c r="AA5" s="1934"/>
      <c r="AB5" s="371"/>
      <c r="AC5" s="1"/>
      <c r="AD5" s="213"/>
      <c r="AE5" s="1"/>
      <c r="AF5" s="1"/>
      <c r="AG5" s="1"/>
      <c r="AH5" s="1"/>
      <c r="AI5" s="453"/>
      <c r="AJ5" s="452"/>
      <c r="AK5" s="1"/>
      <c r="AL5" s="1236"/>
      <c r="AM5" s="370"/>
      <c r="AN5" s="1"/>
      <c r="AO5" s="1"/>
      <c r="AP5" s="1"/>
    </row>
    <row r="6" spans="2:43" ht="15" customHeight="1">
      <c r="B6" s="95">
        <v>2</v>
      </c>
      <c r="C6" s="247" t="s">
        <v>1169</v>
      </c>
      <c r="D6" s="248">
        <v>9.94</v>
      </c>
      <c r="E6" s="249">
        <v>2.2999999999999998</v>
      </c>
      <c r="F6" s="406">
        <f t="shared" ref="F6:F17" si="0">IF(OR(D6=0,E6=0),"",D6*E6)</f>
        <v>22.861999999999998</v>
      </c>
      <c r="G6" s="311">
        <f t="shared" ref="G6:G17" si="1">IF(OR(F6=0,F6=""),"",F6*0.5)</f>
        <v>11.430999999999999</v>
      </c>
      <c r="H6" s="758"/>
      <c r="I6" s="250"/>
      <c r="J6" s="1482"/>
      <c r="K6" s="1989"/>
      <c r="M6" s="1"/>
      <c r="N6" s="1"/>
      <c r="O6" s="372"/>
      <c r="P6" s="468"/>
      <c r="Q6" s="1"/>
      <c r="R6" s="1191" t="s">
        <v>1169</v>
      </c>
      <c r="S6" s="1191"/>
      <c r="T6" s="1191"/>
      <c r="U6" s="1191"/>
      <c r="V6" s="1"/>
      <c r="W6" s="452"/>
      <c r="X6" s="1945" t="s">
        <v>1203</v>
      </c>
      <c r="Y6" s="1378"/>
      <c r="Z6" s="1998" t="s">
        <v>1204</v>
      </c>
      <c r="AA6" s="1999"/>
      <c r="AB6" s="371"/>
      <c r="AC6" s="213"/>
      <c r="AD6" s="1"/>
      <c r="AE6" s="1"/>
      <c r="AF6" s="1"/>
      <c r="AG6" s="1"/>
      <c r="AH6" s="1"/>
      <c r="AI6" s="453"/>
      <c r="AJ6" s="452"/>
      <c r="AK6" s="1"/>
      <c r="AL6" s="1235">
        <v>910</v>
      </c>
      <c r="AM6" s="370"/>
      <c r="AN6" s="1"/>
      <c r="AO6" s="1"/>
      <c r="AP6" s="1"/>
    </row>
    <row r="7" spans="2:43" ht="15" customHeight="1">
      <c r="B7" s="95">
        <v>2</v>
      </c>
      <c r="C7" s="247" t="s">
        <v>1145</v>
      </c>
      <c r="D7" s="248">
        <v>1.66</v>
      </c>
      <c r="E7" s="249">
        <v>2.8</v>
      </c>
      <c r="F7" s="406">
        <f t="shared" si="0"/>
        <v>4.6479999999999997</v>
      </c>
      <c r="G7" s="311">
        <f t="shared" si="1"/>
        <v>2.3239999999999998</v>
      </c>
      <c r="H7" s="758"/>
      <c r="I7" s="250"/>
      <c r="J7" s="1482"/>
      <c r="K7" s="1989"/>
      <c r="M7" s="734"/>
      <c r="N7" s="1"/>
      <c r="O7" s="372"/>
      <c r="P7" s="537"/>
      <c r="Q7" s="1"/>
      <c r="R7" s="1191" t="s">
        <v>1168</v>
      </c>
      <c r="S7" s="1191"/>
      <c r="T7" s="1191"/>
      <c r="U7" s="1191"/>
      <c r="V7" s="1"/>
      <c r="W7" s="452"/>
      <c r="X7" s="1377"/>
      <c r="Y7" s="1378"/>
      <c r="Z7" s="1377"/>
      <c r="AA7" s="1934"/>
      <c r="AB7" s="454"/>
      <c r="AC7" s="1"/>
      <c r="AD7" s="1"/>
      <c r="AE7" s="1"/>
      <c r="AF7" s="1"/>
      <c r="AG7" s="1"/>
      <c r="AH7" s="1"/>
      <c r="AI7" s="453"/>
      <c r="AJ7" s="452"/>
      <c r="AK7" s="1"/>
      <c r="AL7" s="1236"/>
      <c r="AM7" s="370"/>
      <c r="AN7" s="1"/>
      <c r="AO7" s="1"/>
      <c r="AP7" s="1"/>
    </row>
    <row r="8" spans="2:43" ht="15" customHeight="1">
      <c r="B8" s="95">
        <v>2</v>
      </c>
      <c r="C8" s="247" t="s">
        <v>1166</v>
      </c>
      <c r="D8" s="248">
        <v>3.32</v>
      </c>
      <c r="E8" s="249">
        <v>2.8</v>
      </c>
      <c r="F8" s="406">
        <f t="shared" si="0"/>
        <v>9.2959999999999994</v>
      </c>
      <c r="G8" s="311">
        <f t="shared" si="1"/>
        <v>4.6479999999999997</v>
      </c>
      <c r="H8" s="758" t="s">
        <v>1304</v>
      </c>
      <c r="I8" s="250">
        <v>35</v>
      </c>
      <c r="J8" s="1482"/>
      <c r="K8" s="1989"/>
      <c r="N8" s="1"/>
      <c r="O8" s="372"/>
      <c r="P8" s="537"/>
      <c r="Q8" s="1"/>
      <c r="R8" s="1191" t="s">
        <v>1200</v>
      </c>
      <c r="S8" s="1191"/>
      <c r="T8" s="1191"/>
      <c r="U8" s="1191"/>
      <c r="V8" s="2"/>
      <c r="W8" s="452"/>
      <c r="X8" s="61"/>
      <c r="Y8" s="567"/>
      <c r="Z8" s="1377"/>
      <c r="AA8" s="1934"/>
      <c r="AB8" s="371"/>
      <c r="AC8" s="1"/>
      <c r="AD8" s="1"/>
      <c r="AE8" s="1"/>
      <c r="AF8" s="1"/>
      <c r="AG8" s="1"/>
      <c r="AH8" s="1"/>
      <c r="AI8" s="453"/>
      <c r="AJ8" s="452"/>
      <c r="AK8" s="1"/>
      <c r="AL8" s="1235">
        <v>910</v>
      </c>
      <c r="AM8" s="1248">
        <v>5460</v>
      </c>
      <c r="AN8" s="1"/>
      <c r="AO8" s="1"/>
      <c r="AP8" s="1"/>
    </row>
    <row r="9" spans="2:43" ht="15" customHeight="1">
      <c r="B9" s="95">
        <v>1</v>
      </c>
      <c r="C9" s="247" t="s">
        <v>1211</v>
      </c>
      <c r="D9" s="248">
        <v>4.97</v>
      </c>
      <c r="E9" s="249">
        <v>2.4</v>
      </c>
      <c r="F9" s="406">
        <f t="shared" si="0"/>
        <v>11.927999999999999</v>
      </c>
      <c r="G9" s="311">
        <f t="shared" si="1"/>
        <v>5.9639999999999995</v>
      </c>
      <c r="H9" s="758"/>
      <c r="I9" s="250"/>
      <c r="J9" s="1482"/>
      <c r="K9" s="1989"/>
      <c r="M9" s="1"/>
      <c r="N9" s="1"/>
      <c r="O9" s="372"/>
      <c r="P9" s="650"/>
      <c r="Q9" s="448"/>
      <c r="R9" s="448"/>
      <c r="S9" s="1"/>
      <c r="T9" s="1"/>
      <c r="U9" s="1"/>
      <c r="V9" s="1"/>
      <c r="W9" s="452"/>
      <c r="X9" s="62"/>
      <c r="Y9" s="668"/>
      <c r="Z9" s="1392"/>
      <c r="AA9" s="2000"/>
      <c r="AB9" s="371"/>
      <c r="AC9" s="1249" t="s">
        <v>1069</v>
      </c>
      <c r="AD9" s="1191"/>
      <c r="AE9" s="1191"/>
      <c r="AF9" s="458"/>
      <c r="AG9" s="458"/>
      <c r="AH9" s="458"/>
      <c r="AI9" s="549"/>
      <c r="AJ9" s="452"/>
      <c r="AK9" s="1"/>
      <c r="AL9" s="1236"/>
      <c r="AM9" s="1248"/>
      <c r="AN9" s="1"/>
      <c r="AO9" s="1"/>
      <c r="AP9" s="1"/>
    </row>
    <row r="10" spans="2:43" ht="15" customHeight="1">
      <c r="B10" s="95">
        <v>1</v>
      </c>
      <c r="C10" s="247" t="s">
        <v>1186</v>
      </c>
      <c r="D10" s="248">
        <v>1.66</v>
      </c>
      <c r="E10" s="249">
        <v>2.4</v>
      </c>
      <c r="F10" s="406">
        <f t="shared" si="0"/>
        <v>3.9839999999999995</v>
      </c>
      <c r="G10" s="311">
        <f t="shared" si="1"/>
        <v>1.9919999999999998</v>
      </c>
      <c r="H10" s="758" t="s">
        <v>1311</v>
      </c>
      <c r="I10" s="250">
        <v>40</v>
      </c>
      <c r="J10" s="1482"/>
      <c r="K10" s="1989"/>
      <c r="M10" s="1"/>
      <c r="N10" s="1"/>
      <c r="O10" s="635"/>
      <c r="P10" s="2022" t="s">
        <v>1183</v>
      </c>
      <c r="Q10" s="2020"/>
      <c r="R10" s="2023"/>
      <c r="S10" s="78"/>
      <c r="T10" s="80"/>
      <c r="U10" s="80"/>
      <c r="V10" s="80"/>
      <c r="W10" s="80"/>
      <c r="X10" s="212"/>
      <c r="Y10" s="212"/>
      <c r="Z10" s="1"/>
      <c r="AA10" s="469"/>
      <c r="AB10" s="371"/>
      <c r="AC10" s="1249"/>
      <c r="AD10" s="1191"/>
      <c r="AE10" s="1191"/>
      <c r="AF10" s="543"/>
      <c r="AG10" s="448"/>
      <c r="AH10" s="448"/>
      <c r="AI10" s="448"/>
      <c r="AJ10" s="455"/>
      <c r="AK10" s="1"/>
      <c r="AL10" s="1235">
        <v>910</v>
      </c>
      <c r="AM10" s="1248"/>
      <c r="AN10" s="1"/>
      <c r="AO10" s="1"/>
      <c r="AP10" s="1"/>
    </row>
    <row r="11" spans="2:43" ht="15" customHeight="1">
      <c r="B11" s="95"/>
      <c r="C11" s="247"/>
      <c r="D11" s="248"/>
      <c r="E11" s="249"/>
      <c r="F11" s="406" t="str">
        <f t="shared" si="0"/>
        <v/>
      </c>
      <c r="G11" s="311" t="str">
        <f t="shared" si="1"/>
        <v/>
      </c>
      <c r="H11" s="758"/>
      <c r="I11" s="250"/>
      <c r="J11" s="1482"/>
      <c r="K11" s="1989"/>
      <c r="M11" s="1"/>
      <c r="N11" s="1"/>
      <c r="O11" s="635"/>
      <c r="P11" s="2024"/>
      <c r="Q11" s="2007"/>
      <c r="R11" s="2017"/>
      <c r="S11" s="6"/>
      <c r="U11" s="1"/>
      <c r="V11" s="1"/>
      <c r="X11" s="1"/>
      <c r="Y11" s="1"/>
      <c r="Z11" s="1"/>
      <c r="AA11" s="547"/>
      <c r="AB11" s="371"/>
      <c r="AC11" s="1"/>
      <c r="AD11" s="1"/>
      <c r="AE11" s="453"/>
      <c r="AF11" s="452"/>
      <c r="AG11" s="61"/>
      <c r="AH11" s="1"/>
      <c r="AI11" s="1"/>
      <c r="AJ11" s="1"/>
      <c r="AK11" s="1"/>
      <c r="AL11" s="1236"/>
      <c r="AM11" s="1248"/>
      <c r="AN11" s="1"/>
      <c r="AO11" s="1"/>
      <c r="AP11" s="1"/>
    </row>
    <row r="12" spans="2:43" ht="15" customHeight="1">
      <c r="B12" s="95"/>
      <c r="C12" s="247"/>
      <c r="D12" s="248"/>
      <c r="E12" s="249"/>
      <c r="F12" s="406" t="str">
        <f t="shared" si="0"/>
        <v/>
      </c>
      <c r="G12" s="311" t="str">
        <f t="shared" si="1"/>
        <v/>
      </c>
      <c r="H12" s="758"/>
      <c r="I12" s="250"/>
      <c r="J12" s="1482"/>
      <c r="K12" s="1989"/>
      <c r="M12" s="1"/>
      <c r="N12" s="1"/>
      <c r="O12" s="635"/>
      <c r="P12" s="2025"/>
      <c r="Q12" s="2010"/>
      <c r="R12" s="2018"/>
      <c r="S12" s="6"/>
      <c r="U12" s="1191" t="s">
        <v>1167</v>
      </c>
      <c r="V12" s="1191"/>
      <c r="W12" s="1191"/>
      <c r="X12" s="1191"/>
      <c r="Y12" s="1191"/>
      <c r="Z12" s="1"/>
      <c r="AA12" s="547"/>
      <c r="AB12" s="456"/>
      <c r="AC12" s="1"/>
      <c r="AD12" s="1"/>
      <c r="AE12" s="453"/>
      <c r="AF12" s="452"/>
      <c r="AG12" s="61"/>
      <c r="AH12" s="1"/>
      <c r="AI12" s="1"/>
      <c r="AJ12" s="1"/>
      <c r="AK12" s="1"/>
      <c r="AL12" s="1235">
        <v>910</v>
      </c>
      <c r="AM12" s="370"/>
      <c r="AN12" s="1"/>
      <c r="AO12" s="1"/>
      <c r="AP12" s="1"/>
    </row>
    <row r="13" spans="2:43" ht="15" customHeight="1">
      <c r="B13" s="95"/>
      <c r="C13" s="247"/>
      <c r="D13" s="248"/>
      <c r="E13" s="249"/>
      <c r="F13" s="406" t="str">
        <f t="shared" si="0"/>
        <v/>
      </c>
      <c r="G13" s="311" t="str">
        <f t="shared" si="1"/>
        <v/>
      </c>
      <c r="H13" s="758"/>
      <c r="I13" s="250"/>
      <c r="J13" s="1482"/>
      <c r="K13" s="1989"/>
      <c r="M13" s="1"/>
      <c r="N13" s="1"/>
      <c r="O13" s="635"/>
      <c r="P13" s="2022" t="s">
        <v>1183</v>
      </c>
      <c r="Q13" s="2020"/>
      <c r="R13" s="2023"/>
      <c r="S13" s="61"/>
      <c r="T13" s="1"/>
      <c r="U13" s="1191" t="s">
        <v>1170</v>
      </c>
      <c r="V13" s="1191"/>
      <c r="W13" s="1191"/>
      <c r="X13" s="1191"/>
      <c r="Y13" s="1191"/>
      <c r="Z13" s="1"/>
      <c r="AA13" s="547"/>
      <c r="AB13" s="371"/>
      <c r="AC13" s="457"/>
      <c r="AD13" s="1"/>
      <c r="AE13" s="453"/>
      <c r="AF13" s="452"/>
      <c r="AG13" s="61"/>
      <c r="AH13" s="1"/>
      <c r="AI13" s="1"/>
      <c r="AJ13" s="1"/>
      <c r="AK13" s="1"/>
      <c r="AL13" s="1236"/>
      <c r="AM13" s="370"/>
      <c r="AN13" s="1"/>
      <c r="AO13" s="1"/>
      <c r="AP13" s="1"/>
    </row>
    <row r="14" spans="2:43" ht="15" customHeight="1">
      <c r="B14" s="95"/>
      <c r="C14" s="247"/>
      <c r="D14" s="248"/>
      <c r="E14" s="249"/>
      <c r="F14" s="406" t="str">
        <f t="shared" si="0"/>
        <v/>
      </c>
      <c r="G14" s="311" t="str">
        <f t="shared" si="1"/>
        <v/>
      </c>
      <c r="H14" s="758"/>
      <c r="I14" s="250"/>
      <c r="J14" s="1482"/>
      <c r="K14" s="1989"/>
      <c r="M14" s="1"/>
      <c r="N14" s="1"/>
      <c r="O14" s="372"/>
      <c r="P14" s="2024"/>
      <c r="Q14" s="2007"/>
      <c r="R14" s="2017"/>
      <c r="S14" s="61"/>
      <c r="T14" s="1"/>
      <c r="U14" s="1191" t="s">
        <v>1200</v>
      </c>
      <c r="V14" s="1191"/>
      <c r="W14" s="1191"/>
      <c r="X14" s="1191"/>
      <c r="Y14" s="1191"/>
      <c r="Z14" s="1"/>
      <c r="AA14" s="547"/>
      <c r="AB14" s="371"/>
      <c r="AC14" s="1"/>
      <c r="AD14" s="457"/>
      <c r="AE14" s="453"/>
      <c r="AF14" s="452"/>
      <c r="AG14" s="61"/>
      <c r="AH14" s="1"/>
      <c r="AI14" s="1"/>
      <c r="AJ14" s="1"/>
      <c r="AK14" s="1"/>
      <c r="AL14" s="1235">
        <v>910</v>
      </c>
      <c r="AM14" s="370"/>
      <c r="AN14" s="1"/>
      <c r="AO14" s="1"/>
      <c r="AP14" s="1"/>
    </row>
    <row r="15" spans="2:43" ht="15" customHeight="1" thickBot="1">
      <c r="B15" s="95"/>
      <c r="C15" s="247"/>
      <c r="D15" s="248"/>
      <c r="E15" s="249"/>
      <c r="F15" s="406" t="str">
        <f t="shared" si="0"/>
        <v/>
      </c>
      <c r="G15" s="311" t="str">
        <f t="shared" si="1"/>
        <v/>
      </c>
      <c r="H15" s="758"/>
      <c r="I15" s="250"/>
      <c r="J15" s="1482"/>
      <c r="K15" s="1989"/>
      <c r="M15" s="1"/>
      <c r="N15" s="1"/>
      <c r="O15" s="372"/>
      <c r="P15" s="2026"/>
      <c r="Q15" s="2013"/>
      <c r="R15" s="2027"/>
      <c r="S15" s="1941"/>
      <c r="T15" s="1942"/>
      <c r="U15" s="1942"/>
      <c r="V15" s="1942"/>
      <c r="W15" s="1942"/>
      <c r="X15" s="1942"/>
      <c r="Y15" s="57"/>
      <c r="Z15" s="57"/>
      <c r="AA15" s="471"/>
      <c r="AB15" s="466"/>
      <c r="AC15" s="458"/>
      <c r="AD15" s="458"/>
      <c r="AE15" s="459"/>
      <c r="AF15" s="452"/>
      <c r="AG15" s="61"/>
      <c r="AH15" s="1"/>
      <c r="AI15" s="1"/>
      <c r="AJ15" s="1"/>
      <c r="AK15" s="1"/>
      <c r="AL15" s="1236"/>
      <c r="AM15" s="377"/>
      <c r="AN15" s="1"/>
      <c r="AO15" s="1"/>
      <c r="AP15" s="1"/>
    </row>
    <row r="16" spans="2:43" ht="15" customHeight="1">
      <c r="B16" s="95"/>
      <c r="C16" s="247"/>
      <c r="D16" s="248"/>
      <c r="E16" s="249"/>
      <c r="F16" s="406" t="str">
        <f t="shared" si="0"/>
        <v/>
      </c>
      <c r="G16" s="311" t="str">
        <f t="shared" si="1"/>
        <v/>
      </c>
      <c r="H16" s="758"/>
      <c r="I16" s="250"/>
      <c r="J16" s="1482"/>
      <c r="K16" s="1989"/>
      <c r="M16" s="1"/>
      <c r="N16" s="1"/>
      <c r="O16" s="460"/>
      <c r="P16" s="654"/>
      <c r="Q16" s="473"/>
      <c r="R16" s="473"/>
      <c r="S16" s="1252" t="s">
        <v>329</v>
      </c>
      <c r="T16" s="1252"/>
      <c r="U16" s="1252"/>
      <c r="V16" s="1252"/>
      <c r="W16" s="1252"/>
      <c r="X16" s="1252"/>
      <c r="Y16" s="473"/>
      <c r="Z16" s="473"/>
      <c r="AA16" s="474"/>
      <c r="AB16" s="461"/>
      <c r="AC16" s="448"/>
      <c r="AD16" s="448"/>
      <c r="AE16" s="448"/>
      <c r="AF16" s="462"/>
      <c r="AG16" s="1"/>
      <c r="AH16" s="1"/>
      <c r="AI16" s="1"/>
      <c r="AJ16" s="1"/>
      <c r="AK16" s="1"/>
      <c r="AL16" s="1235">
        <v>910</v>
      </c>
      <c r="AM16" s="1"/>
      <c r="AN16" s="1"/>
      <c r="AO16" s="1"/>
      <c r="AP16" s="1"/>
    </row>
    <row r="17" spans="2:42" ht="15" customHeight="1">
      <c r="B17" s="95"/>
      <c r="C17" s="247"/>
      <c r="D17" s="248"/>
      <c r="E17" s="249"/>
      <c r="F17" s="406" t="str">
        <f t="shared" si="0"/>
        <v/>
      </c>
      <c r="G17" s="311" t="str">
        <f t="shared" si="1"/>
        <v/>
      </c>
      <c r="H17" s="758"/>
      <c r="I17" s="250"/>
      <c r="J17" s="1482"/>
      <c r="K17" s="1989"/>
      <c r="M17" s="1"/>
      <c r="N17" s="1"/>
      <c r="O17" s="1"/>
      <c r="P17" s="655"/>
      <c r="Q17" s="448"/>
      <c r="R17" s="448"/>
      <c r="S17" s="656"/>
      <c r="T17" s="656"/>
      <c r="U17" s="1251"/>
      <c r="V17" s="1251"/>
      <c r="W17" s="656"/>
      <c r="X17" s="656"/>
      <c r="Y17" s="448"/>
      <c r="Z17" s="448"/>
      <c r="AA17" s="455"/>
      <c r="AB17" s="1"/>
      <c r="AC17" s="1"/>
      <c r="AD17" s="1"/>
      <c r="AE17" s="1"/>
      <c r="AF17" s="1"/>
      <c r="AG17" s="1"/>
      <c r="AH17" s="1"/>
      <c r="AI17" s="1"/>
      <c r="AJ17" s="1"/>
      <c r="AK17" s="1"/>
      <c r="AL17" s="1236"/>
      <c r="AM17" s="1"/>
      <c r="AN17" s="1"/>
      <c r="AO17" s="1"/>
      <c r="AP17" s="1"/>
    </row>
    <row r="18" spans="2:42" ht="15" customHeight="1" thickBot="1">
      <c r="B18" s="312"/>
      <c r="C18" s="292" t="s">
        <v>346</v>
      </c>
      <c r="D18" s="309">
        <f>SUM(D5:D17)</f>
        <v>32.729999999999997</v>
      </c>
      <c r="E18" s="292" t="s">
        <v>9</v>
      </c>
      <c r="F18" s="407">
        <f>SUM(F5:F17)</f>
        <v>78.431999999999988</v>
      </c>
      <c r="G18" s="310">
        <f>SUM(G5:G17)</f>
        <v>39.215999999999994</v>
      </c>
      <c r="H18" s="760" t="s">
        <v>1310</v>
      </c>
      <c r="I18" s="310">
        <f>SUM(I5:I17)</f>
        <v>75</v>
      </c>
      <c r="J18" s="724">
        <f>IF(OR(F18="",F18=0,I18=0),"",I18/F18)</f>
        <v>0.95624235006119962</v>
      </c>
      <c r="K18" s="305" t="str">
        <f>IF(J18="","",IF(J18&lt;0.5,"ＮＧ","ＯＫ"))</f>
        <v>ＯＫ</v>
      </c>
      <c r="M18" s="1"/>
      <c r="N18" s="1"/>
      <c r="O18" s="1"/>
      <c r="P18" s="1"/>
      <c r="Q18" s="1"/>
      <c r="R18" s="1"/>
      <c r="S18" s="1"/>
      <c r="T18" s="1"/>
      <c r="U18" s="1"/>
      <c r="V18" s="1"/>
      <c r="W18" s="1"/>
      <c r="X18" s="1"/>
      <c r="Y18" s="1"/>
      <c r="Z18" s="1"/>
      <c r="AA18" s="1"/>
      <c r="AB18" s="1"/>
      <c r="AC18" s="1"/>
      <c r="AD18" s="1"/>
      <c r="AE18" s="1"/>
      <c r="AF18" s="1"/>
      <c r="AG18" s="1"/>
      <c r="AH18" s="1"/>
      <c r="AI18" s="1"/>
      <c r="AJ18" s="1"/>
      <c r="AK18" s="1"/>
      <c r="AL18" s="19"/>
      <c r="AM18" s="19"/>
      <c r="AN18" s="19"/>
      <c r="AO18" s="19"/>
      <c r="AP18" s="1"/>
    </row>
    <row r="19" spans="2:42" ht="15" customHeight="1" thickBot="1">
      <c r="B19" s="1990" t="s">
        <v>509</v>
      </c>
      <c r="C19" s="1584" t="s">
        <v>955</v>
      </c>
      <c r="D19" s="1584" t="s">
        <v>961</v>
      </c>
      <c r="E19" s="1994" t="s">
        <v>991</v>
      </c>
      <c r="F19" s="1584" t="s">
        <v>992</v>
      </c>
      <c r="G19" s="1994" t="s">
        <v>993</v>
      </c>
      <c r="H19" s="1577" t="s">
        <v>1210</v>
      </c>
      <c r="I19" s="1579"/>
      <c r="J19" s="1994" t="s">
        <v>1318</v>
      </c>
      <c r="K19" s="1996" t="s">
        <v>463</v>
      </c>
      <c r="M19" s="1"/>
      <c r="N19" s="1"/>
      <c r="O19" s="1"/>
      <c r="P19" s="1174">
        <v>910</v>
      </c>
      <c r="Q19" s="1175"/>
      <c r="R19" s="1174">
        <v>910</v>
      </c>
      <c r="S19" s="1175"/>
      <c r="T19" s="1174">
        <v>910</v>
      </c>
      <c r="U19" s="1175"/>
      <c r="V19" s="1174">
        <v>910</v>
      </c>
      <c r="W19" s="1175"/>
      <c r="X19" s="1174">
        <v>910</v>
      </c>
      <c r="Y19" s="1175"/>
      <c r="Z19" s="1174">
        <v>910</v>
      </c>
      <c r="AA19" s="1175"/>
      <c r="AB19" s="1174">
        <v>910</v>
      </c>
      <c r="AC19" s="1175"/>
      <c r="AD19" s="1174">
        <v>910</v>
      </c>
      <c r="AE19" s="1175"/>
      <c r="AF19" s="1"/>
      <c r="AG19" s="1"/>
      <c r="AH19" s="1"/>
      <c r="AI19" s="1"/>
      <c r="AJ19" s="1"/>
      <c r="AK19" s="1"/>
      <c r="AL19" s="1232" t="s">
        <v>1174</v>
      </c>
      <c r="AM19" s="1233"/>
      <c r="AN19" s="1233"/>
      <c r="AO19" s="1234"/>
      <c r="AP19" s="1"/>
    </row>
    <row r="20" spans="2:42" ht="15" customHeight="1">
      <c r="B20" s="1991"/>
      <c r="C20" s="1580"/>
      <c r="D20" s="1993"/>
      <c r="E20" s="1993"/>
      <c r="F20" s="1993"/>
      <c r="G20" s="1993"/>
      <c r="H20" s="751" t="s">
        <v>1308</v>
      </c>
      <c r="I20" s="751" t="s">
        <v>1309</v>
      </c>
      <c r="J20" s="1993"/>
      <c r="K20" s="1997"/>
      <c r="M20" s="1"/>
      <c r="N20" s="1"/>
      <c r="O20" s="1"/>
      <c r="P20" s="1179">
        <v>5460</v>
      </c>
      <c r="Q20" s="1180"/>
      <c r="R20" s="1180"/>
      <c r="S20" s="1180"/>
      <c r="T20" s="1180"/>
      <c r="U20" s="1180"/>
      <c r="V20" s="1180"/>
      <c r="W20" s="1180"/>
      <c r="X20" s="1180"/>
      <c r="Y20" s="1180"/>
      <c r="Z20" s="1180"/>
      <c r="AA20" s="1180"/>
      <c r="AB20" s="1176">
        <v>1820</v>
      </c>
      <c r="AC20" s="1177"/>
      <c r="AD20" s="1177"/>
      <c r="AE20" s="1178"/>
      <c r="AF20" s="1"/>
      <c r="AG20" s="1"/>
      <c r="AH20" s="1"/>
      <c r="AI20" s="1"/>
      <c r="AJ20" s="1"/>
      <c r="AK20" s="1"/>
      <c r="AL20" s="1"/>
      <c r="AM20" s="1"/>
      <c r="AN20" s="1"/>
      <c r="AO20" s="1"/>
      <c r="AP20" s="1"/>
    </row>
    <row r="21" spans="2:42" ht="15" customHeight="1">
      <c r="B21" s="95">
        <v>1</v>
      </c>
      <c r="C21" s="247" t="s">
        <v>1347</v>
      </c>
      <c r="D21" s="248">
        <v>14.91</v>
      </c>
      <c r="E21" s="249">
        <v>2.4</v>
      </c>
      <c r="F21" s="406">
        <f>IF(OR(D21=0,E21=0),"",D21*E21)</f>
        <v>35.783999999999999</v>
      </c>
      <c r="G21" s="311">
        <f>IF(OR(F21=0,F21=""),"",F21*0.5)</f>
        <v>17.891999999999999</v>
      </c>
      <c r="H21" s="758" t="s">
        <v>1304</v>
      </c>
      <c r="I21" s="250">
        <v>35</v>
      </c>
      <c r="J21" s="1476" t="s">
        <v>9</v>
      </c>
      <c r="K21" s="1988" t="s">
        <v>9</v>
      </c>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row>
    <row r="22" spans="2:42" ht="15" customHeight="1">
      <c r="B22" s="95">
        <v>1</v>
      </c>
      <c r="C22" s="247" t="s">
        <v>1348</v>
      </c>
      <c r="D22" s="248">
        <v>7.46</v>
      </c>
      <c r="E22" s="249">
        <v>2.4</v>
      </c>
      <c r="F22" s="406">
        <f t="shared" ref="F22:F33" si="2">IF(OR(D22=0,E22=0),"",D22*E22)</f>
        <v>17.904</v>
      </c>
      <c r="G22" s="311">
        <f t="shared" ref="G22:G33" si="3">IF(OR(F22=0,F22=""),"",F22*0.5)</f>
        <v>8.952</v>
      </c>
      <c r="H22" s="758"/>
      <c r="I22" s="250"/>
      <c r="J22" s="1482"/>
      <c r="K22" s="1989"/>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row>
    <row r="23" spans="2:42" ht="15" customHeight="1">
      <c r="B23" s="95"/>
      <c r="C23" s="247"/>
      <c r="D23" s="248"/>
      <c r="E23" s="249"/>
      <c r="F23" s="406" t="str">
        <f t="shared" si="2"/>
        <v/>
      </c>
      <c r="G23" s="311" t="str">
        <f t="shared" si="3"/>
        <v/>
      </c>
      <c r="H23" s="758"/>
      <c r="I23" s="250"/>
      <c r="J23" s="1482"/>
      <c r="K23" s="1989"/>
      <c r="M23" s="1"/>
      <c r="N23" s="1"/>
      <c r="O23" s="1"/>
      <c r="P23" s="1"/>
      <c r="Q23" s="1"/>
      <c r="R23" s="1"/>
      <c r="S23" s="1"/>
      <c r="T23" s="1"/>
      <c r="U23" s="1"/>
      <c r="V23" s="1"/>
      <c r="W23" s="1"/>
      <c r="X23" s="1"/>
      <c r="Y23" s="1"/>
      <c r="Z23" s="1"/>
      <c r="AA23" s="1"/>
      <c r="AB23" s="1"/>
      <c r="AC23" s="1"/>
      <c r="AD23" s="1"/>
      <c r="AE23" s="1"/>
      <c r="AF23" s="1"/>
      <c r="AG23" s="1"/>
      <c r="AH23" s="1"/>
      <c r="AI23" s="1"/>
      <c r="AJ23" s="1"/>
      <c r="AK23" s="1"/>
      <c r="AP23" s="360"/>
    </row>
    <row r="24" spans="2:42" ht="15" customHeight="1" thickBot="1">
      <c r="B24" s="95"/>
      <c r="C24" s="247"/>
      <c r="D24" s="248"/>
      <c r="E24" s="249"/>
      <c r="F24" s="406" t="str">
        <f t="shared" si="2"/>
        <v/>
      </c>
      <c r="G24" s="311" t="str">
        <f t="shared" si="3"/>
        <v/>
      </c>
      <c r="H24" s="758"/>
      <c r="I24" s="250"/>
      <c r="J24" s="1482"/>
      <c r="K24" s="1989"/>
      <c r="M24" s="1"/>
      <c r="N24" s="1"/>
      <c r="O24" s="463"/>
      <c r="P24" s="367"/>
      <c r="Q24" s="367"/>
      <c r="R24" s="367"/>
      <c r="S24" s="367"/>
      <c r="T24" s="367"/>
      <c r="U24" s="367"/>
      <c r="V24" s="367"/>
      <c r="W24" s="367"/>
      <c r="X24" s="367" t="s">
        <v>1312</v>
      </c>
      <c r="Y24" s="367"/>
      <c r="Z24" s="367"/>
      <c r="AA24" s="367"/>
      <c r="AB24" s="367"/>
      <c r="AC24" s="367"/>
      <c r="AD24" s="367"/>
      <c r="AE24" s="367"/>
      <c r="AF24" s="367"/>
      <c r="AG24" s="367"/>
      <c r="AH24" s="367"/>
      <c r="AI24" s="367"/>
      <c r="AJ24" s="368"/>
      <c r="AK24" s="1"/>
      <c r="AL24" s="1"/>
      <c r="AM24" s="1"/>
      <c r="AN24" s="360"/>
      <c r="AO24" s="360"/>
      <c r="AP24" s="360"/>
    </row>
    <row r="25" spans="2:42" ht="15" customHeight="1">
      <c r="B25" s="95"/>
      <c r="C25" s="247"/>
      <c r="D25" s="248"/>
      <c r="E25" s="249"/>
      <c r="F25" s="406" t="str">
        <f t="shared" si="2"/>
        <v/>
      </c>
      <c r="G25" s="311" t="str">
        <f t="shared" si="3"/>
        <v/>
      </c>
      <c r="H25" s="758"/>
      <c r="I25" s="250"/>
      <c r="J25" s="1482"/>
      <c r="K25" s="1989"/>
      <c r="M25" s="1"/>
      <c r="N25" s="1"/>
      <c r="O25" s="372"/>
      <c r="P25" s="1"/>
      <c r="Q25" s="469"/>
      <c r="R25" s="467"/>
      <c r="S25" s="306"/>
      <c r="T25" s="306"/>
      <c r="U25" s="2029" t="s">
        <v>1349</v>
      </c>
      <c r="V25" s="2029"/>
      <c r="W25" s="648"/>
      <c r="X25" s="2001" t="s">
        <v>1206</v>
      </c>
      <c r="Y25" s="1185"/>
      <c r="Z25" s="1185"/>
      <c r="AA25" s="2002"/>
      <c r="AB25" s="2003" t="s">
        <v>1184</v>
      </c>
      <c r="AC25" s="2004"/>
      <c r="AD25" s="2004"/>
      <c r="AE25" s="2016"/>
      <c r="AF25" s="2003" t="s">
        <v>1185</v>
      </c>
      <c r="AG25" s="2004"/>
      <c r="AH25" s="2004"/>
      <c r="AI25" s="2005"/>
      <c r="AJ25" s="371"/>
      <c r="AK25" s="1"/>
      <c r="AL25" s="1235">
        <v>910</v>
      </c>
      <c r="AM25" s="366"/>
      <c r="AN25" s="360"/>
      <c r="AO25" s="360"/>
      <c r="AP25" s="360"/>
    </row>
    <row r="26" spans="2:42" ht="15" customHeight="1" thickBot="1">
      <c r="B26" s="95"/>
      <c r="C26" s="247"/>
      <c r="D26" s="248"/>
      <c r="E26" s="249"/>
      <c r="F26" s="406" t="str">
        <f t="shared" si="2"/>
        <v/>
      </c>
      <c r="G26" s="311" t="str">
        <f t="shared" si="3"/>
        <v/>
      </c>
      <c r="H26" s="758"/>
      <c r="I26" s="250"/>
      <c r="J26" s="1482"/>
      <c r="K26" s="1989"/>
      <c r="M26" s="1"/>
      <c r="N26" s="1"/>
      <c r="O26" s="372"/>
      <c r="P26" s="57"/>
      <c r="Q26" s="471"/>
      <c r="R26" s="468"/>
      <c r="S26" s="1"/>
      <c r="T26" s="369"/>
      <c r="U26" s="2030"/>
      <c r="V26" s="2030"/>
      <c r="W26" s="452"/>
      <c r="X26" s="1377"/>
      <c r="Y26" s="1191"/>
      <c r="Z26" s="1191"/>
      <c r="AA26" s="1378"/>
      <c r="AB26" s="2006"/>
      <c r="AC26" s="2007"/>
      <c r="AD26" s="2007"/>
      <c r="AE26" s="2017"/>
      <c r="AF26" s="2006"/>
      <c r="AG26" s="2007"/>
      <c r="AH26" s="2007"/>
      <c r="AI26" s="2008"/>
      <c r="AJ26" s="371"/>
      <c r="AK26" s="1"/>
      <c r="AL26" s="1236"/>
      <c r="AM26" s="370"/>
      <c r="AN26" s="360"/>
      <c r="AO26" s="360"/>
      <c r="AP26" s="360"/>
    </row>
    <row r="27" spans="2:42" ht="15" customHeight="1">
      <c r="B27" s="95"/>
      <c r="C27" s="247"/>
      <c r="D27" s="248"/>
      <c r="E27" s="249"/>
      <c r="F27" s="406" t="str">
        <f t="shared" si="2"/>
        <v/>
      </c>
      <c r="G27" s="311" t="str">
        <f t="shared" si="3"/>
        <v/>
      </c>
      <c r="H27" s="758"/>
      <c r="I27" s="250"/>
      <c r="J27" s="1482"/>
      <c r="K27" s="1989"/>
      <c r="M27" s="1"/>
      <c r="N27" s="1"/>
      <c r="O27" s="372"/>
      <c r="P27" s="2028" t="s">
        <v>1183</v>
      </c>
      <c r="Q27" s="2016"/>
      <c r="R27" s="61"/>
      <c r="S27" s="1191" t="s">
        <v>1179</v>
      </c>
      <c r="T27" s="1191"/>
      <c r="U27" s="1191"/>
      <c r="V27" s="1191"/>
      <c r="W27" s="452"/>
      <c r="X27" s="2019" t="s">
        <v>1183</v>
      </c>
      <c r="Y27" s="2023"/>
      <c r="Z27" s="61"/>
      <c r="AA27" s="452"/>
      <c r="AB27" s="2006"/>
      <c r="AC27" s="2007"/>
      <c r="AD27" s="2007"/>
      <c r="AE27" s="2017"/>
      <c r="AF27" s="2006"/>
      <c r="AG27" s="2007"/>
      <c r="AH27" s="2007"/>
      <c r="AI27" s="2008"/>
      <c r="AJ27" s="371"/>
      <c r="AK27" s="1"/>
      <c r="AL27" s="1235">
        <v>910</v>
      </c>
      <c r="AM27" s="370"/>
      <c r="AN27" s="360"/>
      <c r="AO27" s="360"/>
      <c r="AP27" s="360"/>
    </row>
    <row r="28" spans="2:42" ht="15" customHeight="1">
      <c r="B28" s="95"/>
      <c r="C28" s="247"/>
      <c r="D28" s="248"/>
      <c r="E28" s="249"/>
      <c r="F28" s="406" t="str">
        <f t="shared" si="2"/>
        <v/>
      </c>
      <c r="G28" s="311" t="str">
        <f t="shared" si="3"/>
        <v/>
      </c>
      <c r="H28" s="758"/>
      <c r="I28" s="250"/>
      <c r="J28" s="1482"/>
      <c r="K28" s="1989"/>
      <c r="M28" s="1"/>
      <c r="N28" s="1"/>
      <c r="O28" s="372"/>
      <c r="P28" s="2024"/>
      <c r="Q28" s="2017"/>
      <c r="R28" s="61"/>
      <c r="S28" s="1191" t="s">
        <v>1180</v>
      </c>
      <c r="T28" s="1191"/>
      <c r="U28" s="1191"/>
      <c r="V28" s="1191"/>
      <c r="W28" s="452"/>
      <c r="X28" s="2006"/>
      <c r="Y28" s="2017"/>
      <c r="Z28" s="61"/>
      <c r="AA28" s="452"/>
      <c r="AB28" s="2009"/>
      <c r="AC28" s="2010"/>
      <c r="AD28" s="2010"/>
      <c r="AE28" s="2018"/>
      <c r="AF28" s="2009"/>
      <c r="AG28" s="2010"/>
      <c r="AH28" s="2010"/>
      <c r="AI28" s="2011"/>
      <c r="AJ28" s="371"/>
      <c r="AK28" s="1"/>
      <c r="AL28" s="1236"/>
      <c r="AM28" s="370"/>
      <c r="AN28" s="360"/>
      <c r="AO28" s="360"/>
      <c r="AP28" s="360"/>
    </row>
    <row r="29" spans="2:42" ht="15" customHeight="1">
      <c r="B29" s="95"/>
      <c r="C29" s="247"/>
      <c r="D29" s="248"/>
      <c r="E29" s="249"/>
      <c r="F29" s="406" t="str">
        <f t="shared" si="2"/>
        <v/>
      </c>
      <c r="G29" s="311" t="str">
        <f t="shared" si="3"/>
        <v/>
      </c>
      <c r="H29" s="758"/>
      <c r="I29" s="250"/>
      <c r="J29" s="1482"/>
      <c r="K29" s="1989"/>
      <c r="M29" s="1"/>
      <c r="N29" s="1"/>
      <c r="O29" s="372"/>
      <c r="P29" s="2024"/>
      <c r="Q29" s="2017"/>
      <c r="R29" s="61"/>
      <c r="S29" s="2015" t="s">
        <v>1207</v>
      </c>
      <c r="T29" s="2015"/>
      <c r="U29" s="2015"/>
      <c r="V29" s="2015"/>
      <c r="W29" s="658"/>
      <c r="X29" s="2006"/>
      <c r="Y29" s="2017"/>
      <c r="Z29" s="1"/>
      <c r="AA29" s="1191" t="s">
        <v>1207</v>
      </c>
      <c r="AB29" s="1191"/>
      <c r="AC29" s="1191"/>
      <c r="AD29" s="1191"/>
      <c r="AE29" s="1"/>
      <c r="AF29" s="1998" t="s">
        <v>1208</v>
      </c>
      <c r="AG29" s="1548"/>
      <c r="AH29" s="1548"/>
      <c r="AI29" s="1999"/>
      <c r="AJ29" s="371"/>
      <c r="AK29" s="1"/>
      <c r="AL29" s="1235">
        <v>910</v>
      </c>
      <c r="AM29" s="1248">
        <v>5460</v>
      </c>
      <c r="AN29" s="360"/>
      <c r="AO29" s="360"/>
      <c r="AP29" s="360"/>
    </row>
    <row r="30" spans="2:42" ht="15" customHeight="1" thickBot="1">
      <c r="B30" s="95"/>
      <c r="C30" s="247"/>
      <c r="D30" s="248"/>
      <c r="E30" s="249"/>
      <c r="F30" s="406" t="str">
        <f t="shared" si="2"/>
        <v/>
      </c>
      <c r="G30" s="311" t="str">
        <f t="shared" si="3"/>
        <v/>
      </c>
      <c r="H30" s="758"/>
      <c r="I30" s="250"/>
      <c r="J30" s="1482"/>
      <c r="K30" s="1989"/>
      <c r="M30" s="1"/>
      <c r="N30" s="1"/>
      <c r="O30" s="372"/>
      <c r="P30" s="2025"/>
      <c r="Q30" s="2018"/>
      <c r="R30" s="1935"/>
      <c r="S30" s="1936"/>
      <c r="T30" s="1936"/>
      <c r="U30" s="1936"/>
      <c r="V30" s="476"/>
      <c r="W30" s="658"/>
      <c r="X30" s="2009"/>
      <c r="Y30" s="2018"/>
      <c r="Z30" s="476"/>
      <c r="AA30" s="1393"/>
      <c r="AB30" s="1393"/>
      <c r="AC30" s="1393"/>
      <c r="AD30" s="1393"/>
      <c r="AE30" s="1"/>
      <c r="AF30" s="1760"/>
      <c r="AG30" s="1219"/>
      <c r="AH30" s="1219"/>
      <c r="AI30" s="1223"/>
      <c r="AJ30" s="371"/>
      <c r="AK30" s="1"/>
      <c r="AL30" s="1236"/>
      <c r="AM30" s="1248"/>
      <c r="AN30" s="360"/>
      <c r="AO30" s="360"/>
      <c r="AP30" s="360"/>
    </row>
    <row r="31" spans="2:42" ht="15" customHeight="1">
      <c r="B31" s="95"/>
      <c r="C31" s="247"/>
      <c r="D31" s="248"/>
      <c r="E31" s="249"/>
      <c r="F31" s="406" t="str">
        <f t="shared" si="2"/>
        <v/>
      </c>
      <c r="G31" s="311" t="str">
        <f t="shared" si="3"/>
        <v/>
      </c>
      <c r="H31" s="758"/>
      <c r="I31" s="250"/>
      <c r="J31" s="1482"/>
      <c r="K31" s="1989"/>
      <c r="M31" s="1"/>
      <c r="N31" s="1"/>
      <c r="O31" s="372"/>
      <c r="P31" s="652"/>
      <c r="Q31" s="212"/>
      <c r="R31" s="212"/>
      <c r="S31" s="661"/>
      <c r="T31" s="661"/>
      <c r="U31" s="662"/>
      <c r="V31" s="662"/>
      <c r="W31" s="662"/>
      <c r="X31" s="662"/>
      <c r="Y31" s="662"/>
      <c r="Z31" s="662"/>
      <c r="AA31" s="225"/>
      <c r="AB31" s="2019" t="s">
        <v>1189</v>
      </c>
      <c r="AC31" s="2020"/>
      <c r="AD31" s="2021"/>
      <c r="AE31" s="467"/>
      <c r="AF31" s="306"/>
      <c r="AG31" s="306"/>
      <c r="AH31" s="306"/>
      <c r="AI31" s="362"/>
      <c r="AJ31" s="379"/>
      <c r="AK31" s="1"/>
      <c r="AL31" s="1235">
        <v>910</v>
      </c>
      <c r="AM31" s="1248"/>
      <c r="AN31" s="360"/>
      <c r="AO31" s="360"/>
      <c r="AP31" s="360"/>
    </row>
    <row r="32" spans="2:42" ht="15" customHeight="1">
      <c r="B32" s="95"/>
      <c r="C32" s="247"/>
      <c r="D32" s="248"/>
      <c r="E32" s="249"/>
      <c r="F32" s="406" t="str">
        <f t="shared" si="2"/>
        <v/>
      </c>
      <c r="G32" s="311" t="str">
        <f t="shared" si="3"/>
        <v/>
      </c>
      <c r="H32" s="758"/>
      <c r="I32" s="250"/>
      <c r="J32" s="1482"/>
      <c r="K32" s="1989"/>
      <c r="M32" s="1"/>
      <c r="N32" s="1"/>
      <c r="O32" s="372"/>
      <c r="P32" s="483"/>
      <c r="Q32" s="1"/>
      <c r="R32" s="1"/>
      <c r="S32" s="475"/>
      <c r="T32" s="475"/>
      <c r="U32" s="476"/>
      <c r="V32" s="476"/>
      <c r="W32" s="564"/>
      <c r="X32" s="476"/>
      <c r="Y32" s="476"/>
      <c r="Z32" s="476"/>
      <c r="AA32" s="664"/>
      <c r="AB32" s="2006"/>
      <c r="AC32" s="2007"/>
      <c r="AD32" s="2008"/>
      <c r="AE32" s="535"/>
      <c r="AF32" s="371"/>
      <c r="AG32" s="463"/>
      <c r="AH32" s="367"/>
      <c r="AI32" s="1"/>
      <c r="AJ32" s="1"/>
      <c r="AK32" s="1"/>
      <c r="AL32" s="1236"/>
      <c r="AM32" s="1248"/>
      <c r="AN32" s="360"/>
      <c r="AO32" s="360"/>
      <c r="AP32" s="360"/>
    </row>
    <row r="33" spans="2:42" ht="15" customHeight="1">
      <c r="B33" s="95"/>
      <c r="C33" s="247"/>
      <c r="D33" s="248"/>
      <c r="E33" s="249"/>
      <c r="F33" s="406" t="str">
        <f t="shared" si="2"/>
        <v/>
      </c>
      <c r="G33" s="311" t="str">
        <f t="shared" si="3"/>
        <v/>
      </c>
      <c r="H33" s="758"/>
      <c r="I33" s="250"/>
      <c r="J33" s="1482"/>
      <c r="K33" s="1989"/>
      <c r="M33" s="1"/>
      <c r="N33" s="1"/>
      <c r="O33" s="372"/>
      <c r="P33" s="483"/>
      <c r="Q33" s="1"/>
      <c r="R33" s="1"/>
      <c r="S33" s="475"/>
      <c r="T33" s="1254" t="s">
        <v>1181</v>
      </c>
      <c r="U33" s="1254"/>
      <c r="V33" s="1254"/>
      <c r="W33" s="1254"/>
      <c r="X33" s="476"/>
      <c r="Y33" s="476"/>
      <c r="Z33" s="476"/>
      <c r="AA33" s="664"/>
      <c r="AB33" s="2006"/>
      <c r="AC33" s="2007"/>
      <c r="AD33" s="2008"/>
      <c r="AE33" s="468"/>
      <c r="AF33" s="371"/>
      <c r="AG33" s="372"/>
      <c r="AH33" s="1"/>
      <c r="AI33" s="1" t="s">
        <v>1311</v>
      </c>
      <c r="AJ33" s="1"/>
      <c r="AK33" s="1"/>
      <c r="AL33" s="1235">
        <v>910</v>
      </c>
      <c r="AM33" s="370"/>
      <c r="AN33" s="360"/>
      <c r="AO33" s="360"/>
      <c r="AP33" s="360"/>
    </row>
    <row r="34" spans="2:42" ht="15" customHeight="1" thickBot="1">
      <c r="B34" s="312"/>
      <c r="C34" s="292" t="s">
        <v>346</v>
      </c>
      <c r="D34" s="309">
        <f>SUM(D21:D33)</f>
        <v>22.37</v>
      </c>
      <c r="E34" s="292" t="s">
        <v>9</v>
      </c>
      <c r="F34" s="407">
        <f>SUM(F21:F33)</f>
        <v>53.688000000000002</v>
      </c>
      <c r="G34" s="310">
        <f>SUM(G21:G33)</f>
        <v>26.844000000000001</v>
      </c>
      <c r="H34" s="760" t="s">
        <v>1310</v>
      </c>
      <c r="I34" s="310">
        <f>SUM(I21:I33)</f>
        <v>35</v>
      </c>
      <c r="J34" s="724">
        <f>IF(OR(F34="",F34=0,I34=0),"",I34/F34)</f>
        <v>0.65191476680077487</v>
      </c>
      <c r="K34" s="305" t="str">
        <f>IF(J34="","",IF(J34&lt;0.5,"ＮＧ","ＯＫ"))</f>
        <v>ＯＫ</v>
      </c>
      <c r="M34" s="1"/>
      <c r="N34" s="1"/>
      <c r="O34" s="372"/>
      <c r="P34" s="483"/>
      <c r="Q34" s="1"/>
      <c r="S34" s="475"/>
      <c r="T34" s="1254" t="s">
        <v>1182</v>
      </c>
      <c r="U34" s="1254"/>
      <c r="V34" s="1254"/>
      <c r="W34" s="1254"/>
      <c r="X34" s="476"/>
      <c r="Y34" s="476"/>
      <c r="Z34" s="476"/>
      <c r="AA34" s="452"/>
      <c r="AB34" s="2009"/>
      <c r="AC34" s="2010"/>
      <c r="AD34" s="2011"/>
      <c r="AE34" s="470"/>
      <c r="AF34" s="371"/>
      <c r="AG34" s="1"/>
      <c r="AH34" s="1"/>
      <c r="AI34" s="1"/>
      <c r="AJ34" s="1"/>
      <c r="AK34" s="1"/>
      <c r="AL34" s="1236"/>
      <c r="AM34" s="370"/>
      <c r="AN34" s="360"/>
      <c r="AO34" s="360"/>
      <c r="AP34" s="360"/>
    </row>
    <row r="35" spans="2:42" ht="15" customHeight="1">
      <c r="B35" s="3" t="s">
        <v>1323</v>
      </c>
      <c r="M35" s="1"/>
      <c r="N35" s="1"/>
      <c r="O35" s="372"/>
      <c r="P35" s="483"/>
      <c r="Q35" s="1"/>
      <c r="R35" s="755"/>
      <c r="S35" s="369"/>
      <c r="T35" s="2015" t="s">
        <v>1207</v>
      </c>
      <c r="U35" s="2015"/>
      <c r="V35" s="2015"/>
      <c r="W35" s="2015"/>
      <c r="X35" s="1"/>
      <c r="Y35" s="1"/>
      <c r="Z35" s="1"/>
      <c r="AA35" s="452"/>
      <c r="AB35" s="2006" t="s">
        <v>1188</v>
      </c>
      <c r="AC35" s="2007"/>
      <c r="AD35" s="2007"/>
      <c r="AE35" s="2008"/>
      <c r="AF35" s="371"/>
      <c r="AG35" s="1"/>
      <c r="AH35" s="1"/>
      <c r="AI35" s="1"/>
      <c r="AJ35" s="1"/>
      <c r="AK35" s="1"/>
      <c r="AL35" s="1235">
        <v>910</v>
      </c>
      <c r="AM35" s="370"/>
      <c r="AN35" s="360"/>
      <c r="AO35" s="360"/>
      <c r="AP35" s="360"/>
    </row>
    <row r="36" spans="2:42" ht="15" customHeight="1" thickBot="1">
      <c r="B36" s="3" t="s">
        <v>1324</v>
      </c>
      <c r="M36" s="1"/>
      <c r="N36" s="1"/>
      <c r="O36" s="372"/>
      <c r="P36" s="565"/>
      <c r="Q36" s="754"/>
      <c r="R36" s="779"/>
      <c r="S36" s="754"/>
      <c r="T36" s="754"/>
      <c r="U36" s="754"/>
      <c r="V36" s="754"/>
      <c r="W36" s="1972"/>
      <c r="X36" s="1972"/>
      <c r="Y36" s="1972"/>
      <c r="Z36" s="1972"/>
      <c r="AA36" s="1973"/>
      <c r="AB36" s="2012"/>
      <c r="AC36" s="2013"/>
      <c r="AD36" s="2013"/>
      <c r="AE36" s="2014"/>
      <c r="AF36" s="371"/>
      <c r="AG36" s="1"/>
      <c r="AH36" s="1"/>
      <c r="AI36" s="1"/>
      <c r="AJ36" s="1"/>
      <c r="AK36" s="1"/>
      <c r="AL36" s="1236"/>
      <c r="AM36" s="377"/>
      <c r="AN36" s="360"/>
      <c r="AO36" s="360"/>
      <c r="AP36" s="360"/>
    </row>
    <row r="37" spans="2:42" ht="15" customHeight="1">
      <c r="M37" s="1"/>
      <c r="N37" s="1"/>
      <c r="O37" s="464"/>
      <c r="P37" s="464"/>
      <c r="Q37" s="362"/>
      <c r="R37" s="362"/>
      <c r="S37" s="362"/>
      <c r="T37" s="362"/>
      <c r="U37" s="362"/>
      <c r="V37" s="362"/>
      <c r="W37" s="362"/>
      <c r="X37" s="362"/>
      <c r="Y37" s="362"/>
      <c r="Z37" s="362"/>
      <c r="AA37" s="379"/>
      <c r="AB37" s="362"/>
      <c r="AC37" s="362"/>
      <c r="AD37" s="362"/>
      <c r="AE37" s="362"/>
      <c r="AF37" s="379"/>
      <c r="AG37" s="1"/>
      <c r="AH37" s="1"/>
      <c r="AI37" s="1"/>
      <c r="AJ37" s="1"/>
      <c r="AK37" s="1"/>
      <c r="AL37" s="1"/>
      <c r="AM37" s="1"/>
      <c r="AN37" s="360"/>
      <c r="AO37" s="360"/>
      <c r="AP37" s="360"/>
    </row>
    <row r="38" spans="2:42" ht="15" customHeight="1" thickBot="1">
      <c r="B38" s="3" t="s">
        <v>1325</v>
      </c>
      <c r="M38" s="1"/>
      <c r="N38" s="1"/>
      <c r="O38" s="1"/>
      <c r="P38" s="464"/>
      <c r="Q38" s="362"/>
      <c r="R38" s="362"/>
      <c r="S38" s="1971"/>
      <c r="T38" s="1971"/>
      <c r="U38" s="362"/>
      <c r="V38" s="362"/>
      <c r="W38" s="362"/>
      <c r="X38" s="1971"/>
      <c r="Y38" s="1971"/>
      <c r="Z38" s="362"/>
      <c r="AA38" s="379" t="s">
        <v>1304</v>
      </c>
      <c r="AB38" s="1"/>
      <c r="AC38" s="1"/>
      <c r="AD38" s="1"/>
      <c r="AE38" s="1"/>
      <c r="AF38" s="1"/>
      <c r="AG38" s="1"/>
      <c r="AH38" s="1"/>
      <c r="AI38" s="1"/>
      <c r="AJ38" s="1"/>
      <c r="AK38" s="1"/>
      <c r="AL38" s="1"/>
      <c r="AM38" s="1"/>
      <c r="AN38" s="360"/>
      <c r="AO38" s="360"/>
      <c r="AP38" s="360"/>
    </row>
    <row r="39" spans="2:42" ht="15" customHeight="1" thickBot="1">
      <c r="B39" s="1990" t="s">
        <v>509</v>
      </c>
      <c r="C39" s="1584" t="s">
        <v>955</v>
      </c>
      <c r="D39" s="1994" t="s">
        <v>1326</v>
      </c>
      <c r="E39" s="1994" t="s">
        <v>1327</v>
      </c>
      <c r="F39" s="1994" t="s">
        <v>1328</v>
      </c>
      <c r="G39" s="1994" t="s">
        <v>1329</v>
      </c>
      <c r="H39" s="1994" t="s">
        <v>1282</v>
      </c>
      <c r="I39" s="1577" t="s">
        <v>1210</v>
      </c>
      <c r="J39" s="1579"/>
      <c r="K39" s="1996" t="s">
        <v>463</v>
      </c>
      <c r="M39" s="1"/>
      <c r="N39" s="1"/>
      <c r="O39" s="1"/>
      <c r="P39" s="1"/>
      <c r="Q39" s="1"/>
      <c r="R39" s="1"/>
      <c r="S39" s="1"/>
      <c r="T39" s="1"/>
      <c r="U39" s="1"/>
      <c r="V39" s="1"/>
      <c r="W39" s="1"/>
      <c r="X39" s="1"/>
      <c r="Y39" s="1"/>
      <c r="Z39" s="1"/>
      <c r="AA39" s="1"/>
      <c r="AB39" s="1"/>
      <c r="AC39" s="1"/>
      <c r="AD39" s="1"/>
      <c r="AE39" s="1"/>
      <c r="AF39" s="1"/>
    </row>
    <row r="40" spans="2:42" ht="15" customHeight="1" thickBot="1">
      <c r="B40" s="1991"/>
      <c r="C40" s="1580"/>
      <c r="D40" s="1995"/>
      <c r="E40" s="1993"/>
      <c r="F40" s="1993"/>
      <c r="G40" s="1993"/>
      <c r="H40" s="1993"/>
      <c r="I40" s="751" t="s">
        <v>1308</v>
      </c>
      <c r="J40" s="751" t="s">
        <v>1309</v>
      </c>
      <c r="K40" s="1997"/>
      <c r="M40" s="1"/>
      <c r="N40" s="1"/>
      <c r="O40" s="1"/>
      <c r="P40" s="1174">
        <v>910</v>
      </c>
      <c r="Q40" s="1175"/>
      <c r="R40" s="1174">
        <v>910</v>
      </c>
      <c r="S40" s="1175"/>
      <c r="T40" s="1174">
        <v>910</v>
      </c>
      <c r="U40" s="1175"/>
      <c r="V40" s="1174">
        <v>910</v>
      </c>
      <c r="W40" s="1175"/>
      <c r="X40" s="1174">
        <v>910</v>
      </c>
      <c r="Y40" s="1175"/>
      <c r="Z40" s="1174">
        <v>910</v>
      </c>
      <c r="AA40" s="1175"/>
      <c r="AB40" s="1174">
        <v>910</v>
      </c>
      <c r="AC40" s="1175"/>
      <c r="AD40" s="1174">
        <v>910</v>
      </c>
      <c r="AE40" s="1175"/>
      <c r="AF40" s="1174">
        <v>910</v>
      </c>
      <c r="AG40" s="1175"/>
      <c r="AH40" s="1174">
        <v>910</v>
      </c>
      <c r="AI40" s="1175"/>
      <c r="AJ40" s="1"/>
      <c r="AK40" s="1"/>
      <c r="AL40" s="1232" t="s">
        <v>1173</v>
      </c>
      <c r="AM40" s="1233"/>
      <c r="AN40" s="1233"/>
      <c r="AO40" s="1234"/>
    </row>
    <row r="41" spans="2:42" ht="15" customHeight="1">
      <c r="B41" s="1992"/>
      <c r="C41" s="1993"/>
      <c r="D41" s="1771"/>
      <c r="E41" s="294" t="s">
        <v>1330</v>
      </c>
      <c r="F41" s="294" t="s">
        <v>1331</v>
      </c>
      <c r="G41" s="761" t="s">
        <v>1332</v>
      </c>
      <c r="H41" s="294" t="s">
        <v>1333</v>
      </c>
      <c r="I41" s="294" t="s">
        <v>1310</v>
      </c>
      <c r="J41" s="294" t="s">
        <v>1334</v>
      </c>
      <c r="K41" s="753" t="s">
        <v>1335</v>
      </c>
      <c r="M41" s="1"/>
      <c r="N41" s="1"/>
      <c r="O41" s="1"/>
      <c r="P41" s="1176">
        <v>9100</v>
      </c>
      <c r="Q41" s="1177"/>
      <c r="R41" s="1177"/>
      <c r="S41" s="1177"/>
      <c r="T41" s="1177"/>
      <c r="U41" s="1177"/>
      <c r="V41" s="1177"/>
      <c r="W41" s="1177"/>
      <c r="X41" s="1177"/>
      <c r="Y41" s="1177"/>
      <c r="Z41" s="1177"/>
      <c r="AA41" s="1177"/>
      <c r="AB41" s="1177"/>
      <c r="AC41" s="1177"/>
      <c r="AD41" s="1177"/>
      <c r="AE41" s="1177"/>
      <c r="AF41" s="1177"/>
      <c r="AG41" s="1177"/>
      <c r="AH41" s="1177"/>
      <c r="AI41" s="1178"/>
      <c r="AJ41" s="1"/>
      <c r="AK41" s="1"/>
    </row>
    <row r="42" spans="2:42" ht="15" customHeight="1">
      <c r="B42" s="95">
        <v>1</v>
      </c>
      <c r="C42" s="247" t="s">
        <v>1350</v>
      </c>
      <c r="D42" s="746" t="s">
        <v>1345</v>
      </c>
      <c r="E42" s="762">
        <v>8.9499999999999993</v>
      </c>
      <c r="F42" s="763">
        <v>30</v>
      </c>
      <c r="G42" s="764">
        <v>0.93</v>
      </c>
      <c r="H42" s="311">
        <f>IF(E42=0,"",E42*F42*G42)</f>
        <v>249.70500000000001</v>
      </c>
      <c r="I42" s="758" t="s">
        <v>1312</v>
      </c>
      <c r="J42" s="250">
        <v>300</v>
      </c>
      <c r="K42" s="748" t="str">
        <f>IF(J42=0,"",IF(E42=0,"",IF(H42&gt;J42,"ＮＧ","ＯＫ")))</f>
        <v>ＯＫ</v>
      </c>
      <c r="M42" s="1"/>
      <c r="N42" s="1"/>
      <c r="O42" s="1"/>
      <c r="P42" s="1"/>
      <c r="Q42" s="1"/>
      <c r="R42" s="1"/>
      <c r="S42" s="1"/>
      <c r="T42" s="1"/>
      <c r="U42" s="1"/>
      <c r="V42" s="1"/>
      <c r="W42" s="1"/>
      <c r="X42" s="1"/>
      <c r="Y42" s="1"/>
      <c r="Z42" s="1"/>
      <c r="AA42" s="1"/>
      <c r="AB42" s="1"/>
      <c r="AC42" s="1"/>
      <c r="AD42" s="1"/>
      <c r="AE42" s="1"/>
      <c r="AF42" s="1"/>
      <c r="AG42" s="1"/>
      <c r="AH42" s="1"/>
      <c r="AI42" s="1"/>
      <c r="AJ42" s="1"/>
      <c r="AK42" s="1"/>
    </row>
    <row r="43" spans="2:42" ht="15" customHeight="1">
      <c r="B43" s="95"/>
      <c r="C43" s="247"/>
      <c r="D43" s="746"/>
      <c r="E43" s="762"/>
      <c r="F43" s="763"/>
      <c r="G43" s="764"/>
      <c r="H43" s="311" t="str">
        <f>IF(E43=0,"",E43*F43*G43)</f>
        <v/>
      </c>
      <c r="I43" s="758"/>
      <c r="J43" s="250"/>
      <c r="K43" s="748" t="str">
        <f>IF(J43=0,"",IF(E43=0,"",IF(H43&gt;J43,"ＮＧ","ＯＫ")))</f>
        <v/>
      </c>
      <c r="M43" s="1"/>
      <c r="N43" s="1"/>
      <c r="O43" s="1"/>
      <c r="P43" s="1"/>
      <c r="Q43" s="1"/>
      <c r="R43" s="1"/>
      <c r="S43" s="1"/>
      <c r="T43" s="1"/>
      <c r="U43" s="1"/>
      <c r="V43" s="1"/>
      <c r="W43" s="1"/>
      <c r="X43" s="1"/>
      <c r="Y43" s="1"/>
      <c r="Z43" s="1"/>
      <c r="AA43" s="1"/>
      <c r="AB43" s="1"/>
      <c r="AC43" s="1"/>
      <c r="AD43" s="1"/>
      <c r="AE43" s="1"/>
      <c r="AF43" s="1"/>
      <c r="AG43" s="1"/>
      <c r="AH43" s="1"/>
      <c r="AI43" s="1"/>
      <c r="AJ43" s="1"/>
      <c r="AK43" s="1"/>
    </row>
    <row r="44" spans="2:42" ht="15" customHeight="1" thickBot="1">
      <c r="B44" s="765"/>
      <c r="C44" s="766"/>
      <c r="D44" s="747"/>
      <c r="E44" s="767"/>
      <c r="F44" s="768"/>
      <c r="G44" s="769"/>
      <c r="H44" s="310" t="str">
        <f>IF(E44=0,"",E44*F44*G44)</f>
        <v/>
      </c>
      <c r="I44" s="759"/>
      <c r="J44" s="770"/>
      <c r="K44" s="305" t="str">
        <f>IF(J44=0,"",IF(E44=0,"",IF(H44&gt;J44,"ＮＧ","ＯＫ")))</f>
        <v/>
      </c>
      <c r="O44" s="1"/>
      <c r="P44" s="1"/>
      <c r="Q44" s="1"/>
      <c r="R44" s="1"/>
      <c r="S44" s="1"/>
      <c r="T44" s="1"/>
      <c r="U44" s="1"/>
      <c r="V44" s="1"/>
      <c r="W44" s="1"/>
      <c r="X44" s="1"/>
      <c r="Y44" s="1"/>
      <c r="Z44" s="1"/>
      <c r="AA44" s="1"/>
      <c r="AB44" s="1"/>
      <c r="AC44" s="1"/>
      <c r="AD44" s="1"/>
      <c r="AE44" s="1"/>
      <c r="AF44" s="1"/>
      <c r="AG44" s="1"/>
      <c r="AH44" s="1"/>
      <c r="AI44" s="1"/>
      <c r="AJ44" s="1"/>
      <c r="AK44" s="1"/>
    </row>
    <row r="45" spans="2:42" ht="15" customHeight="1" thickBot="1"/>
    <row r="46" spans="2:42" ht="15" customHeight="1">
      <c r="E46" s="1720" t="s">
        <v>1336</v>
      </c>
      <c r="F46" s="1727"/>
      <c r="G46" s="1980" t="s">
        <v>1337</v>
      </c>
      <c r="H46" s="1986" t="s">
        <v>1351</v>
      </c>
      <c r="I46" s="1982" t="s">
        <v>1338</v>
      </c>
      <c r="J46" s="1983"/>
      <c r="K46" s="1984"/>
      <c r="O46" s="1191" t="s">
        <v>1201</v>
      </c>
      <c r="P46" s="1191"/>
      <c r="T46" s="1390" t="s">
        <v>1210</v>
      </c>
      <c r="U46" s="1390"/>
      <c r="V46" s="1390"/>
      <c r="W46" s="1390"/>
      <c r="X46" s="1390"/>
      <c r="Y46" s="1390"/>
      <c r="Z46" s="1390"/>
    </row>
    <row r="47" spans="2:42" ht="15" customHeight="1">
      <c r="E47" s="1721" t="s">
        <v>1332</v>
      </c>
      <c r="F47" s="1976"/>
      <c r="G47" s="1981"/>
      <c r="H47" s="1987"/>
      <c r="I47" s="1769"/>
      <c r="J47" s="1985"/>
      <c r="K47" s="1583"/>
      <c r="O47" s="1191"/>
      <c r="P47" s="1191"/>
      <c r="T47" s="1390"/>
      <c r="U47" s="1390"/>
      <c r="V47" s="1390"/>
      <c r="W47" s="1390"/>
      <c r="X47" s="1390"/>
      <c r="Y47" s="1390"/>
      <c r="Z47" s="1390"/>
    </row>
    <row r="48" spans="2:42" ht="15" customHeight="1">
      <c r="E48" s="647" t="s">
        <v>1339</v>
      </c>
      <c r="F48" s="771">
        <v>0.93</v>
      </c>
      <c r="G48" s="772" t="s">
        <v>1340</v>
      </c>
      <c r="H48" s="773">
        <v>4.6500000000000004</v>
      </c>
      <c r="I48" s="780">
        <v>40</v>
      </c>
      <c r="J48" s="281" t="s">
        <v>1341</v>
      </c>
      <c r="K48" s="749"/>
      <c r="T48" s="1390" t="s">
        <v>1202</v>
      </c>
      <c r="U48" s="1390"/>
      <c r="V48" s="1390"/>
      <c r="W48" s="1390"/>
      <c r="X48" s="1390"/>
      <c r="Y48" s="1390"/>
      <c r="Z48" s="1390"/>
    </row>
    <row r="49" spans="5:26" ht="15" customHeight="1">
      <c r="E49" s="639" t="s">
        <v>1342</v>
      </c>
      <c r="F49" s="774">
        <v>0.93</v>
      </c>
      <c r="G49" s="772" t="s">
        <v>1343</v>
      </c>
      <c r="H49" s="773">
        <v>7.32</v>
      </c>
      <c r="I49" s="780">
        <v>30</v>
      </c>
      <c r="J49" s="281" t="s">
        <v>1344</v>
      </c>
      <c r="K49" s="749"/>
      <c r="T49" s="1390"/>
      <c r="U49" s="1390"/>
      <c r="V49" s="1390"/>
      <c r="W49" s="1390"/>
      <c r="X49" s="1390"/>
      <c r="Y49" s="1390"/>
      <c r="Z49" s="1390"/>
    </row>
    <row r="50" spans="5:26" ht="15" customHeight="1" thickBot="1">
      <c r="E50" s="640"/>
      <c r="F50" s="775"/>
      <c r="G50" s="776" t="s">
        <v>1345</v>
      </c>
      <c r="H50" s="777">
        <v>8.9499999999999993</v>
      </c>
      <c r="I50" s="781">
        <v>20</v>
      </c>
      <c r="J50" s="750" t="s">
        <v>1346</v>
      </c>
      <c r="K50" s="778"/>
      <c r="T50" s="1947" t="s">
        <v>1209</v>
      </c>
      <c r="U50" s="1390"/>
      <c r="V50" s="1390"/>
      <c r="W50" s="1390"/>
      <c r="X50" s="1390"/>
      <c r="Y50" s="1390"/>
      <c r="Z50" s="1390"/>
    </row>
    <row r="51" spans="5:26" ht="15" customHeight="1">
      <c r="T51" s="1390"/>
      <c r="U51" s="1390"/>
      <c r="V51" s="1390"/>
      <c r="W51" s="1390"/>
      <c r="X51" s="1390"/>
      <c r="Y51" s="1390"/>
      <c r="Z51" s="1390"/>
    </row>
    <row r="52" spans="5:26" ht="15" customHeight="1">
      <c r="W52" s="1"/>
    </row>
  </sheetData>
  <sheetProtection algorithmName="SHA-512" hashValue="6qySei1XykT6sxOiwwwJGOWnn7UOEpj3CU3PUiqp6qZOAmNBn9F0qO7R/wzGdiKALa432JSM4sKeGwLl0OzP6w==" saltValue="+bMThdw9yos6UE0BJVRufg==" spinCount="100000" sheet="1" objects="1" scenarios="1" selectLockedCells="1" selectUnlockedCells="1"/>
  <mergeCells count="115">
    <mergeCell ref="T46:Z47"/>
    <mergeCell ref="T48:Z49"/>
    <mergeCell ref="T50:Z51"/>
    <mergeCell ref="O46:P47"/>
    <mergeCell ref="AL40:AO40"/>
    <mergeCell ref="P41:AI41"/>
    <mergeCell ref="Z40:AA40"/>
    <mergeCell ref="AB40:AC40"/>
    <mergeCell ref="AD40:AE40"/>
    <mergeCell ref="AF40:AG40"/>
    <mergeCell ref="AH40:AI40"/>
    <mergeCell ref="P40:Q40"/>
    <mergeCell ref="R40:S40"/>
    <mergeCell ref="T40:U40"/>
    <mergeCell ref="V40:W40"/>
    <mergeCell ref="X40:Y40"/>
    <mergeCell ref="AL35:AL36"/>
    <mergeCell ref="W36:AA36"/>
    <mergeCell ref="S38:T38"/>
    <mergeCell ref="X38:Y38"/>
    <mergeCell ref="AB35:AE36"/>
    <mergeCell ref="T35:W35"/>
    <mergeCell ref="AB25:AE28"/>
    <mergeCell ref="AB31:AD34"/>
    <mergeCell ref="R8:U8"/>
    <mergeCell ref="U14:Y14"/>
    <mergeCell ref="P10:R12"/>
    <mergeCell ref="P13:R15"/>
    <mergeCell ref="P27:Q30"/>
    <mergeCell ref="X27:Y30"/>
    <mergeCell ref="S28:V28"/>
    <mergeCell ref="S29:V29"/>
    <mergeCell ref="U25:V26"/>
    <mergeCell ref="AL29:AL30"/>
    <mergeCell ref="Z19:AA19"/>
    <mergeCell ref="AB19:AC19"/>
    <mergeCell ref="AD19:AE19"/>
    <mergeCell ref="AL19:AO19"/>
    <mergeCell ref="P20:AA20"/>
    <mergeCell ref="AB20:AE20"/>
    <mergeCell ref="AM29:AM32"/>
    <mergeCell ref="R30:U30"/>
    <mergeCell ref="AL31:AL32"/>
    <mergeCell ref="T33:W33"/>
    <mergeCell ref="AL33:AL34"/>
    <mergeCell ref="T34:W34"/>
    <mergeCell ref="AA29:AD30"/>
    <mergeCell ref="AF29:AI30"/>
    <mergeCell ref="AL25:AL26"/>
    <mergeCell ref="S27:V27"/>
    <mergeCell ref="AL27:AL28"/>
    <mergeCell ref="X25:AA26"/>
    <mergeCell ref="AF25:AI28"/>
    <mergeCell ref="AM8:AM11"/>
    <mergeCell ref="AC9:AE10"/>
    <mergeCell ref="AL10:AL11"/>
    <mergeCell ref="U12:Y12"/>
    <mergeCell ref="AL12:AL13"/>
    <mergeCell ref="U13:Y13"/>
    <mergeCell ref="AL14:AL15"/>
    <mergeCell ref="S15:X15"/>
    <mergeCell ref="S16:X16"/>
    <mergeCell ref="AL16:AL17"/>
    <mergeCell ref="U17:V17"/>
    <mergeCell ref="S2:T2"/>
    <mergeCell ref="Q4:V4"/>
    <mergeCell ref="J5:J17"/>
    <mergeCell ref="K5:K17"/>
    <mergeCell ref="G19:G20"/>
    <mergeCell ref="H19:I19"/>
    <mergeCell ref="J19:J20"/>
    <mergeCell ref="K19:K20"/>
    <mergeCell ref="AL4:AL5"/>
    <mergeCell ref="R6:U6"/>
    <mergeCell ref="Z6:AA9"/>
    <mergeCell ref="AL6:AL7"/>
    <mergeCell ref="R7:U7"/>
    <mergeCell ref="AL8:AL9"/>
    <mergeCell ref="X4:AA5"/>
    <mergeCell ref="X6:Y7"/>
    <mergeCell ref="P19:Q19"/>
    <mergeCell ref="R19:S19"/>
    <mergeCell ref="T19:U19"/>
    <mergeCell ref="V19:W19"/>
    <mergeCell ref="X19:Y19"/>
    <mergeCell ref="B19:B20"/>
    <mergeCell ref="C19:C20"/>
    <mergeCell ref="D19:D20"/>
    <mergeCell ref="E19:E20"/>
    <mergeCell ref="F19:F20"/>
    <mergeCell ref="D2:D3"/>
    <mergeCell ref="K2:K3"/>
    <mergeCell ref="E2:E3"/>
    <mergeCell ref="F2:F3"/>
    <mergeCell ref="G2:G3"/>
    <mergeCell ref="J2:J3"/>
    <mergeCell ref="B2:B4"/>
    <mergeCell ref="C2:C4"/>
    <mergeCell ref="H2:I2"/>
    <mergeCell ref="G46:G47"/>
    <mergeCell ref="I46:K47"/>
    <mergeCell ref="E47:F47"/>
    <mergeCell ref="E46:F46"/>
    <mergeCell ref="H46:H47"/>
    <mergeCell ref="J21:J33"/>
    <mergeCell ref="K21:K33"/>
    <mergeCell ref="B39:B41"/>
    <mergeCell ref="C39:C41"/>
    <mergeCell ref="D39:D41"/>
    <mergeCell ref="E39:E40"/>
    <mergeCell ref="F39:F40"/>
    <mergeCell ref="G39:G40"/>
    <mergeCell ref="H39:H40"/>
    <mergeCell ref="I39:J39"/>
    <mergeCell ref="K39:K40"/>
  </mergeCells>
  <phoneticPr fontId="1"/>
  <conditionalFormatting sqref="K18">
    <cfRule type="expression" dxfId="8" priority="2">
      <formula>$J$18&lt;0.5</formula>
    </cfRule>
  </conditionalFormatting>
  <conditionalFormatting sqref="K34">
    <cfRule type="expression" dxfId="7" priority="1">
      <formula>$J$34&lt;0.5</formula>
    </cfRule>
  </conditionalFormatting>
  <conditionalFormatting sqref="K42">
    <cfRule type="expression" dxfId="6" priority="3">
      <formula>$H$42&gt;$J$42</formula>
    </cfRule>
  </conditionalFormatting>
  <conditionalFormatting sqref="K43">
    <cfRule type="expression" dxfId="5" priority="4">
      <formula>$H$43&gt;$J$43</formula>
    </cfRule>
  </conditionalFormatting>
  <conditionalFormatting sqref="K44">
    <cfRule type="expression" dxfId="4" priority="5">
      <formula>$H$44&gt;$J$44</formula>
    </cfRule>
  </conditionalFormatting>
  <conditionalFormatting sqref="M4:O7">
    <cfRule type="cellIs" dxfId="3" priority="6" operator="equal">
      <formula>"NG"</formula>
    </cfRule>
  </conditionalFormatting>
  <conditionalFormatting sqref="M2:S2 U2:AI2 AN2 M3:AP3 P4:Q4 W4:X4 AB4:AP5 P5:W5 V6:X6 Z6:AP7 P6:R8 V7:W7 V8:AP8 M9:AP9 S10:AP11 M10:O14 S12:U14 Z12:AP14 AL19:AO19">
    <cfRule type="cellIs" dxfId="2" priority="8" operator="equal">
      <formula>"NG"</formula>
    </cfRule>
  </conditionalFormatting>
  <conditionalFormatting sqref="N8:O8">
    <cfRule type="cellIs" dxfId="1" priority="7" operator="equal">
      <formula>"NG"</formula>
    </cfRule>
  </conditionalFormatting>
  <conditionalFormatting sqref="P10 P13">
    <cfRule type="cellIs" dxfId="0" priority="9" operator="equal">
      <formula>"NG"</formula>
    </cfRule>
  </conditionalFormatting>
  <dataValidations count="4">
    <dataValidation type="list" allowBlank="1" showInputMessage="1" sqref="G42:H44" xr:uid="{3E222942-4746-415A-983D-F16870C15AB7}">
      <formula1>$E$48:$E$50</formula1>
    </dataValidation>
    <dataValidation type="list" allowBlank="1" showInputMessage="1" sqref="F42:F44" xr:uid="{84225E62-ECCC-4A01-A048-1CFC5D7CD42E}">
      <formula1>$I$48:$I$50</formula1>
    </dataValidation>
    <dataValidation type="list" allowBlank="1" showInputMessage="1" sqref="E42:E44" xr:uid="{A4923720-089B-446F-987D-0589B4B6D4CA}">
      <formula1>$G$48:$G$50</formula1>
    </dataValidation>
    <dataValidation type="list" allowBlank="1" showInputMessage="1" sqref="D42:D44" xr:uid="{D6613F0C-B521-43A7-9842-E46325C42C72}">
      <formula1>$F$48:$F$50</formula1>
    </dataValidation>
  </dataValidations>
  <pageMargins left="0.70866141732283472" right="0.70866141732283472" top="0.74803149606299213" bottom="0.74803149606299213" header="0.31496062992125984" footer="0.31496062992125984"/>
  <pageSetup paperSize="9" scale="50" orientation="portrait" blackAndWhite="1"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23</vt:i4>
      </vt:variant>
      <vt:variant>
        <vt:lpstr>名前付き一覧</vt:lpstr>
      </vt:variant>
      <vt:variant>
        <vt:i4>23</vt:i4>
      </vt:variant>
    </vt:vector>
  </HeadingPairs>
  <TitlesOfParts>
    <vt:vector size="46" baseType="lpstr">
      <vt:lpstr>はじめに</vt:lpstr>
      <vt:lpstr>INDEX</vt:lpstr>
      <vt:lpstr>A1</vt:lpstr>
      <vt:lpstr>A2</vt:lpstr>
      <vt:lpstr>A3</vt:lpstr>
      <vt:lpstr>B1</vt:lpstr>
      <vt:lpstr>B2</vt:lpstr>
      <vt:lpstr>B3</vt:lpstr>
      <vt:lpstr>B4</vt:lpstr>
      <vt:lpstr>B5</vt:lpstr>
      <vt:lpstr>B6</vt:lpstr>
      <vt:lpstr>B7</vt:lpstr>
      <vt:lpstr>C1</vt:lpstr>
      <vt:lpstr>C2</vt:lpstr>
      <vt:lpstr>C3</vt:lpstr>
      <vt:lpstr>C4</vt:lpstr>
      <vt:lpstr>C5</vt:lpstr>
      <vt:lpstr>C6</vt:lpstr>
      <vt:lpstr>D1</vt:lpstr>
      <vt:lpstr>D2</vt:lpstr>
      <vt:lpstr>D3</vt:lpstr>
      <vt:lpstr>D4</vt:lpstr>
      <vt:lpstr>D5</vt:lpstr>
      <vt:lpstr>'A1'!Print_Area</vt:lpstr>
      <vt:lpstr>'A2'!Print_Area</vt:lpstr>
      <vt:lpstr>'A3'!Print_Area</vt:lpstr>
      <vt:lpstr>'B1'!Print_Area</vt:lpstr>
      <vt:lpstr>'B2'!Print_Area</vt:lpstr>
      <vt:lpstr>'B3'!Print_Area</vt:lpstr>
      <vt:lpstr>'B4'!Print_Area</vt:lpstr>
      <vt:lpstr>'B5'!Print_Area</vt:lpstr>
      <vt:lpstr>'B6'!Print_Area</vt:lpstr>
      <vt:lpstr>'B7'!Print_Area</vt:lpstr>
      <vt:lpstr>'C1'!Print_Area</vt:lpstr>
      <vt:lpstr>'C2'!Print_Area</vt:lpstr>
      <vt:lpstr>'C3'!Print_Area</vt:lpstr>
      <vt:lpstr>'C4'!Print_Area</vt:lpstr>
      <vt:lpstr>'C5'!Print_Area</vt:lpstr>
      <vt:lpstr>'C6'!Print_Area</vt:lpstr>
      <vt:lpstr>'D1'!Print_Area</vt:lpstr>
      <vt:lpstr>'D2'!Print_Area</vt:lpstr>
      <vt:lpstr>'D3'!Print_Area</vt:lpstr>
      <vt:lpstr>'D4'!Print_Area</vt:lpstr>
      <vt:lpstr>'D5'!Print_Area</vt:lpstr>
      <vt:lpstr>INDEX!Print_Area</vt:lpstr>
      <vt:lpstr>はじめに!Print_Area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Joji Uchida</dc:creator>
  <cp:keywords/>
  <dc:description/>
  <cp:lastModifiedBy>R7_kaisei</cp:lastModifiedBy>
  <cp:revision/>
  <cp:lastPrinted>2025-09-09T00:11:34Z</cp:lastPrinted>
  <dcterms:created xsi:type="dcterms:W3CDTF">2015-06-05T18:19:34Z</dcterms:created>
  <dcterms:modified xsi:type="dcterms:W3CDTF">2025-10-04T00:47:10Z</dcterms:modified>
  <cp:category/>
  <cp:contentStatus/>
</cp:coreProperties>
</file>